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plsag.sharepoint.com/sites/LandratsamtRosenheim_CSP/22_SchulIT/2_Projektablage/11_Print (in Arbeit)/05_Leistungsbeschreibung und Anlagen/"/>
    </mc:Choice>
  </mc:AlternateContent>
  <xr:revisionPtr revIDLastSave="885" documentId="8_{A6C64CCB-25C2-4D36-8F2E-720589603DFA}" xr6:coauthVersionLast="47" xr6:coauthVersionMax="47" xr10:uidLastSave="{07407F22-8532-4333-80EB-3B738FEA1CAD}"/>
  <bookViews>
    <workbookView xWindow="-98" yWindow="-98" windowWidth="28996" windowHeight="17475" tabRatio="799" xr2:uid="{00000000-000D-0000-FFFF-FFFF00000000}"/>
  </bookViews>
  <sheets>
    <sheet name="Deckblatt " sheetId="2" r:id="rId1"/>
    <sheet name="Ausfüllhinweise" sheetId="18" r:id="rId2"/>
    <sheet name="Kategorisierung" sheetId="16" r:id="rId3"/>
    <sheet name="Energiekosten" sheetId="21" r:id="rId4"/>
    <sheet name="Standorte und Mengen" sheetId="3" r:id="rId5"/>
    <sheet name="Preismatrix" sheetId="4" r:id="rId6"/>
  </sheets>
  <externalReferences>
    <externalReference r:id="rId7"/>
  </externalReferences>
  <definedNames>
    <definedName name="Entscheidungskriterium">[1]Textquellen!$D$2:$D$3</definedName>
    <definedName name="HTML_CodePage" hidden="1">1252</definedName>
    <definedName name="HTML_Control" localSheetId="3" hidden="1">{"'March 99 routing'!$A$1:$AD$34"}</definedName>
    <definedName name="HTML_Control" hidden="1">{"'March 99 routing'!$A$1:$AD$34"}</definedName>
    <definedName name="HTML_Description" hidden="1">""</definedName>
    <definedName name="HTML_Email" hidden="1">"Edouard.Blondeau@globalone.net"</definedName>
    <definedName name="HTML_Header" hidden="1">"March 99 routing"</definedName>
    <definedName name="HTML_LastUpdate" hidden="1">"11/02/99"</definedName>
    <definedName name="HTML_LineAfter" hidden="1">FALSE</definedName>
    <definedName name="HTML_LineBefore" hidden="1">FALSE</definedName>
    <definedName name="HTML_Name" hidden="1">"Edouard Blondeau"</definedName>
    <definedName name="HTML_OBDlg2" hidden="1">TRUE</definedName>
    <definedName name="HTML_OBDlg4" hidden="1">TRUE</definedName>
    <definedName name="HTML_OS" hidden="1">0</definedName>
    <definedName name="HTML_PathFile" hidden="1">"C:\My Documents\Mar99VR.htm"</definedName>
    <definedName name="HTML_Title" hidden="1">"Mar99 Voice Routing"</definedName>
    <definedName name="lecv" localSheetId="3" hidden="1">{#N/A,#N/A,FALSE,"Report"}</definedName>
    <definedName name="lecv" hidden="1">{#N/A,#N/A,FALSE,"Report"}</definedName>
    <definedName name="LEMC" localSheetId="3" hidden="1">{#N/A,#N/A,FALSE,"Report"}</definedName>
    <definedName name="LEMC" hidden="1">{#N/A,#N/A,FALSE,"Report"}</definedName>
    <definedName name="Schwankungsbereich">[1]Textquellen!$B$2:$B$11</definedName>
    <definedName name="Skalierungsfaktor">[1]Textquellen!$C$2:$C$6</definedName>
    <definedName name="test">[1]Textquellen!$B$2:$B$11</definedName>
    <definedName name="test1">[1]Textquellen!$C$2:$C$6</definedName>
    <definedName name="Verfahrensarten">[1]Textquellen!$A$2:$A$7</definedName>
    <definedName name="wrn.Gwip._.Report." localSheetId="3" hidden="1">{#N/A,#N/A,FALSE,"Report"}</definedName>
    <definedName name="wrn.Gwip._.Report." hidden="1">{#N/A,#N/A,FALSE,"Report"}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640" i="3" l="1"/>
  <c r="M301" i="3"/>
  <c r="H346" i="4"/>
  <c r="M298" i="3"/>
  <c r="M615" i="3" l="1"/>
  <c r="M305" i="3"/>
  <c r="M304" i="3"/>
  <c r="M618" i="3"/>
  <c r="M162" i="3"/>
  <c r="M161" i="3"/>
  <c r="L12" i="3"/>
  <c r="L619" i="3"/>
  <c r="M561" i="3"/>
  <c r="M560" i="3"/>
  <c r="M559" i="3"/>
  <c r="M558" i="3"/>
  <c r="G298" i="3"/>
  <c r="M549" i="3"/>
  <c r="M548" i="3"/>
  <c r="M547" i="3"/>
  <c r="M546" i="3"/>
  <c r="M557" i="3"/>
  <c r="M556" i="3"/>
  <c r="M555" i="3"/>
  <c r="M554" i="3"/>
  <c r="M553" i="3"/>
  <c r="M552" i="3"/>
  <c r="M551" i="3"/>
  <c r="M550" i="3"/>
  <c r="M545" i="3"/>
  <c r="M544" i="3"/>
  <c r="M543" i="3"/>
  <c r="M542" i="3"/>
  <c r="B17" i="21" l="1"/>
  <c r="L132" i="3" l="1"/>
  <c r="L133" i="3"/>
  <c r="M8" i="3" l="1"/>
  <c r="N8" i="3"/>
  <c r="M13" i="3"/>
  <c r="N13" i="3"/>
  <c r="F18" i="21" l="1"/>
  <c r="F19" i="21"/>
  <c r="F20" i="21"/>
  <c r="B21" i="21"/>
  <c r="B20" i="21"/>
  <c r="B19" i="21"/>
  <c r="B18" i="21"/>
  <c r="B16" i="21"/>
  <c r="L19" i="3" l="1"/>
  <c r="R418" i="3"/>
  <c r="B486" i="4"/>
  <c r="B487" i="4"/>
  <c r="B488" i="4"/>
  <c r="B489" i="4"/>
  <c r="B490" i="4"/>
  <c r="B491" i="4"/>
  <c r="B492" i="4"/>
  <c r="B493" i="4"/>
  <c r="B494" i="4"/>
  <c r="B495" i="4"/>
  <c r="B496" i="4"/>
  <c r="B497" i="4"/>
  <c r="B498" i="4"/>
  <c r="B499" i="4"/>
  <c r="B500" i="4"/>
  <c r="B501" i="4"/>
  <c r="B502" i="4"/>
  <c r="B503" i="4"/>
  <c r="B504" i="4"/>
  <c r="B485" i="4"/>
  <c r="D593" i="4"/>
  <c r="D693" i="4" s="1"/>
  <c r="D534" i="4"/>
  <c r="D692" i="4" s="1"/>
  <c r="W78" i="4" l="1"/>
  <c r="Q78" i="4"/>
  <c r="Q88" i="4"/>
  <c r="Q98" i="4"/>
  <c r="W6" i="4" l="1"/>
  <c r="U6" i="4"/>
  <c r="Q6" i="4"/>
  <c r="O6" i="4"/>
  <c r="J6" i="4"/>
  <c r="F21" i="21"/>
  <c r="F17" i="21"/>
  <c r="F16" i="21"/>
  <c r="D5" i="21" l="1"/>
  <c r="D4" i="21"/>
  <c r="D3" i="21"/>
  <c r="D2" i="21"/>
  <c r="C5" i="16" l="1"/>
  <c r="C4" i="16"/>
  <c r="C3" i="16"/>
  <c r="C2" i="16"/>
  <c r="W588" i="4" l="1"/>
  <c r="U588" i="4"/>
  <c r="J588" i="4"/>
  <c r="O588" i="4"/>
  <c r="C582" i="4"/>
  <c r="D582" i="4"/>
  <c r="D583" i="4"/>
  <c r="D584" i="4"/>
  <c r="D585" i="4"/>
  <c r="D586" i="4"/>
  <c r="D587" i="4"/>
  <c r="D576" i="4"/>
  <c r="B577" i="4"/>
  <c r="D577" i="4"/>
  <c r="B578" i="4"/>
  <c r="D578" i="4"/>
  <c r="B579" i="4"/>
  <c r="D579" i="4"/>
  <c r="B580" i="4"/>
  <c r="D580" i="4"/>
  <c r="B581" i="4"/>
  <c r="D581" i="4"/>
  <c r="D500" i="4" l="1"/>
  <c r="D501" i="4"/>
  <c r="D486" i="4"/>
  <c r="D487" i="4"/>
  <c r="D488" i="4"/>
  <c r="D489" i="4"/>
  <c r="D490" i="4"/>
  <c r="D491" i="4"/>
  <c r="D492" i="4"/>
  <c r="D493" i="4"/>
  <c r="D494" i="4"/>
  <c r="D495" i="4"/>
  <c r="D496" i="4"/>
  <c r="D497" i="4"/>
  <c r="D498" i="4"/>
  <c r="D499" i="4"/>
  <c r="D502" i="4"/>
  <c r="D503" i="4"/>
  <c r="D504" i="4"/>
  <c r="D484" i="4"/>
  <c r="D690" i="4" s="1"/>
  <c r="D485" i="4"/>
  <c r="E494" i="4"/>
  <c r="K493" i="4"/>
  <c r="H493" i="4"/>
  <c r="E493" i="4"/>
  <c r="E490" i="4"/>
  <c r="Q505" i="4"/>
  <c r="E486" i="4"/>
  <c r="K485" i="4"/>
  <c r="H485" i="4"/>
  <c r="L510" i="3"/>
  <c r="D510" i="3"/>
  <c r="L509" i="3"/>
  <c r="D509" i="3"/>
  <c r="L508" i="3"/>
  <c r="D508" i="3"/>
  <c r="L507" i="3"/>
  <c r="D507" i="3"/>
  <c r="L506" i="3"/>
  <c r="D506" i="3"/>
  <c r="L505" i="3"/>
  <c r="D505" i="3"/>
  <c r="L504" i="3"/>
  <c r="D504" i="3"/>
  <c r="L503" i="3"/>
  <c r="D503" i="3"/>
  <c r="L502" i="3"/>
  <c r="D502" i="3"/>
  <c r="L501" i="3"/>
  <c r="D501" i="3"/>
  <c r="L500" i="3"/>
  <c r="D500" i="3"/>
  <c r="L499" i="3"/>
  <c r="D499" i="3"/>
  <c r="L498" i="3"/>
  <c r="D498" i="3"/>
  <c r="L497" i="3"/>
  <c r="D497" i="3"/>
  <c r="L496" i="3"/>
  <c r="D496" i="3"/>
  <c r="L495" i="3"/>
  <c r="D495" i="3"/>
  <c r="L494" i="3"/>
  <c r="D494" i="3"/>
  <c r="L493" i="3"/>
  <c r="D493" i="3"/>
  <c r="L492" i="3"/>
  <c r="D492" i="3"/>
  <c r="L491" i="3"/>
  <c r="D491" i="3"/>
  <c r="L593" i="3"/>
  <c r="L592" i="3"/>
  <c r="L591" i="3"/>
  <c r="L590" i="3"/>
  <c r="L589" i="3"/>
  <c r="H490" i="4" l="1"/>
  <c r="R490" i="4" s="1"/>
  <c r="H492" i="4"/>
  <c r="K491" i="4"/>
  <c r="H487" i="4"/>
  <c r="H499" i="4"/>
  <c r="H497" i="4"/>
  <c r="H503" i="4"/>
  <c r="K486" i="4"/>
  <c r="K488" i="4"/>
  <c r="K498" i="4"/>
  <c r="K500" i="4"/>
  <c r="K504" i="4"/>
  <c r="H486" i="4"/>
  <c r="R486" i="4" s="1"/>
  <c r="H498" i="4"/>
  <c r="H488" i="4"/>
  <c r="H500" i="4"/>
  <c r="K487" i="4"/>
  <c r="K489" i="4"/>
  <c r="K499" i="4"/>
  <c r="K503" i="4"/>
  <c r="K492" i="4"/>
  <c r="K490" i="4"/>
  <c r="K502" i="4"/>
  <c r="H496" i="4"/>
  <c r="H502" i="4"/>
  <c r="K497" i="4"/>
  <c r="R493" i="4"/>
  <c r="H495" i="4"/>
  <c r="K496" i="4"/>
  <c r="K501" i="4"/>
  <c r="K494" i="4"/>
  <c r="H491" i="4"/>
  <c r="H494" i="4"/>
  <c r="R494" i="4" s="1"/>
  <c r="K495" i="4"/>
  <c r="H501" i="4"/>
  <c r="H489" i="4"/>
  <c r="H504" i="4"/>
  <c r="W637" i="4" l="1"/>
  <c r="U637" i="4"/>
  <c r="O637" i="4"/>
  <c r="J637" i="4"/>
  <c r="D337" i="4" l="1"/>
  <c r="F12" i="3" l="1"/>
  <c r="D629" i="4" l="1"/>
  <c r="L635" i="3"/>
  <c r="H629" i="4" l="1"/>
  <c r="D322" i="3"/>
  <c r="D323" i="3"/>
  <c r="D324" i="3"/>
  <c r="D325" i="3"/>
  <c r="D326" i="3"/>
  <c r="D327" i="3"/>
  <c r="D328" i="3"/>
  <c r="D329" i="3"/>
  <c r="D330" i="3"/>
  <c r="D331" i="3"/>
  <c r="D332" i="3"/>
  <c r="D333" i="3"/>
  <c r="D305" i="3"/>
  <c r="D306" i="3"/>
  <c r="D307" i="3"/>
  <c r="D308" i="3"/>
  <c r="D309" i="3"/>
  <c r="D310" i="3"/>
  <c r="D311" i="3"/>
  <c r="D312" i="3"/>
  <c r="D313" i="3"/>
  <c r="D314" i="3"/>
  <c r="D286" i="3"/>
  <c r="D287" i="3"/>
  <c r="D288" i="3"/>
  <c r="D289" i="3"/>
  <c r="D290" i="3"/>
  <c r="D291" i="3"/>
  <c r="D292" i="3"/>
  <c r="D293" i="3"/>
  <c r="D294" i="3"/>
  <c r="D295" i="3"/>
  <c r="D269" i="3"/>
  <c r="D270" i="3"/>
  <c r="D271" i="3"/>
  <c r="D272" i="3"/>
  <c r="D273" i="3"/>
  <c r="D274" i="3"/>
  <c r="D275" i="3"/>
  <c r="D276" i="3"/>
  <c r="D219" i="3"/>
  <c r="D218" i="3"/>
  <c r="D217" i="3"/>
  <c r="D216" i="3"/>
  <c r="L13" i="3" l="1"/>
  <c r="F662" i="4"/>
  <c r="F661" i="4"/>
  <c r="F660" i="4"/>
  <c r="F659" i="4"/>
  <c r="F655" i="4"/>
  <c r="F654" i="4"/>
  <c r="F653" i="4"/>
  <c r="F650" i="4"/>
  <c r="F646" i="4"/>
  <c r="F645" i="4"/>
  <c r="F644" i="4"/>
  <c r="L529" i="3" l="1"/>
  <c r="W395" i="4" l="1"/>
  <c r="Q341" i="4" l="1"/>
  <c r="Q49" i="4" l="1"/>
  <c r="Q137" i="4"/>
  <c r="Q125" i="4"/>
  <c r="Q195" i="4"/>
  <c r="Q395" i="4"/>
  <c r="Q389" i="4"/>
  <c r="Q383" i="4"/>
  <c r="Q377" i="4"/>
  <c r="Q371" i="4"/>
  <c r="Q365" i="4"/>
  <c r="Q359" i="4"/>
  <c r="Q353" i="4"/>
  <c r="Q347" i="4"/>
  <c r="Q529" i="4"/>
  <c r="Q678" i="4"/>
  <c r="D367" i="4"/>
  <c r="B392" i="4"/>
  <c r="D392" i="4"/>
  <c r="B393" i="4"/>
  <c r="D393" i="4"/>
  <c r="B394" i="4"/>
  <c r="D394" i="4"/>
  <c r="B386" i="4"/>
  <c r="D386" i="4"/>
  <c r="B387" i="4"/>
  <c r="D387" i="4"/>
  <c r="B388" i="4"/>
  <c r="D388" i="4"/>
  <c r="B380" i="4"/>
  <c r="D380" i="4"/>
  <c r="B381" i="4"/>
  <c r="D381" i="4"/>
  <c r="B382" i="4"/>
  <c r="D382" i="4"/>
  <c r="B374" i="4"/>
  <c r="D374" i="4"/>
  <c r="B375" i="4"/>
  <c r="D375" i="4"/>
  <c r="B376" i="4"/>
  <c r="D376" i="4"/>
  <c r="B368" i="4"/>
  <c r="D368" i="4"/>
  <c r="B369" i="4"/>
  <c r="D369" i="4"/>
  <c r="B370" i="4"/>
  <c r="D370" i="4"/>
  <c r="B367" i="4"/>
  <c r="B362" i="4"/>
  <c r="D362" i="4"/>
  <c r="B363" i="4"/>
  <c r="D363" i="4"/>
  <c r="B364" i="4"/>
  <c r="D364" i="4"/>
  <c r="B356" i="4"/>
  <c r="D356" i="4"/>
  <c r="B357" i="4"/>
  <c r="D357" i="4"/>
  <c r="B358" i="4"/>
  <c r="D358" i="4"/>
  <c r="B350" i="4"/>
  <c r="D350" i="4"/>
  <c r="B351" i="4"/>
  <c r="D351" i="4"/>
  <c r="B352" i="4"/>
  <c r="D352" i="4"/>
  <c r="B344" i="4"/>
  <c r="D344" i="4"/>
  <c r="B345" i="4"/>
  <c r="D345" i="4"/>
  <c r="B346" i="4"/>
  <c r="D346" i="4"/>
  <c r="B338" i="4"/>
  <c r="D338" i="4"/>
  <c r="B339" i="4"/>
  <c r="D339" i="4"/>
  <c r="B340" i="4"/>
  <c r="D340" i="4"/>
  <c r="Q396" i="4" l="1"/>
  <c r="L398" i="3"/>
  <c r="D398" i="3"/>
  <c r="L392" i="3"/>
  <c r="D392" i="3"/>
  <c r="L386" i="3"/>
  <c r="D386" i="3"/>
  <c r="D387" i="3"/>
  <c r="L387" i="3"/>
  <c r="L380" i="3"/>
  <c r="D380" i="3"/>
  <c r="L373" i="3"/>
  <c r="D373" i="3"/>
  <c r="L368" i="3"/>
  <c r="D368" i="3"/>
  <c r="L362" i="3"/>
  <c r="D362" i="3"/>
  <c r="L356" i="3"/>
  <c r="D356" i="3"/>
  <c r="L350" i="3"/>
  <c r="D350" i="3"/>
  <c r="L344" i="3"/>
  <c r="D344" i="3"/>
  <c r="B512" i="4"/>
  <c r="D512" i="4"/>
  <c r="B513" i="4"/>
  <c r="D513" i="4"/>
  <c r="B514" i="4"/>
  <c r="D514" i="4"/>
  <c r="B515" i="4"/>
  <c r="B516" i="4"/>
  <c r="B517" i="4"/>
  <c r="B518" i="4"/>
  <c r="B519" i="4"/>
  <c r="B520" i="4"/>
  <c r="B521" i="4"/>
  <c r="B522" i="4"/>
  <c r="B523" i="4"/>
  <c r="B524" i="4"/>
  <c r="B525" i="4"/>
  <c r="D525" i="4"/>
  <c r="D526" i="4"/>
  <c r="B527" i="4"/>
  <c r="D527" i="4"/>
  <c r="B528" i="4"/>
  <c r="D528" i="4"/>
  <c r="B473" i="4"/>
  <c r="D473" i="4"/>
  <c r="B474" i="4"/>
  <c r="D474" i="4"/>
  <c r="B475" i="4"/>
  <c r="D475" i="4"/>
  <c r="B476" i="4"/>
  <c r="D476" i="4"/>
  <c r="B477" i="4"/>
  <c r="D477" i="4"/>
  <c r="B478" i="4"/>
  <c r="D478" i="4"/>
  <c r="B479" i="4"/>
  <c r="D479" i="4"/>
  <c r="B480" i="4"/>
  <c r="D480" i="4"/>
  <c r="B481" i="4"/>
  <c r="D481" i="4"/>
  <c r="B460" i="4"/>
  <c r="D460" i="4"/>
  <c r="B461" i="4"/>
  <c r="D461" i="4"/>
  <c r="B462" i="4"/>
  <c r="D462" i="4"/>
  <c r="B463" i="4"/>
  <c r="D463" i="4"/>
  <c r="B464" i="4"/>
  <c r="D464" i="4"/>
  <c r="B465" i="4"/>
  <c r="D465" i="4"/>
  <c r="B466" i="4"/>
  <c r="D466" i="4"/>
  <c r="B467" i="4"/>
  <c r="D467" i="4"/>
  <c r="B468" i="4"/>
  <c r="D468" i="4"/>
  <c r="B437" i="4"/>
  <c r="D437" i="4"/>
  <c r="B438" i="4"/>
  <c r="D438" i="4"/>
  <c r="B439" i="4"/>
  <c r="D439" i="4"/>
  <c r="B440" i="4"/>
  <c r="D440" i="4"/>
  <c r="B441" i="4"/>
  <c r="D441" i="4"/>
  <c r="B442" i="4"/>
  <c r="D442" i="4"/>
  <c r="B443" i="4"/>
  <c r="D443" i="4"/>
  <c r="B444" i="4"/>
  <c r="D444" i="4"/>
  <c r="B445" i="4"/>
  <c r="D445" i="4"/>
  <c r="B446" i="4"/>
  <c r="D446" i="4"/>
  <c r="B447" i="4"/>
  <c r="D447" i="4"/>
  <c r="B448" i="4"/>
  <c r="D448" i="4"/>
  <c r="B449" i="4"/>
  <c r="D449" i="4"/>
  <c r="B450" i="4"/>
  <c r="D450" i="4"/>
  <c r="B451" i="4"/>
  <c r="D451" i="4"/>
  <c r="B452" i="4"/>
  <c r="D452" i="4"/>
  <c r="B453" i="4"/>
  <c r="D453" i="4"/>
  <c r="B454" i="4"/>
  <c r="D454" i="4"/>
  <c r="B455" i="4"/>
  <c r="D455" i="4"/>
  <c r="B404" i="4"/>
  <c r="D404" i="4"/>
  <c r="B405" i="4"/>
  <c r="D405" i="4"/>
  <c r="B406" i="4"/>
  <c r="D406" i="4"/>
  <c r="B407" i="4"/>
  <c r="D407" i="4"/>
  <c r="B408" i="4"/>
  <c r="D408" i="4"/>
  <c r="B409" i="4"/>
  <c r="D409" i="4"/>
  <c r="B410" i="4"/>
  <c r="D410" i="4"/>
  <c r="B411" i="4"/>
  <c r="D411" i="4"/>
  <c r="B412" i="4"/>
  <c r="D412" i="4"/>
  <c r="B413" i="4"/>
  <c r="D413" i="4"/>
  <c r="B414" i="4"/>
  <c r="D414" i="4"/>
  <c r="B415" i="4"/>
  <c r="D415" i="4"/>
  <c r="B416" i="4"/>
  <c r="D416" i="4"/>
  <c r="B417" i="4"/>
  <c r="D417" i="4"/>
  <c r="B418" i="4"/>
  <c r="D418" i="4"/>
  <c r="B419" i="4"/>
  <c r="D419" i="4"/>
  <c r="B420" i="4"/>
  <c r="D420" i="4"/>
  <c r="B421" i="4"/>
  <c r="D421" i="4"/>
  <c r="B422" i="4"/>
  <c r="D422" i="4"/>
  <c r="B423" i="4"/>
  <c r="D423" i="4"/>
  <c r="B424" i="4"/>
  <c r="D424" i="4"/>
  <c r="B425" i="4"/>
  <c r="D425" i="4"/>
  <c r="B426" i="4"/>
  <c r="D426" i="4"/>
  <c r="B427" i="4"/>
  <c r="D427" i="4"/>
  <c r="B428" i="4"/>
  <c r="D428" i="4"/>
  <c r="B429" i="4"/>
  <c r="D429" i="4"/>
  <c r="B430" i="4"/>
  <c r="D430" i="4"/>
  <c r="B431" i="4"/>
  <c r="D431" i="4"/>
  <c r="B432" i="4"/>
  <c r="D432" i="4"/>
  <c r="K356" i="4" l="1"/>
  <c r="K338" i="4"/>
  <c r="K362" i="4"/>
  <c r="K380" i="4"/>
  <c r="K381" i="4"/>
  <c r="K344" i="4"/>
  <c r="K367" i="4"/>
  <c r="K386" i="4"/>
  <c r="K350" i="4"/>
  <c r="K374" i="4"/>
  <c r="K392" i="4"/>
  <c r="D391" i="4"/>
  <c r="D390" i="4"/>
  <c r="D677" i="4" s="1"/>
  <c r="B391" i="4"/>
  <c r="B385" i="4"/>
  <c r="D385" i="4"/>
  <c r="D384" i="4"/>
  <c r="D676" i="4" s="1"/>
  <c r="B379" i="4"/>
  <c r="D379" i="4"/>
  <c r="D378" i="4"/>
  <c r="D675" i="4" s="1"/>
  <c r="B373" i="4"/>
  <c r="D373" i="4"/>
  <c r="D372" i="4"/>
  <c r="D674" i="4" s="1"/>
  <c r="D366" i="4"/>
  <c r="D673" i="4" s="1"/>
  <c r="B361" i="4"/>
  <c r="D361" i="4"/>
  <c r="D360" i="4"/>
  <c r="D672" i="4" s="1"/>
  <c r="B355" i="4"/>
  <c r="D355" i="4"/>
  <c r="D354" i="4"/>
  <c r="D671" i="4" s="1"/>
  <c r="B349" i="4"/>
  <c r="D349" i="4"/>
  <c r="D348" i="4"/>
  <c r="D670" i="4" s="1"/>
  <c r="B312" i="4"/>
  <c r="D312" i="4"/>
  <c r="B313" i="4"/>
  <c r="D313" i="4"/>
  <c r="B314" i="4"/>
  <c r="D314" i="4"/>
  <c r="B315" i="4"/>
  <c r="D315" i="4"/>
  <c r="B316" i="4"/>
  <c r="D316" i="4"/>
  <c r="B317" i="4"/>
  <c r="D317" i="4"/>
  <c r="B318" i="4"/>
  <c r="D318" i="4"/>
  <c r="B319" i="4"/>
  <c r="D319" i="4"/>
  <c r="B320" i="4"/>
  <c r="D320" i="4"/>
  <c r="B321" i="4"/>
  <c r="D321" i="4"/>
  <c r="B322" i="4"/>
  <c r="D322" i="4"/>
  <c r="B323" i="4"/>
  <c r="D323" i="4"/>
  <c r="B324" i="4"/>
  <c r="D324" i="4"/>
  <c r="B325" i="4"/>
  <c r="D325" i="4"/>
  <c r="B326" i="4"/>
  <c r="D326" i="4"/>
  <c r="B327" i="4"/>
  <c r="D327" i="4"/>
  <c r="D293" i="4"/>
  <c r="D294" i="4"/>
  <c r="D295" i="4"/>
  <c r="D296" i="4"/>
  <c r="D297" i="4"/>
  <c r="D298" i="4"/>
  <c r="D299" i="4"/>
  <c r="B300" i="4"/>
  <c r="D300" i="4"/>
  <c r="B301" i="4"/>
  <c r="D301" i="4"/>
  <c r="B302" i="4"/>
  <c r="D302" i="4"/>
  <c r="B303" i="4"/>
  <c r="D303" i="4"/>
  <c r="B304" i="4"/>
  <c r="D304" i="4"/>
  <c r="B305" i="4"/>
  <c r="D305" i="4"/>
  <c r="B306" i="4"/>
  <c r="D306" i="4"/>
  <c r="B307" i="4"/>
  <c r="D307" i="4"/>
  <c r="B308" i="4"/>
  <c r="D308" i="4"/>
  <c r="D292" i="4"/>
  <c r="D665" i="4" s="1"/>
  <c r="D291" i="4"/>
  <c r="B274" i="4"/>
  <c r="D274" i="4"/>
  <c r="B275" i="4"/>
  <c r="D275" i="4"/>
  <c r="B276" i="4"/>
  <c r="D276" i="4"/>
  <c r="B277" i="4"/>
  <c r="D277" i="4"/>
  <c r="B278" i="4"/>
  <c r="D278" i="4"/>
  <c r="B279" i="4"/>
  <c r="D279" i="4"/>
  <c r="B280" i="4"/>
  <c r="D280" i="4"/>
  <c r="B281" i="4"/>
  <c r="D281" i="4"/>
  <c r="B282" i="4"/>
  <c r="D282" i="4"/>
  <c r="B283" i="4"/>
  <c r="D283" i="4"/>
  <c r="B284" i="4"/>
  <c r="D284" i="4"/>
  <c r="B285" i="4"/>
  <c r="D285" i="4"/>
  <c r="B286" i="4"/>
  <c r="D286" i="4"/>
  <c r="B287" i="4"/>
  <c r="D287" i="4"/>
  <c r="B288" i="4"/>
  <c r="D288" i="4"/>
  <c r="B289" i="4"/>
  <c r="D289" i="4"/>
  <c r="B273" i="4"/>
  <c r="D273" i="4"/>
  <c r="D664" i="4" s="1"/>
  <c r="D272" i="4"/>
  <c r="B255" i="4"/>
  <c r="D255" i="4"/>
  <c r="B256" i="4"/>
  <c r="D256" i="4"/>
  <c r="B257" i="4"/>
  <c r="D257" i="4"/>
  <c r="B258" i="4"/>
  <c r="D258" i="4"/>
  <c r="B259" i="4"/>
  <c r="D259" i="4"/>
  <c r="B260" i="4"/>
  <c r="D260" i="4"/>
  <c r="B261" i="4"/>
  <c r="D261" i="4"/>
  <c r="B262" i="4"/>
  <c r="D262" i="4"/>
  <c r="B263" i="4"/>
  <c r="D263" i="4"/>
  <c r="B264" i="4"/>
  <c r="D264" i="4"/>
  <c r="B265" i="4"/>
  <c r="D265" i="4"/>
  <c r="B266" i="4"/>
  <c r="D266" i="4"/>
  <c r="B267" i="4"/>
  <c r="D267" i="4"/>
  <c r="B268" i="4"/>
  <c r="D268" i="4"/>
  <c r="B269" i="4"/>
  <c r="D269" i="4"/>
  <c r="B270" i="4"/>
  <c r="D270" i="4"/>
  <c r="B254" i="4"/>
  <c r="D254" i="4"/>
  <c r="D663" i="4" s="1"/>
  <c r="D253" i="4"/>
  <c r="B236" i="4"/>
  <c r="D236" i="4"/>
  <c r="B237" i="4"/>
  <c r="D237" i="4"/>
  <c r="B238" i="4"/>
  <c r="D238" i="4"/>
  <c r="B239" i="4"/>
  <c r="D239" i="4"/>
  <c r="B240" i="4"/>
  <c r="D240" i="4"/>
  <c r="B241" i="4"/>
  <c r="D241" i="4"/>
  <c r="B242" i="4"/>
  <c r="D242" i="4"/>
  <c r="B243" i="4"/>
  <c r="D243" i="4"/>
  <c r="B244" i="4"/>
  <c r="D244" i="4"/>
  <c r="B245" i="4"/>
  <c r="D245" i="4"/>
  <c r="B246" i="4"/>
  <c r="D246" i="4"/>
  <c r="B247" i="4"/>
  <c r="D247" i="4"/>
  <c r="B248" i="4"/>
  <c r="D248" i="4"/>
  <c r="B249" i="4"/>
  <c r="D249" i="4"/>
  <c r="B250" i="4"/>
  <c r="D250" i="4"/>
  <c r="B251" i="4"/>
  <c r="D251" i="4"/>
  <c r="B235" i="4"/>
  <c r="D235" i="4"/>
  <c r="D662" i="4" s="1"/>
  <c r="D234" i="4"/>
  <c r="B217" i="4"/>
  <c r="D217" i="4"/>
  <c r="B218" i="4"/>
  <c r="D218" i="4"/>
  <c r="B219" i="4"/>
  <c r="D219" i="4"/>
  <c r="B220" i="4"/>
  <c r="D220" i="4"/>
  <c r="B221" i="4"/>
  <c r="D221" i="4"/>
  <c r="B222" i="4"/>
  <c r="D222" i="4"/>
  <c r="B223" i="4"/>
  <c r="D223" i="4"/>
  <c r="B224" i="4"/>
  <c r="D224" i="4"/>
  <c r="B225" i="4"/>
  <c r="D225" i="4"/>
  <c r="B226" i="4"/>
  <c r="D226" i="4"/>
  <c r="B227" i="4"/>
  <c r="D227" i="4"/>
  <c r="B228" i="4"/>
  <c r="D228" i="4"/>
  <c r="B229" i="4"/>
  <c r="D229" i="4"/>
  <c r="B230" i="4"/>
  <c r="D230" i="4"/>
  <c r="B231" i="4"/>
  <c r="D231" i="4"/>
  <c r="B232" i="4"/>
  <c r="D232" i="4"/>
  <c r="B179" i="4"/>
  <c r="D179" i="4"/>
  <c r="B180" i="4"/>
  <c r="D180" i="4"/>
  <c r="B181" i="4"/>
  <c r="D181" i="4"/>
  <c r="B182" i="4"/>
  <c r="D182" i="4"/>
  <c r="B183" i="4"/>
  <c r="D183" i="4"/>
  <c r="B184" i="4"/>
  <c r="D184" i="4"/>
  <c r="B185" i="4"/>
  <c r="D185" i="4"/>
  <c r="B186" i="4"/>
  <c r="D186" i="4"/>
  <c r="B187" i="4"/>
  <c r="D187" i="4"/>
  <c r="B188" i="4"/>
  <c r="D188" i="4"/>
  <c r="B189" i="4"/>
  <c r="D189" i="4"/>
  <c r="B190" i="4"/>
  <c r="D190" i="4"/>
  <c r="B191" i="4"/>
  <c r="D191" i="4"/>
  <c r="B192" i="4"/>
  <c r="D192" i="4"/>
  <c r="B193" i="4"/>
  <c r="D193" i="4"/>
  <c r="B194" i="4"/>
  <c r="D194" i="4"/>
  <c r="B198" i="4"/>
  <c r="D198" i="4"/>
  <c r="B199" i="4"/>
  <c r="D199" i="4"/>
  <c r="B200" i="4"/>
  <c r="D200" i="4"/>
  <c r="B201" i="4"/>
  <c r="D201" i="4"/>
  <c r="B202" i="4"/>
  <c r="D202" i="4"/>
  <c r="B203" i="4"/>
  <c r="D203" i="4"/>
  <c r="B204" i="4"/>
  <c r="D204" i="4"/>
  <c r="B205" i="4"/>
  <c r="D205" i="4"/>
  <c r="B206" i="4"/>
  <c r="D206" i="4"/>
  <c r="B207" i="4"/>
  <c r="D207" i="4"/>
  <c r="B208" i="4"/>
  <c r="D208" i="4"/>
  <c r="B209" i="4"/>
  <c r="D209" i="4"/>
  <c r="B210" i="4"/>
  <c r="D210" i="4"/>
  <c r="B211" i="4"/>
  <c r="D211" i="4"/>
  <c r="B212" i="4"/>
  <c r="D212" i="4"/>
  <c r="B213" i="4"/>
  <c r="D213" i="4"/>
  <c r="D152" i="4"/>
  <c r="D153" i="4"/>
  <c r="D154" i="4"/>
  <c r="D155" i="4"/>
  <c r="D156" i="4"/>
  <c r="B157" i="4"/>
  <c r="D157" i="4"/>
  <c r="B158" i="4"/>
  <c r="D158" i="4"/>
  <c r="B159" i="4"/>
  <c r="D159" i="4"/>
  <c r="B160" i="4"/>
  <c r="D160" i="4"/>
  <c r="D151" i="4"/>
  <c r="D657" i="4" s="1"/>
  <c r="D150" i="4"/>
  <c r="B140" i="4"/>
  <c r="D140" i="4"/>
  <c r="B141" i="4"/>
  <c r="D141" i="4"/>
  <c r="B142" i="4"/>
  <c r="D142" i="4"/>
  <c r="B143" i="4"/>
  <c r="D143" i="4"/>
  <c r="B144" i="4"/>
  <c r="D144" i="4"/>
  <c r="B145" i="4"/>
  <c r="D145" i="4"/>
  <c r="B146" i="4"/>
  <c r="D146" i="4"/>
  <c r="B147" i="4"/>
  <c r="D147" i="4"/>
  <c r="B148" i="4"/>
  <c r="D148" i="4"/>
  <c r="B139" i="4"/>
  <c r="D139" i="4"/>
  <c r="D656" i="4" s="1"/>
  <c r="D138" i="4"/>
  <c r="B36" i="4"/>
  <c r="D36" i="4"/>
  <c r="B37" i="4"/>
  <c r="D37" i="4"/>
  <c r="B38" i="4"/>
  <c r="D38" i="4"/>
  <c r="B39" i="4"/>
  <c r="D39" i="4"/>
  <c r="B40" i="4"/>
  <c r="D40" i="4"/>
  <c r="B35" i="4"/>
  <c r="D35" i="4"/>
  <c r="D646" i="4" s="1"/>
  <c r="D34" i="4"/>
  <c r="D28" i="4"/>
  <c r="D29" i="4"/>
  <c r="B30" i="4"/>
  <c r="D30" i="4"/>
  <c r="B31" i="4"/>
  <c r="D31" i="4"/>
  <c r="B32" i="4"/>
  <c r="D32" i="4"/>
  <c r="D27" i="4"/>
  <c r="D645" i="4" s="1"/>
  <c r="D26" i="4"/>
  <c r="B20" i="4"/>
  <c r="D20" i="4"/>
  <c r="B21" i="4"/>
  <c r="D21" i="4"/>
  <c r="B22" i="4"/>
  <c r="D22" i="4"/>
  <c r="B23" i="4"/>
  <c r="D23" i="4"/>
  <c r="B24" i="4"/>
  <c r="D24" i="4"/>
  <c r="D19" i="4"/>
  <c r="D644" i="4" s="1"/>
  <c r="B19" i="4"/>
  <c r="D518" i="3"/>
  <c r="D519" i="3"/>
  <c r="D520" i="3"/>
  <c r="D521" i="3"/>
  <c r="D522" i="3"/>
  <c r="D523" i="3"/>
  <c r="D524" i="3"/>
  <c r="D525" i="3"/>
  <c r="D526" i="3"/>
  <c r="D527" i="3"/>
  <c r="D528" i="3"/>
  <c r="D529" i="3"/>
  <c r="D530" i="3"/>
  <c r="D531" i="3"/>
  <c r="D532" i="3"/>
  <c r="D533" i="3"/>
  <c r="D534" i="3"/>
  <c r="D517" i="3"/>
  <c r="D479" i="3"/>
  <c r="D480" i="3"/>
  <c r="D481" i="3"/>
  <c r="D482" i="3"/>
  <c r="D483" i="3"/>
  <c r="D484" i="3"/>
  <c r="D485" i="3"/>
  <c r="D486" i="3"/>
  <c r="D487" i="3"/>
  <c r="D478" i="3"/>
  <c r="D399" i="3"/>
  <c r="D400" i="3"/>
  <c r="D397" i="3"/>
  <c r="D393" i="3"/>
  <c r="D394" i="3"/>
  <c r="D391" i="3"/>
  <c r="D388" i="3"/>
  <c r="D385" i="3"/>
  <c r="D381" i="3"/>
  <c r="D382" i="3"/>
  <c r="D379" i="3"/>
  <c r="D375" i="3"/>
  <c r="D376" i="3"/>
  <c r="D374" i="3"/>
  <c r="D369" i="3"/>
  <c r="D370" i="3"/>
  <c r="D367" i="3"/>
  <c r="D364" i="3"/>
  <c r="D363" i="3"/>
  <c r="D361" i="3"/>
  <c r="D357" i="3"/>
  <c r="D358" i="3"/>
  <c r="D355" i="3"/>
  <c r="D352" i="3"/>
  <c r="D351" i="3"/>
  <c r="D349" i="3"/>
  <c r="B596" i="4"/>
  <c r="D596" i="4"/>
  <c r="B597" i="4"/>
  <c r="D597" i="4"/>
  <c r="B598" i="4"/>
  <c r="D598" i="4"/>
  <c r="B599" i="4"/>
  <c r="D599" i="4"/>
  <c r="B600" i="4"/>
  <c r="D600" i="4"/>
  <c r="B636" i="4"/>
  <c r="B635" i="4"/>
  <c r="D630" i="4"/>
  <c r="D627" i="4"/>
  <c r="D614" i="4"/>
  <c r="D601" i="4"/>
  <c r="D594" i="4"/>
  <c r="D602" i="4"/>
  <c r="D603" i="4"/>
  <c r="D604" i="4"/>
  <c r="D605" i="4"/>
  <c r="D606" i="4"/>
  <c r="D607" i="4"/>
  <c r="D608" i="4"/>
  <c r="D609" i="4"/>
  <c r="D610" i="4"/>
  <c r="D611" i="4"/>
  <c r="D612" i="4"/>
  <c r="D613" i="4"/>
  <c r="D625" i="4"/>
  <c r="D626" i="4"/>
  <c r="D628" i="4"/>
  <c r="D631" i="4"/>
  <c r="D632" i="4"/>
  <c r="D633" i="4"/>
  <c r="D634" i="4"/>
  <c r="D635" i="4"/>
  <c r="D636" i="4"/>
  <c r="D537" i="4"/>
  <c r="D538" i="4"/>
  <c r="D539" i="4"/>
  <c r="D540" i="4"/>
  <c r="D541" i="4"/>
  <c r="D542" i="4"/>
  <c r="D543" i="4"/>
  <c r="D544" i="4"/>
  <c r="D545" i="4"/>
  <c r="D546" i="4"/>
  <c r="D547" i="4"/>
  <c r="D548" i="4"/>
  <c r="D549" i="4"/>
  <c r="D550" i="4"/>
  <c r="D551" i="4"/>
  <c r="D552" i="4"/>
  <c r="D553" i="4"/>
  <c r="D554" i="4"/>
  <c r="D555" i="4"/>
  <c r="D556" i="4"/>
  <c r="D557" i="4"/>
  <c r="D570" i="4"/>
  <c r="D564" i="4"/>
  <c r="D558" i="4"/>
  <c r="D535" i="4"/>
  <c r="B556" i="4"/>
  <c r="B557" i="4"/>
  <c r="B559" i="4"/>
  <c r="B560" i="4"/>
  <c r="B561" i="4"/>
  <c r="B562" i="4"/>
  <c r="B563" i="4"/>
  <c r="B565" i="4"/>
  <c r="B566" i="4"/>
  <c r="B567" i="4"/>
  <c r="B568" i="4"/>
  <c r="B569" i="4"/>
  <c r="B571" i="4"/>
  <c r="B572" i="4"/>
  <c r="B573" i="4"/>
  <c r="B574" i="4"/>
  <c r="B575" i="4"/>
  <c r="D559" i="4"/>
  <c r="D560" i="4"/>
  <c r="D561" i="4"/>
  <c r="D562" i="4"/>
  <c r="D563" i="4"/>
  <c r="D565" i="4"/>
  <c r="D566" i="4"/>
  <c r="D567" i="4"/>
  <c r="D568" i="4"/>
  <c r="D569" i="4"/>
  <c r="D571" i="4"/>
  <c r="D572" i="4"/>
  <c r="D573" i="4"/>
  <c r="D574" i="4"/>
  <c r="D575" i="4"/>
  <c r="K361" i="4" l="1"/>
  <c r="K672" i="4" s="1"/>
  <c r="K479" i="4"/>
  <c r="K346" i="4"/>
  <c r="K355" i="4"/>
  <c r="K671" i="4" s="1"/>
  <c r="K364" i="4"/>
  <c r="K369" i="4"/>
  <c r="K379" i="4"/>
  <c r="K675" i="4" s="1"/>
  <c r="K387" i="4"/>
  <c r="K472" i="4"/>
  <c r="K478" i="4"/>
  <c r="K474" i="4"/>
  <c r="K345" i="4"/>
  <c r="K370" i="4"/>
  <c r="K388" i="4"/>
  <c r="K475" i="4"/>
  <c r="K349" i="4"/>
  <c r="K670" i="4" s="1"/>
  <c r="K357" i="4"/>
  <c r="K363" i="4"/>
  <c r="K373" i="4"/>
  <c r="K674" i="4" s="1"/>
  <c r="K382" i="4"/>
  <c r="K391" i="4"/>
  <c r="K677" i="4" s="1"/>
  <c r="K481" i="4"/>
  <c r="K477" i="4"/>
  <c r="K473" i="4"/>
  <c r="K351" i="4"/>
  <c r="K375" i="4"/>
  <c r="K393" i="4"/>
  <c r="K352" i="4"/>
  <c r="K358" i="4"/>
  <c r="K368" i="4"/>
  <c r="K376" i="4"/>
  <c r="K385" i="4"/>
  <c r="K676" i="4" s="1"/>
  <c r="K394" i="4"/>
  <c r="K480" i="4"/>
  <c r="K476" i="4"/>
  <c r="B511" i="4"/>
  <c r="D511" i="4"/>
  <c r="D510" i="4"/>
  <c r="D691" i="4" s="1"/>
  <c r="B472" i="4"/>
  <c r="D472" i="4"/>
  <c r="D471" i="4"/>
  <c r="D689" i="4" s="1"/>
  <c r="Q482" i="4"/>
  <c r="D458" i="4"/>
  <c r="D688" i="4" s="1"/>
  <c r="Q469" i="4"/>
  <c r="D459" i="4"/>
  <c r="B459" i="4"/>
  <c r="K673" i="4"/>
  <c r="K343" i="4"/>
  <c r="K669" i="4" s="1"/>
  <c r="D343" i="4"/>
  <c r="B343" i="4"/>
  <c r="D342" i="4"/>
  <c r="D669" i="4" s="1"/>
  <c r="Q309" i="4"/>
  <c r="Q290" i="4"/>
  <c r="Q271" i="4"/>
  <c r="Q252" i="4"/>
  <c r="L294" i="3"/>
  <c r="L293" i="3"/>
  <c r="L275" i="3"/>
  <c r="L274" i="3"/>
  <c r="L218" i="3"/>
  <c r="L217" i="3"/>
  <c r="L198" i="3"/>
  <c r="D198" i="3"/>
  <c r="L199" i="3"/>
  <c r="D199" i="3"/>
  <c r="Q161" i="4"/>
  <c r="Q149" i="4"/>
  <c r="D18" i="4"/>
  <c r="Q41" i="4"/>
  <c r="Q33" i="4"/>
  <c r="Q25" i="4"/>
  <c r="L581" i="3"/>
  <c r="L580" i="3"/>
  <c r="L579" i="3"/>
  <c r="L578" i="3"/>
  <c r="L577" i="3"/>
  <c r="L583" i="3"/>
  <c r="L584" i="3"/>
  <c r="L585" i="3"/>
  <c r="L586" i="3"/>
  <c r="L587" i="3"/>
  <c r="L487" i="3"/>
  <c r="L486" i="3"/>
  <c r="L485" i="3"/>
  <c r="L484" i="3"/>
  <c r="L483" i="3"/>
  <c r="L482" i="3"/>
  <c r="L481" i="3"/>
  <c r="L480" i="3"/>
  <c r="L479" i="3"/>
  <c r="L478" i="3"/>
  <c r="H577" i="4" l="1"/>
  <c r="H580" i="4"/>
  <c r="H578" i="4"/>
  <c r="H581" i="4"/>
  <c r="H579" i="4"/>
  <c r="K211" i="4"/>
  <c r="K287" i="4"/>
  <c r="K212" i="4"/>
  <c r="K288" i="4"/>
  <c r="K193" i="4"/>
  <c r="K268" i="4"/>
  <c r="K192" i="4"/>
  <c r="K269" i="4"/>
  <c r="L575" i="3"/>
  <c r="L574" i="3"/>
  <c r="L573" i="3"/>
  <c r="L572" i="3"/>
  <c r="L571" i="3"/>
  <c r="G12" i="3"/>
  <c r="L321" i="3" l="1"/>
  <c r="L331" i="3"/>
  <c r="L330" i="3"/>
  <c r="L329" i="3"/>
  <c r="L328" i="3"/>
  <c r="L327" i="3"/>
  <c r="L326" i="3"/>
  <c r="L325" i="3"/>
  <c r="L324" i="3"/>
  <c r="L323" i="3"/>
  <c r="L322" i="3"/>
  <c r="L320" i="3"/>
  <c r="L319" i="3"/>
  <c r="L318" i="3"/>
  <c r="L317" i="3"/>
  <c r="L312" i="3"/>
  <c r="L311" i="3"/>
  <c r="L310" i="3"/>
  <c r="L309" i="3"/>
  <c r="L308" i="3"/>
  <c r="L307" i="3"/>
  <c r="L306" i="3"/>
  <c r="L305" i="3"/>
  <c r="L304" i="3"/>
  <c r="H298" i="4" s="1"/>
  <c r="L303" i="3"/>
  <c r="H297" i="4" s="1"/>
  <c r="L302" i="3"/>
  <c r="H296" i="4" s="1"/>
  <c r="L301" i="3"/>
  <c r="H295" i="4" s="1"/>
  <c r="L300" i="3"/>
  <c r="H294" i="4" s="1"/>
  <c r="L299" i="3"/>
  <c r="H293" i="4" s="1"/>
  <c r="L298" i="3"/>
  <c r="L295" i="3"/>
  <c r="L292" i="3"/>
  <c r="L291" i="3"/>
  <c r="L290" i="3"/>
  <c r="L289" i="3"/>
  <c r="L288" i="3"/>
  <c r="L287" i="3"/>
  <c r="L286" i="3"/>
  <c r="L285" i="3"/>
  <c r="L284" i="3"/>
  <c r="L283" i="3"/>
  <c r="L282" i="3"/>
  <c r="L281" i="3"/>
  <c r="L280" i="3"/>
  <c r="L279" i="3"/>
  <c r="L276" i="3"/>
  <c r="L273" i="3"/>
  <c r="L272" i="3"/>
  <c r="L271" i="3"/>
  <c r="L270" i="3"/>
  <c r="L269" i="3"/>
  <c r="L268" i="3"/>
  <c r="L267" i="3"/>
  <c r="L266" i="3"/>
  <c r="L265" i="3"/>
  <c r="L264" i="3"/>
  <c r="L263" i="3"/>
  <c r="L262" i="3"/>
  <c r="L261" i="3"/>
  <c r="L260" i="3"/>
  <c r="L255" i="3"/>
  <c r="L254" i="3"/>
  <c r="L253" i="3"/>
  <c r="L252" i="3"/>
  <c r="L251" i="3"/>
  <c r="L250" i="3"/>
  <c r="L249" i="3"/>
  <c r="L248" i="3"/>
  <c r="L247" i="3"/>
  <c r="L246" i="3"/>
  <c r="L245" i="3"/>
  <c r="L244" i="3"/>
  <c r="L243" i="3"/>
  <c r="L242" i="3"/>
  <c r="L241" i="3"/>
  <c r="L236" i="3"/>
  <c r="L235" i="3"/>
  <c r="L234" i="3"/>
  <c r="L233" i="3"/>
  <c r="L232" i="3"/>
  <c r="L231" i="3"/>
  <c r="L230" i="3"/>
  <c r="L229" i="3"/>
  <c r="L228" i="3"/>
  <c r="L227" i="3"/>
  <c r="L226" i="3"/>
  <c r="L225" i="3"/>
  <c r="L224" i="3"/>
  <c r="L223" i="3"/>
  <c r="L222" i="3"/>
  <c r="L219" i="3"/>
  <c r="L216" i="3"/>
  <c r="L215" i="3"/>
  <c r="L214" i="3"/>
  <c r="L213" i="3"/>
  <c r="L212" i="3"/>
  <c r="L211" i="3"/>
  <c r="L210" i="3"/>
  <c r="L209" i="3"/>
  <c r="L208" i="3"/>
  <c r="L207" i="3"/>
  <c r="L206" i="3"/>
  <c r="L205" i="3"/>
  <c r="L204" i="3"/>
  <c r="L203" i="3"/>
  <c r="L185" i="3"/>
  <c r="L186" i="3"/>
  <c r="L187" i="3"/>
  <c r="L188" i="3"/>
  <c r="L189" i="3"/>
  <c r="L190" i="3"/>
  <c r="L191" i="3"/>
  <c r="L192" i="3"/>
  <c r="L193" i="3"/>
  <c r="L194" i="3"/>
  <c r="L195" i="3"/>
  <c r="L196" i="3"/>
  <c r="L197" i="3"/>
  <c r="L200" i="3"/>
  <c r="L634" i="3"/>
  <c r="E630" i="3"/>
  <c r="E629" i="3"/>
  <c r="E628" i="3"/>
  <c r="E627" i="3"/>
  <c r="E626" i="3"/>
  <c r="E625" i="3"/>
  <c r="E624" i="3"/>
  <c r="E623" i="3"/>
  <c r="E621" i="3"/>
  <c r="E530" i="3"/>
  <c r="E529" i="3"/>
  <c r="E528" i="3"/>
  <c r="E527" i="3"/>
  <c r="E526" i="3"/>
  <c r="E525" i="3"/>
  <c r="E524" i="3"/>
  <c r="E523" i="3"/>
  <c r="E522" i="3"/>
  <c r="E521" i="3"/>
  <c r="L632" i="3"/>
  <c r="L631" i="3"/>
  <c r="L630" i="3"/>
  <c r="L629" i="3"/>
  <c r="L628" i="3"/>
  <c r="L627" i="3"/>
  <c r="L626" i="3"/>
  <c r="L625" i="3"/>
  <c r="L624" i="3"/>
  <c r="L623" i="3"/>
  <c r="L622" i="3"/>
  <c r="L601" i="3"/>
  <c r="L602" i="3"/>
  <c r="L603" i="3"/>
  <c r="L604" i="3"/>
  <c r="L605" i="3"/>
  <c r="L606" i="3"/>
  <c r="L608" i="3"/>
  <c r="L609" i="3"/>
  <c r="L610" i="3"/>
  <c r="L611" i="3"/>
  <c r="L534" i="3"/>
  <c r="L533" i="3"/>
  <c r="L532" i="3"/>
  <c r="L531" i="3"/>
  <c r="L530" i="3"/>
  <c r="L528" i="3"/>
  <c r="L527" i="3"/>
  <c r="L526" i="3"/>
  <c r="L525" i="3"/>
  <c r="L524" i="3"/>
  <c r="L523" i="3"/>
  <c r="L522" i="3"/>
  <c r="L521" i="3"/>
  <c r="L520" i="3"/>
  <c r="L519" i="3"/>
  <c r="L518" i="3"/>
  <c r="L517" i="3"/>
  <c r="D516" i="4" l="1"/>
  <c r="D520" i="4"/>
  <c r="D524" i="4"/>
  <c r="D618" i="4"/>
  <c r="D622" i="4"/>
  <c r="D517" i="4"/>
  <c r="D521" i="4"/>
  <c r="D615" i="4"/>
  <c r="D619" i="4"/>
  <c r="D623" i="4"/>
  <c r="D518" i="4"/>
  <c r="D522" i="4"/>
  <c r="D616" i="4"/>
  <c r="D620" i="4"/>
  <c r="D624" i="4"/>
  <c r="D515" i="4"/>
  <c r="D519" i="4"/>
  <c r="D523" i="4"/>
  <c r="D617" i="4"/>
  <c r="D621" i="4"/>
  <c r="D466" i="3"/>
  <c r="D467" i="3"/>
  <c r="D468" i="3"/>
  <c r="D469" i="3"/>
  <c r="D470" i="3"/>
  <c r="D471" i="3"/>
  <c r="D472" i="3"/>
  <c r="D473" i="3"/>
  <c r="D474" i="3"/>
  <c r="D465" i="3"/>
  <c r="D443" i="3"/>
  <c r="D444" i="3"/>
  <c r="D445" i="3"/>
  <c r="D446" i="3"/>
  <c r="D447" i="3"/>
  <c r="D448" i="3"/>
  <c r="D449" i="3"/>
  <c r="D450" i="3"/>
  <c r="D451" i="3"/>
  <c r="D452" i="3"/>
  <c r="D453" i="3"/>
  <c r="D454" i="3"/>
  <c r="D455" i="3"/>
  <c r="D456" i="3"/>
  <c r="D457" i="3"/>
  <c r="D458" i="3"/>
  <c r="D459" i="3"/>
  <c r="D460" i="3"/>
  <c r="D461" i="3"/>
  <c r="D442" i="3"/>
  <c r="L474" i="3"/>
  <c r="L473" i="3"/>
  <c r="L472" i="3"/>
  <c r="L471" i="3"/>
  <c r="L470" i="3"/>
  <c r="L469" i="3"/>
  <c r="L468" i="3"/>
  <c r="L467" i="3"/>
  <c r="L466" i="3"/>
  <c r="L465" i="3"/>
  <c r="L461" i="3"/>
  <c r="L460" i="3"/>
  <c r="L459" i="3"/>
  <c r="L458" i="3"/>
  <c r="L457" i="3"/>
  <c r="L456" i="3"/>
  <c r="L455" i="3"/>
  <c r="L454" i="3"/>
  <c r="L453" i="3"/>
  <c r="L452" i="3"/>
  <c r="L451" i="3"/>
  <c r="L450" i="3"/>
  <c r="L449" i="3"/>
  <c r="L448" i="3"/>
  <c r="L447" i="3"/>
  <c r="L446" i="3"/>
  <c r="L445" i="3"/>
  <c r="L444" i="3"/>
  <c r="L443" i="3"/>
  <c r="L442" i="3"/>
  <c r="L409" i="3"/>
  <c r="D438" i="3"/>
  <c r="D437" i="3"/>
  <c r="D436" i="3"/>
  <c r="D435" i="3"/>
  <c r="D434" i="3"/>
  <c r="D433" i="3"/>
  <c r="D432" i="3"/>
  <c r="D431" i="3"/>
  <c r="D430" i="3"/>
  <c r="D429" i="3"/>
  <c r="D428" i="3"/>
  <c r="D427" i="3"/>
  <c r="D426" i="3"/>
  <c r="D425" i="3"/>
  <c r="D424" i="3"/>
  <c r="D423" i="3"/>
  <c r="D422" i="3"/>
  <c r="D421" i="3"/>
  <c r="D420" i="3"/>
  <c r="D419" i="3"/>
  <c r="D418" i="3"/>
  <c r="D417" i="3"/>
  <c r="D416" i="3"/>
  <c r="D415" i="3"/>
  <c r="D414" i="3"/>
  <c r="D413" i="3"/>
  <c r="D412" i="3"/>
  <c r="D411" i="3"/>
  <c r="D410" i="3"/>
  <c r="D409" i="3"/>
  <c r="K407" i="4" l="1"/>
  <c r="K414" i="4"/>
  <c r="K423" i="4"/>
  <c r="K453" i="4"/>
  <c r="K449" i="4"/>
  <c r="K445" i="4"/>
  <c r="K441" i="4"/>
  <c r="K437" i="4"/>
  <c r="K466" i="4"/>
  <c r="K462" i="4"/>
  <c r="K403" i="4"/>
  <c r="K428" i="4"/>
  <c r="K452" i="4"/>
  <c r="K440" i="4"/>
  <c r="K404" i="4"/>
  <c r="K405" i="4"/>
  <c r="K409" i="4"/>
  <c r="K410" i="4"/>
  <c r="K416" i="4"/>
  <c r="K417" i="4"/>
  <c r="K421" i="4"/>
  <c r="K424" i="4"/>
  <c r="K429" i="4"/>
  <c r="K432" i="4"/>
  <c r="K455" i="4"/>
  <c r="K451" i="4"/>
  <c r="K447" i="4"/>
  <c r="K443" i="4"/>
  <c r="K439" i="4"/>
  <c r="K468" i="4"/>
  <c r="K464" i="4"/>
  <c r="K460" i="4"/>
  <c r="K408" i="4"/>
  <c r="K411" i="4"/>
  <c r="K413" i="4"/>
  <c r="K415" i="4"/>
  <c r="K419" i="4"/>
  <c r="K426" i="4"/>
  <c r="K431" i="4"/>
  <c r="K412" i="4"/>
  <c r="K420" i="4"/>
  <c r="K427" i="4"/>
  <c r="K436" i="4"/>
  <c r="K448" i="4"/>
  <c r="K444" i="4"/>
  <c r="K459" i="4"/>
  <c r="K465" i="4"/>
  <c r="K461" i="4"/>
  <c r="K406" i="4"/>
  <c r="K418" i="4"/>
  <c r="K422" i="4"/>
  <c r="K425" i="4"/>
  <c r="K430" i="4"/>
  <c r="K454" i="4"/>
  <c r="K450" i="4"/>
  <c r="K446" i="4"/>
  <c r="K442" i="4"/>
  <c r="K438" i="4"/>
  <c r="K467" i="4"/>
  <c r="K463" i="4"/>
  <c r="L423" i="3"/>
  <c r="L422" i="3"/>
  <c r="L430" i="3"/>
  <c r="L432" i="3"/>
  <c r="L433" i="3"/>
  <c r="L429" i="3"/>
  <c r="L431" i="3"/>
  <c r="L437" i="3"/>
  <c r="L418" i="3"/>
  <c r="L410" i="3"/>
  <c r="L411" i="3"/>
  <c r="L413" i="3"/>
  <c r="L414" i="3"/>
  <c r="L415" i="3"/>
  <c r="L416" i="3"/>
  <c r="L421" i="3"/>
  <c r="L419" i="3"/>
  <c r="L436" i="3"/>
  <c r="L435" i="3"/>
  <c r="L434" i="3"/>
  <c r="L420" i="3"/>
  <c r="L438" i="3"/>
  <c r="L641" i="3" l="1"/>
  <c r="L640" i="3"/>
  <c r="L639" i="3"/>
  <c r="L638" i="3"/>
  <c r="L637" i="3"/>
  <c r="L394" i="3"/>
  <c r="L393" i="3"/>
  <c r="L391" i="3"/>
  <c r="L388" i="3"/>
  <c r="L385" i="3"/>
  <c r="L382" i="3"/>
  <c r="L381" i="3"/>
  <c r="L379" i="3"/>
  <c r="L376" i="3"/>
  <c r="L375" i="3"/>
  <c r="L374" i="3"/>
  <c r="L397" i="3"/>
  <c r="L370" i="3"/>
  <c r="L369" i="3"/>
  <c r="L367" i="3"/>
  <c r="L364" i="3"/>
  <c r="L363" i="3"/>
  <c r="L361" i="3"/>
  <c r="L358" i="3"/>
  <c r="L357" i="3"/>
  <c r="L355" i="3"/>
  <c r="L352" i="3"/>
  <c r="L351" i="3"/>
  <c r="L349" i="3"/>
  <c r="D318" i="3" l="1"/>
  <c r="D319" i="3"/>
  <c r="D320" i="3"/>
  <c r="D321" i="3"/>
  <c r="D317" i="3"/>
  <c r="D299" i="3"/>
  <c r="D300" i="3"/>
  <c r="D301" i="3"/>
  <c r="D302" i="3"/>
  <c r="D303" i="3"/>
  <c r="D304" i="3"/>
  <c r="D298" i="3"/>
  <c r="D280" i="3"/>
  <c r="D281" i="3"/>
  <c r="D282" i="3"/>
  <c r="D283" i="3"/>
  <c r="D284" i="3"/>
  <c r="D285" i="3"/>
  <c r="D279" i="3"/>
  <c r="D261" i="3"/>
  <c r="D262" i="3"/>
  <c r="D263" i="3"/>
  <c r="D264" i="3"/>
  <c r="D265" i="3"/>
  <c r="D266" i="3"/>
  <c r="D267" i="3"/>
  <c r="D268" i="3"/>
  <c r="D260" i="3"/>
  <c r="D242" i="3"/>
  <c r="D243" i="3"/>
  <c r="D244" i="3"/>
  <c r="D245" i="3"/>
  <c r="D246" i="3"/>
  <c r="D247" i="3"/>
  <c r="D248" i="3"/>
  <c r="D249" i="3"/>
  <c r="D250" i="3"/>
  <c r="D251" i="3"/>
  <c r="D252" i="3"/>
  <c r="D253" i="3"/>
  <c r="D254" i="3"/>
  <c r="D255" i="3"/>
  <c r="D256" i="3"/>
  <c r="D257" i="3"/>
  <c r="D241" i="3"/>
  <c r="D223" i="3"/>
  <c r="D224" i="3"/>
  <c r="D225" i="3"/>
  <c r="D226" i="3"/>
  <c r="D227" i="3"/>
  <c r="D228" i="3"/>
  <c r="D229" i="3"/>
  <c r="D230" i="3"/>
  <c r="D231" i="3"/>
  <c r="D232" i="3"/>
  <c r="D233" i="3"/>
  <c r="D234" i="3"/>
  <c r="D235" i="3"/>
  <c r="D236" i="3"/>
  <c r="D237" i="3"/>
  <c r="D238" i="3"/>
  <c r="D204" i="3"/>
  <c r="D205" i="3"/>
  <c r="D206" i="3"/>
  <c r="D207" i="3"/>
  <c r="D208" i="3"/>
  <c r="D209" i="3"/>
  <c r="D210" i="3"/>
  <c r="D211" i="3"/>
  <c r="D212" i="3"/>
  <c r="D213" i="3"/>
  <c r="D214" i="3"/>
  <c r="D215" i="3"/>
  <c r="L256" i="3"/>
  <c r="L257" i="3"/>
  <c r="D185" i="3"/>
  <c r="D186" i="3"/>
  <c r="D187" i="3"/>
  <c r="D188" i="3"/>
  <c r="D189" i="3"/>
  <c r="D190" i="3"/>
  <c r="D191" i="3"/>
  <c r="D192" i="3"/>
  <c r="D193" i="3"/>
  <c r="D194" i="3"/>
  <c r="D195" i="3"/>
  <c r="D196" i="3"/>
  <c r="D197" i="3"/>
  <c r="D200" i="3"/>
  <c r="D158" i="3"/>
  <c r="D159" i="3"/>
  <c r="D160" i="3"/>
  <c r="D161" i="3"/>
  <c r="D162" i="3"/>
  <c r="D163" i="3"/>
  <c r="D164" i="3"/>
  <c r="D165" i="3"/>
  <c r="D166" i="3"/>
  <c r="D157" i="3"/>
  <c r="D146" i="3"/>
  <c r="D147" i="3"/>
  <c r="D148" i="3"/>
  <c r="D149" i="3"/>
  <c r="D150" i="3"/>
  <c r="D151" i="3"/>
  <c r="D152" i="3"/>
  <c r="D153" i="3"/>
  <c r="D154" i="3"/>
  <c r="D145" i="3"/>
  <c r="D43" i="3"/>
  <c r="D36" i="3"/>
  <c r="D37" i="3"/>
  <c r="D38" i="3"/>
  <c r="D39" i="3"/>
  <c r="D40" i="3"/>
  <c r="D35" i="3"/>
  <c r="D28" i="3"/>
  <c r="D29" i="3"/>
  <c r="D30" i="3"/>
  <c r="D31" i="3"/>
  <c r="D32" i="3"/>
  <c r="D27" i="3"/>
  <c r="D20" i="3"/>
  <c r="D21" i="3"/>
  <c r="D22" i="3"/>
  <c r="D23" i="3"/>
  <c r="D24" i="3"/>
  <c r="D19" i="3"/>
  <c r="K19" i="4" l="1"/>
  <c r="K644" i="4" s="1"/>
  <c r="K31" i="4"/>
  <c r="K37" i="4"/>
  <c r="K144" i="4"/>
  <c r="K158" i="4"/>
  <c r="K191" i="4"/>
  <c r="K187" i="4"/>
  <c r="K179" i="4"/>
  <c r="K208" i="4"/>
  <c r="K200" i="4"/>
  <c r="K231" i="4"/>
  <c r="K223" i="4"/>
  <c r="K251" i="4"/>
  <c r="K243" i="4"/>
  <c r="K254" i="4"/>
  <c r="K663" i="4" s="1"/>
  <c r="K261" i="4"/>
  <c r="K289" i="4"/>
  <c r="K279" i="4"/>
  <c r="K307" i="4"/>
  <c r="K295" i="4"/>
  <c r="K20" i="4"/>
  <c r="K40" i="4"/>
  <c r="K147" i="4"/>
  <c r="K151" i="4"/>
  <c r="K657" i="4" s="1"/>
  <c r="K153" i="4"/>
  <c r="K186" i="4"/>
  <c r="K213" i="4"/>
  <c r="K203" i="4"/>
  <c r="K230" i="4"/>
  <c r="K222" i="4"/>
  <c r="K250" i="4"/>
  <c r="K242" i="4"/>
  <c r="K270" i="4"/>
  <c r="K260" i="4"/>
  <c r="K286" i="4"/>
  <c r="K274" i="4"/>
  <c r="K302" i="4"/>
  <c r="K23" i="4"/>
  <c r="K27" i="4"/>
  <c r="K645" i="4" s="1"/>
  <c r="K29" i="4"/>
  <c r="K39" i="4"/>
  <c r="K146" i="4"/>
  <c r="K142" i="4"/>
  <c r="K160" i="4"/>
  <c r="K156" i="4"/>
  <c r="K152" i="4"/>
  <c r="K189" i="4"/>
  <c r="K185" i="4"/>
  <c r="K181" i="4"/>
  <c r="K210" i="4"/>
  <c r="K206" i="4"/>
  <c r="K202" i="4"/>
  <c r="K198" i="4"/>
  <c r="K229" i="4"/>
  <c r="K225" i="4"/>
  <c r="K221" i="4"/>
  <c r="K217" i="4"/>
  <c r="K249" i="4"/>
  <c r="K245" i="4"/>
  <c r="K241" i="4"/>
  <c r="K237" i="4"/>
  <c r="K267" i="4"/>
  <c r="K263" i="4"/>
  <c r="K259" i="4"/>
  <c r="K255" i="4"/>
  <c r="K285" i="4"/>
  <c r="K281" i="4"/>
  <c r="K277" i="4"/>
  <c r="K292" i="4"/>
  <c r="K665" i="4" s="1"/>
  <c r="K305" i="4"/>
  <c r="K301" i="4"/>
  <c r="K297" i="4"/>
  <c r="K293" i="4"/>
  <c r="K325" i="4"/>
  <c r="K321" i="4"/>
  <c r="K317" i="4"/>
  <c r="K313" i="4"/>
  <c r="K21" i="4"/>
  <c r="K35" i="4"/>
  <c r="K646" i="4" s="1"/>
  <c r="K148" i="4"/>
  <c r="K140" i="4"/>
  <c r="K154" i="4"/>
  <c r="K183" i="4"/>
  <c r="K204" i="4"/>
  <c r="K227" i="4"/>
  <c r="K219" i="4"/>
  <c r="K247" i="4"/>
  <c r="K239" i="4"/>
  <c r="K265" i="4"/>
  <c r="K257" i="4"/>
  <c r="K283" i="4"/>
  <c r="K275" i="4"/>
  <c r="K303" i="4"/>
  <c r="K299" i="4"/>
  <c r="K327" i="4"/>
  <c r="K323" i="4"/>
  <c r="K319" i="4"/>
  <c r="K315" i="4"/>
  <c r="K24" i="4"/>
  <c r="K30" i="4"/>
  <c r="K36" i="4"/>
  <c r="K143" i="4"/>
  <c r="K157" i="4"/>
  <c r="K190" i="4"/>
  <c r="K182" i="4"/>
  <c r="K207" i="4"/>
  <c r="K199" i="4"/>
  <c r="K226" i="4"/>
  <c r="K218" i="4"/>
  <c r="K246" i="4"/>
  <c r="K238" i="4"/>
  <c r="K264" i="4"/>
  <c r="K256" i="4"/>
  <c r="K282" i="4"/>
  <c r="K278" i="4"/>
  <c r="K306" i="4"/>
  <c r="K298" i="4"/>
  <c r="K294" i="4"/>
  <c r="K326" i="4"/>
  <c r="K322" i="4"/>
  <c r="K318" i="4"/>
  <c r="K314" i="4"/>
  <c r="K22" i="4"/>
  <c r="K32" i="4"/>
  <c r="K28" i="4"/>
  <c r="K38" i="4"/>
  <c r="K139" i="4"/>
  <c r="K656" i="4" s="1"/>
  <c r="K145" i="4"/>
  <c r="K141" i="4"/>
  <c r="K159" i="4"/>
  <c r="K155" i="4"/>
  <c r="K194" i="4"/>
  <c r="K188" i="4"/>
  <c r="K184" i="4"/>
  <c r="K180" i="4"/>
  <c r="K209" i="4"/>
  <c r="K205" i="4"/>
  <c r="K201" i="4"/>
  <c r="K232" i="4"/>
  <c r="K228" i="4"/>
  <c r="K224" i="4"/>
  <c r="K220" i="4"/>
  <c r="K235" i="4"/>
  <c r="K662" i="4" s="1"/>
  <c r="K248" i="4"/>
  <c r="K244" i="4"/>
  <c r="K240" i="4"/>
  <c r="K236" i="4"/>
  <c r="K266" i="4"/>
  <c r="K262" i="4"/>
  <c r="K258" i="4"/>
  <c r="K273" i="4"/>
  <c r="K664" i="4" s="1"/>
  <c r="K284" i="4"/>
  <c r="K280" i="4"/>
  <c r="K276" i="4"/>
  <c r="K308" i="4"/>
  <c r="K304" i="4"/>
  <c r="K300" i="4"/>
  <c r="K296" i="4"/>
  <c r="K324" i="4"/>
  <c r="K320" i="4"/>
  <c r="K316" i="4"/>
  <c r="K312" i="4"/>
  <c r="L314" i="3"/>
  <c r="L313" i="3"/>
  <c r="L166" i="3"/>
  <c r="L165" i="3"/>
  <c r="L164" i="3"/>
  <c r="L163" i="3"/>
  <c r="L162" i="3"/>
  <c r="L161" i="3"/>
  <c r="L160" i="3"/>
  <c r="L159" i="3"/>
  <c r="L158" i="3"/>
  <c r="L157" i="3"/>
  <c r="L154" i="3"/>
  <c r="L153" i="3"/>
  <c r="L152" i="3"/>
  <c r="L151" i="3"/>
  <c r="L150" i="3"/>
  <c r="L149" i="3"/>
  <c r="L148" i="3"/>
  <c r="L147" i="3"/>
  <c r="L146" i="3"/>
  <c r="L145" i="3"/>
  <c r="L40" i="3"/>
  <c r="L39" i="3"/>
  <c r="L38" i="3"/>
  <c r="L37" i="3"/>
  <c r="L36" i="3"/>
  <c r="L35" i="3"/>
  <c r="L32" i="3"/>
  <c r="L31" i="3"/>
  <c r="L30" i="3"/>
  <c r="L29" i="3"/>
  <c r="L28" i="3"/>
  <c r="L27" i="3"/>
  <c r="L24" i="3"/>
  <c r="L23" i="3"/>
  <c r="L22" i="3"/>
  <c r="L21" i="3"/>
  <c r="L20" i="3"/>
  <c r="L417" i="3" l="1"/>
  <c r="L43" i="3"/>
  <c r="L44" i="3"/>
  <c r="L45" i="3"/>
  <c r="L46" i="3"/>
  <c r="L47" i="3"/>
  <c r="L48" i="3"/>
  <c r="L51" i="3"/>
  <c r="L52" i="3"/>
  <c r="L53" i="3"/>
  <c r="L54" i="3"/>
  <c r="L55" i="3"/>
  <c r="L56" i="3"/>
  <c r="L59" i="3"/>
  <c r="L60" i="3"/>
  <c r="L61" i="3"/>
  <c r="L62" i="3"/>
  <c r="L63" i="3"/>
  <c r="L64" i="3"/>
  <c r="E3" i="4"/>
  <c r="E2" i="4"/>
  <c r="E3" i="3"/>
  <c r="E5" i="4"/>
  <c r="E4" i="4"/>
  <c r="E5" i="3"/>
  <c r="E4" i="3"/>
  <c r="E2" i="3"/>
  <c r="L70" i="3"/>
  <c r="L71" i="3"/>
  <c r="L72" i="3"/>
  <c r="L73" i="3"/>
  <c r="L74" i="3"/>
  <c r="L75" i="3"/>
  <c r="L76" i="3"/>
  <c r="L77" i="3"/>
  <c r="L81" i="3"/>
  <c r="L82" i="3"/>
  <c r="L83" i="3"/>
  <c r="L85" i="3"/>
  <c r="L86" i="3"/>
  <c r="L87" i="3"/>
  <c r="L90" i="3"/>
  <c r="L91" i="3"/>
  <c r="L92" i="3"/>
  <c r="L93" i="3"/>
  <c r="L94" i="3"/>
  <c r="L95" i="3"/>
  <c r="L96" i="3"/>
  <c r="L97" i="3"/>
  <c r="L103" i="3"/>
  <c r="L104" i="3"/>
  <c r="L105" i="3"/>
  <c r="L106" i="3"/>
  <c r="L107" i="3"/>
  <c r="L108" i="3"/>
  <c r="L109" i="3"/>
  <c r="L110" i="3"/>
  <c r="L111" i="3"/>
  <c r="L112" i="3"/>
  <c r="L115" i="3"/>
  <c r="L116" i="3"/>
  <c r="L117" i="3"/>
  <c r="L118" i="3"/>
  <c r="L119" i="3"/>
  <c r="L120" i="3"/>
  <c r="L121" i="3"/>
  <c r="L122" i="3"/>
  <c r="L123" i="3"/>
  <c r="L124" i="3"/>
  <c r="L127" i="3"/>
  <c r="L128" i="3"/>
  <c r="L129" i="3"/>
  <c r="L130" i="3"/>
  <c r="L131" i="3"/>
  <c r="L138" i="3"/>
  <c r="L139" i="3"/>
  <c r="L140" i="3"/>
  <c r="L141" i="3"/>
  <c r="L142" i="3"/>
  <c r="L169" i="3"/>
  <c r="L170" i="3"/>
  <c r="L171" i="3"/>
  <c r="L172" i="3"/>
  <c r="L173" i="3"/>
  <c r="L174" i="3"/>
  <c r="L175" i="3"/>
  <c r="L176" i="3"/>
  <c r="L177" i="3"/>
  <c r="L178" i="3"/>
  <c r="L184" i="3"/>
  <c r="L237" i="3"/>
  <c r="L238" i="3"/>
  <c r="L332" i="3"/>
  <c r="L333" i="3"/>
  <c r="L343" i="3"/>
  <c r="L345" i="3"/>
  <c r="L346" i="3"/>
  <c r="L399" i="3"/>
  <c r="L400" i="3"/>
  <c r="L542" i="3"/>
  <c r="L543" i="3"/>
  <c r="L544" i="3"/>
  <c r="L545" i="3"/>
  <c r="L546" i="3"/>
  <c r="L547" i="3"/>
  <c r="L548" i="3"/>
  <c r="L549" i="3"/>
  <c r="L550" i="3"/>
  <c r="L551" i="3"/>
  <c r="L552" i="3"/>
  <c r="L553" i="3"/>
  <c r="L554" i="3"/>
  <c r="L555" i="3"/>
  <c r="L556" i="3"/>
  <c r="L557" i="3"/>
  <c r="L558" i="3"/>
  <c r="L559" i="3"/>
  <c r="L560" i="3"/>
  <c r="L561" i="3"/>
  <c r="L562" i="3"/>
  <c r="L563" i="3"/>
  <c r="L565" i="3"/>
  <c r="L566" i="3"/>
  <c r="L567" i="3"/>
  <c r="L568" i="3"/>
  <c r="L569" i="3"/>
  <c r="L612" i="3"/>
  <c r="L613" i="3"/>
  <c r="L614" i="3"/>
  <c r="L615" i="3"/>
  <c r="L616" i="3"/>
  <c r="L617" i="3"/>
  <c r="L618" i="3"/>
  <c r="L642" i="3"/>
  <c r="D343" i="3"/>
  <c r="D222" i="3"/>
  <c r="D203" i="3"/>
  <c r="D184" i="3"/>
  <c r="D169" i="3"/>
  <c r="D127" i="3"/>
  <c r="D115" i="3"/>
  <c r="D103" i="3"/>
  <c r="D90" i="3"/>
  <c r="D80" i="3"/>
  <c r="D70" i="3"/>
  <c r="D59" i="3"/>
  <c r="D51" i="3"/>
  <c r="D346" i="3"/>
  <c r="D178" i="3"/>
  <c r="D177" i="3"/>
  <c r="D176" i="3"/>
  <c r="D175" i="3"/>
  <c r="D174" i="3"/>
  <c r="D173" i="3"/>
  <c r="D172" i="3"/>
  <c r="D171" i="3"/>
  <c r="D142" i="3"/>
  <c r="D141" i="3"/>
  <c r="D140" i="3"/>
  <c r="D139" i="3"/>
  <c r="D138" i="3"/>
  <c r="D131" i="3"/>
  <c r="D130" i="3"/>
  <c r="D129" i="3"/>
  <c r="D124" i="3"/>
  <c r="D123" i="3"/>
  <c r="D122" i="3"/>
  <c r="D121" i="3"/>
  <c r="D120" i="3"/>
  <c r="D119" i="3"/>
  <c r="D118" i="3"/>
  <c r="D117" i="3"/>
  <c r="D112" i="3"/>
  <c r="D111" i="3"/>
  <c r="D110" i="3"/>
  <c r="D109" i="3"/>
  <c r="D108" i="3"/>
  <c r="D107" i="3"/>
  <c r="D106" i="3"/>
  <c r="D105" i="3"/>
  <c r="D97" i="3"/>
  <c r="D96" i="3"/>
  <c r="D95" i="3"/>
  <c r="D94" i="3"/>
  <c r="D93" i="3"/>
  <c r="D92" i="3"/>
  <c r="D87" i="3"/>
  <c r="D86" i="3"/>
  <c r="D85" i="3"/>
  <c r="D84" i="3"/>
  <c r="D83" i="3"/>
  <c r="D82" i="3"/>
  <c r="D77" i="3"/>
  <c r="D76" i="3"/>
  <c r="D75" i="3"/>
  <c r="D74" i="3"/>
  <c r="D73" i="3"/>
  <c r="D72" i="3"/>
  <c r="D64" i="3"/>
  <c r="D63" i="3"/>
  <c r="D62" i="3"/>
  <c r="D61" i="3"/>
  <c r="D56" i="3"/>
  <c r="D55" i="3"/>
  <c r="D54" i="3"/>
  <c r="D53" i="3"/>
  <c r="D48" i="3"/>
  <c r="D47" i="3"/>
  <c r="D46" i="3"/>
  <c r="D45" i="3"/>
  <c r="H311" i="4"/>
  <c r="D43" i="4"/>
  <c r="D647" i="4" s="1"/>
  <c r="D59" i="4"/>
  <c r="D649" i="4" s="1"/>
  <c r="B43" i="4"/>
  <c r="B436" i="4"/>
  <c r="B337" i="4"/>
  <c r="B311" i="4"/>
  <c r="B197" i="4"/>
  <c r="B178" i="4"/>
  <c r="B164" i="4"/>
  <c r="B165" i="4"/>
  <c r="B166" i="4"/>
  <c r="B167" i="4"/>
  <c r="B168" i="4"/>
  <c r="B169" i="4"/>
  <c r="B170" i="4"/>
  <c r="B171" i="4"/>
  <c r="B172" i="4"/>
  <c r="B163" i="4"/>
  <c r="B128" i="4"/>
  <c r="B129" i="4"/>
  <c r="B130" i="4"/>
  <c r="B131" i="4"/>
  <c r="B132" i="4"/>
  <c r="B133" i="4"/>
  <c r="B134" i="4"/>
  <c r="B135" i="4"/>
  <c r="B136" i="4"/>
  <c r="B116" i="4"/>
  <c r="B117" i="4"/>
  <c r="B118" i="4"/>
  <c r="B119" i="4"/>
  <c r="B120" i="4"/>
  <c r="B121" i="4"/>
  <c r="B122" i="4"/>
  <c r="B123" i="4"/>
  <c r="B124" i="4"/>
  <c r="B112" i="4"/>
  <c r="B104" i="4"/>
  <c r="B105" i="4"/>
  <c r="B106" i="4"/>
  <c r="B107" i="4"/>
  <c r="B108" i="4"/>
  <c r="B109" i="4"/>
  <c r="B110" i="4"/>
  <c r="B111" i="4"/>
  <c r="B91" i="4"/>
  <c r="B92" i="4"/>
  <c r="B93" i="4"/>
  <c r="B94" i="4"/>
  <c r="B95" i="4"/>
  <c r="B96" i="4"/>
  <c r="B97" i="4"/>
  <c r="B90" i="4"/>
  <c r="B81" i="4"/>
  <c r="B82" i="4"/>
  <c r="B83" i="4"/>
  <c r="B84" i="4"/>
  <c r="B85" i="4"/>
  <c r="B86" i="4"/>
  <c r="B87" i="4"/>
  <c r="B71" i="4"/>
  <c r="B72" i="4"/>
  <c r="B73" i="4"/>
  <c r="B74" i="4"/>
  <c r="B75" i="4"/>
  <c r="B76" i="4"/>
  <c r="B77" i="4"/>
  <c r="B60" i="4"/>
  <c r="B61" i="4"/>
  <c r="B62" i="4"/>
  <c r="B63" i="4"/>
  <c r="B64" i="4"/>
  <c r="B52" i="4"/>
  <c r="B53" i="4"/>
  <c r="B54" i="4"/>
  <c r="B55" i="4"/>
  <c r="B56" i="4"/>
  <c r="B44" i="4"/>
  <c r="B45" i="4"/>
  <c r="B46" i="4"/>
  <c r="B47" i="4"/>
  <c r="B48" i="4"/>
  <c r="B59" i="4"/>
  <c r="B51" i="4"/>
  <c r="B216" i="4"/>
  <c r="B127" i="4"/>
  <c r="B115" i="4"/>
  <c r="B103" i="4"/>
  <c r="B80" i="4"/>
  <c r="B70" i="4"/>
  <c r="B403" i="4"/>
  <c r="B595" i="4"/>
  <c r="K43" i="4"/>
  <c r="K647" i="4" s="1"/>
  <c r="K311" i="4"/>
  <c r="Q456" i="4"/>
  <c r="D311" i="4"/>
  <c r="D216" i="4"/>
  <c r="D197" i="4"/>
  <c r="D178" i="4"/>
  <c r="D127" i="4"/>
  <c r="D655" i="4" s="1"/>
  <c r="D163" i="4"/>
  <c r="D658" i="4" s="1"/>
  <c r="D115" i="4"/>
  <c r="D654" i="4" s="1"/>
  <c r="D103" i="4"/>
  <c r="D653" i="4" s="1"/>
  <c r="D90" i="4"/>
  <c r="D652" i="4" s="1"/>
  <c r="D80" i="4"/>
  <c r="D651" i="4" s="1"/>
  <c r="D70" i="4"/>
  <c r="D650" i="4" s="1"/>
  <c r="D51" i="4"/>
  <c r="D648" i="4" s="1"/>
  <c r="D169" i="4"/>
  <c r="D91" i="4"/>
  <c r="Q214" i="4"/>
  <c r="Q233" i="4"/>
  <c r="Q328" i="4"/>
  <c r="Q113" i="4"/>
  <c r="Q173" i="4"/>
  <c r="Q57" i="4"/>
  <c r="Q65" i="4"/>
  <c r="D345" i="3"/>
  <c r="D170" i="3"/>
  <c r="D128" i="3"/>
  <c r="D116" i="3"/>
  <c r="D104" i="3"/>
  <c r="D91" i="3"/>
  <c r="D81" i="3"/>
  <c r="D71" i="3"/>
  <c r="D60" i="3"/>
  <c r="D52" i="3"/>
  <c r="D44" i="3"/>
  <c r="D435" i="4"/>
  <c r="D687" i="4" s="1"/>
  <c r="D436" i="4"/>
  <c r="D196" i="4"/>
  <c r="D215" i="4"/>
  <c r="D310" i="4"/>
  <c r="D104" i="4"/>
  <c r="D105" i="4"/>
  <c r="D106" i="4"/>
  <c r="D107" i="4"/>
  <c r="D108" i="4"/>
  <c r="D109" i="4"/>
  <c r="D110" i="4"/>
  <c r="D111" i="4"/>
  <c r="D112" i="4"/>
  <c r="D114" i="4"/>
  <c r="D116" i="4"/>
  <c r="D117" i="4"/>
  <c r="D118" i="4"/>
  <c r="D119" i="4"/>
  <c r="D120" i="4"/>
  <c r="D121" i="4"/>
  <c r="D122" i="4"/>
  <c r="D123" i="4"/>
  <c r="D124" i="4"/>
  <c r="D126" i="4"/>
  <c r="D128" i="4"/>
  <c r="D129" i="4"/>
  <c r="D130" i="4"/>
  <c r="D131" i="4"/>
  <c r="D132" i="4"/>
  <c r="D133" i="4"/>
  <c r="D134" i="4"/>
  <c r="D135" i="4"/>
  <c r="D136" i="4"/>
  <c r="D162" i="4"/>
  <c r="D164" i="4"/>
  <c r="D165" i="4"/>
  <c r="D166" i="4"/>
  <c r="D167" i="4"/>
  <c r="D168" i="4"/>
  <c r="D170" i="4"/>
  <c r="D171" i="4"/>
  <c r="D172" i="4"/>
  <c r="D71" i="4"/>
  <c r="D72" i="4"/>
  <c r="D73" i="4"/>
  <c r="D74" i="4"/>
  <c r="D75" i="4"/>
  <c r="D76" i="4"/>
  <c r="D77" i="4"/>
  <c r="D79" i="4"/>
  <c r="D81" i="4"/>
  <c r="D82" i="4"/>
  <c r="D83" i="4"/>
  <c r="D84" i="4"/>
  <c r="D85" i="4"/>
  <c r="D86" i="4"/>
  <c r="D87" i="4"/>
  <c r="D89" i="4"/>
  <c r="D92" i="4"/>
  <c r="D93" i="4"/>
  <c r="D94" i="4"/>
  <c r="D95" i="4"/>
  <c r="D96" i="4"/>
  <c r="D97" i="4"/>
  <c r="D50" i="4"/>
  <c r="D52" i="4"/>
  <c r="D53" i="4"/>
  <c r="D54" i="4"/>
  <c r="D55" i="4"/>
  <c r="D56" i="4"/>
  <c r="D58" i="4"/>
  <c r="D60" i="4"/>
  <c r="D61" i="4"/>
  <c r="D62" i="4"/>
  <c r="D63" i="4"/>
  <c r="D64" i="4"/>
  <c r="D44" i="4"/>
  <c r="D45" i="4"/>
  <c r="D46" i="4"/>
  <c r="D47" i="4"/>
  <c r="D48" i="4"/>
  <c r="D68" i="4"/>
  <c r="D682" i="4" s="1"/>
  <c r="D595" i="4"/>
  <c r="D536" i="4"/>
  <c r="D403" i="4"/>
  <c r="D402" i="4"/>
  <c r="D686" i="4" s="1"/>
  <c r="D336" i="4"/>
  <c r="D668" i="4" s="1"/>
  <c r="D335" i="4"/>
  <c r="D685" i="4" s="1"/>
  <c r="D177" i="4"/>
  <c r="D176" i="4"/>
  <c r="D684" i="4" s="1"/>
  <c r="D102" i="4"/>
  <c r="D101" i="4"/>
  <c r="D683" i="4" s="1"/>
  <c r="D69" i="4"/>
  <c r="D42" i="4"/>
  <c r="D17" i="4"/>
  <c r="D681" i="4" s="1"/>
  <c r="Q433" i="4"/>
  <c r="K132" i="3" l="1"/>
  <c r="K133" i="3"/>
  <c r="K75" i="4"/>
  <c r="H339" i="4"/>
  <c r="K135" i="4"/>
  <c r="K112" i="4"/>
  <c r="H10" i="4"/>
  <c r="H340" i="4"/>
  <c r="K510" i="3"/>
  <c r="K507" i="3"/>
  <c r="K500" i="3"/>
  <c r="K493" i="3"/>
  <c r="K508" i="3"/>
  <c r="K503" i="3"/>
  <c r="K492" i="3"/>
  <c r="K497" i="3"/>
  <c r="K504" i="3"/>
  <c r="K501" i="3"/>
  <c r="K494" i="3"/>
  <c r="K506" i="3"/>
  <c r="K498" i="3"/>
  <c r="K496" i="3"/>
  <c r="K509" i="3"/>
  <c r="K495" i="3"/>
  <c r="K491" i="3"/>
  <c r="C491" i="3" s="1"/>
  <c r="K499" i="3"/>
  <c r="K505" i="3"/>
  <c r="K502" i="3"/>
  <c r="K593" i="3"/>
  <c r="C593" i="3" s="1"/>
  <c r="K589" i="3"/>
  <c r="C589" i="3" s="1"/>
  <c r="K592" i="3"/>
  <c r="C592" i="3" s="1"/>
  <c r="K591" i="3"/>
  <c r="C591" i="3" s="1"/>
  <c r="K590" i="3"/>
  <c r="C590" i="3" s="1"/>
  <c r="K24" i="3"/>
  <c r="K53" i="3"/>
  <c r="K47" i="3"/>
  <c r="K43" i="3"/>
  <c r="K23" i="3"/>
  <c r="K28" i="3"/>
  <c r="K31" i="3"/>
  <c r="K30" i="3"/>
  <c r="K19" i="3"/>
  <c r="K22" i="3"/>
  <c r="K27" i="3"/>
  <c r="K38" i="3"/>
  <c r="K37" i="3"/>
  <c r="K40" i="3"/>
  <c r="K39" i="3"/>
  <c r="K20" i="3"/>
  <c r="K29" i="3"/>
  <c r="K32" i="3"/>
  <c r="K36" i="3"/>
  <c r="K35" i="3"/>
  <c r="K21" i="3"/>
  <c r="K56" i="3"/>
  <c r="K46" i="3"/>
  <c r="K55" i="3"/>
  <c r="K51" i="3"/>
  <c r="K45" i="3"/>
  <c r="K52" i="3"/>
  <c r="K54" i="3"/>
  <c r="K48" i="3"/>
  <c r="K44" i="3"/>
  <c r="K63" i="3"/>
  <c r="K59" i="3"/>
  <c r="K62" i="3"/>
  <c r="K61" i="3"/>
  <c r="K64" i="3"/>
  <c r="K60" i="3"/>
  <c r="Q329" i="4"/>
  <c r="H565" i="4"/>
  <c r="H613" i="4"/>
  <c r="H609" i="4"/>
  <c r="H560" i="4"/>
  <c r="H555" i="4"/>
  <c r="H551" i="4"/>
  <c r="H547" i="4"/>
  <c r="H543" i="4"/>
  <c r="H539" i="4"/>
  <c r="H394" i="4"/>
  <c r="H231" i="4"/>
  <c r="H170" i="4"/>
  <c r="H166" i="4"/>
  <c r="H136" i="4"/>
  <c r="H132" i="4"/>
  <c r="H128" i="4"/>
  <c r="H122" i="4"/>
  <c r="H118" i="4"/>
  <c r="H112" i="4"/>
  <c r="H108" i="4"/>
  <c r="H104" i="4"/>
  <c r="H95" i="4"/>
  <c r="H91" i="4"/>
  <c r="H85" i="4"/>
  <c r="H81" i="4"/>
  <c r="H75" i="4"/>
  <c r="H71" i="4"/>
  <c r="H216" i="4"/>
  <c r="H661" i="4" s="1"/>
  <c r="H115" i="4"/>
  <c r="H654" i="4" s="1"/>
  <c r="H178" i="4"/>
  <c r="H659" i="4" s="1"/>
  <c r="H337" i="4"/>
  <c r="H668" i="4" s="1"/>
  <c r="H612" i="4"/>
  <c r="H608" i="4"/>
  <c r="H563" i="4"/>
  <c r="H559" i="4"/>
  <c r="H554" i="4"/>
  <c r="H550" i="4"/>
  <c r="H546" i="4"/>
  <c r="H542" i="4"/>
  <c r="H538" i="4"/>
  <c r="H393" i="4"/>
  <c r="H327" i="4"/>
  <c r="H169" i="4"/>
  <c r="H165" i="4"/>
  <c r="H135" i="4"/>
  <c r="H131" i="4"/>
  <c r="H127" i="4"/>
  <c r="H655" i="4" s="1"/>
  <c r="H121" i="4"/>
  <c r="H117" i="4"/>
  <c r="H111" i="4"/>
  <c r="H107" i="4"/>
  <c r="H103" i="4"/>
  <c r="H653" i="4" s="1"/>
  <c r="H94" i="4"/>
  <c r="H90" i="4"/>
  <c r="H652" i="4" s="1"/>
  <c r="H84" i="4"/>
  <c r="H80" i="4"/>
  <c r="H651" i="4" s="1"/>
  <c r="H74" i="4"/>
  <c r="H59" i="4"/>
  <c r="H649" i="4" s="1"/>
  <c r="H197" i="4"/>
  <c r="H660" i="4" s="1"/>
  <c r="H403" i="4"/>
  <c r="H611" i="4"/>
  <c r="H607" i="4"/>
  <c r="H562" i="4"/>
  <c r="H557" i="4"/>
  <c r="H553" i="4"/>
  <c r="H549" i="4"/>
  <c r="H545" i="4"/>
  <c r="H541" i="4"/>
  <c r="H537" i="4"/>
  <c r="H326" i="4"/>
  <c r="H172" i="4"/>
  <c r="H168" i="4"/>
  <c r="H164" i="4"/>
  <c r="H134" i="4"/>
  <c r="H130" i="4"/>
  <c r="H124" i="4"/>
  <c r="H120" i="4"/>
  <c r="H116" i="4"/>
  <c r="H110" i="4"/>
  <c r="H106" i="4"/>
  <c r="H97" i="4"/>
  <c r="H93" i="4"/>
  <c r="H87" i="4"/>
  <c r="H83" i="4"/>
  <c r="H77" i="4"/>
  <c r="H73" i="4"/>
  <c r="H70" i="4"/>
  <c r="H650" i="4" s="1"/>
  <c r="H636" i="4"/>
  <c r="H610" i="4"/>
  <c r="H606" i="4"/>
  <c r="H561" i="4"/>
  <c r="H556" i="4"/>
  <c r="H552" i="4"/>
  <c r="H548" i="4"/>
  <c r="H544" i="4"/>
  <c r="H540" i="4"/>
  <c r="H536" i="4"/>
  <c r="H232" i="4"/>
  <c r="H171" i="4"/>
  <c r="H167" i="4"/>
  <c r="H163" i="4"/>
  <c r="H658" i="4" s="1"/>
  <c r="H133" i="4"/>
  <c r="H129" i="4"/>
  <c r="H123" i="4"/>
  <c r="H119" i="4"/>
  <c r="H109" i="4"/>
  <c r="H105" i="4"/>
  <c r="H96" i="4"/>
  <c r="H92" i="4"/>
  <c r="H86" i="4"/>
  <c r="H82" i="4"/>
  <c r="H381" i="4"/>
  <c r="H386" i="4"/>
  <c r="H374" i="4"/>
  <c r="H344" i="4"/>
  <c r="H338" i="4"/>
  <c r="H380" i="4"/>
  <c r="H356" i="4"/>
  <c r="H350" i="4"/>
  <c r="H392" i="4"/>
  <c r="H367" i="4"/>
  <c r="H673" i="4" s="1"/>
  <c r="H362" i="4"/>
  <c r="H473" i="4"/>
  <c r="H571" i="4"/>
  <c r="H268" i="4"/>
  <c r="H472" i="4"/>
  <c r="H572" i="4"/>
  <c r="H192" i="4"/>
  <c r="H481" i="4"/>
  <c r="H575" i="4"/>
  <c r="H287" i="4"/>
  <c r="H476" i="4"/>
  <c r="H477" i="4"/>
  <c r="H212" i="4"/>
  <c r="H474" i="4"/>
  <c r="H574" i="4"/>
  <c r="H193" i="4"/>
  <c r="H475" i="4"/>
  <c r="H480" i="4"/>
  <c r="H269" i="4"/>
  <c r="H478" i="4"/>
  <c r="H479" i="4"/>
  <c r="H211" i="4"/>
  <c r="H573" i="4"/>
  <c r="H288" i="4"/>
  <c r="H566" i="4"/>
  <c r="H567" i="4"/>
  <c r="H568" i="4"/>
  <c r="H523" i="4"/>
  <c r="H569" i="4"/>
  <c r="H513" i="4"/>
  <c r="H526" i="4"/>
  <c r="H618" i="4"/>
  <c r="H189" i="4"/>
  <c r="H202" i="4"/>
  <c r="H222" i="4"/>
  <c r="H242" i="4"/>
  <c r="H262" i="4"/>
  <c r="H286" i="4"/>
  <c r="H306" i="4"/>
  <c r="H511" i="4"/>
  <c r="H598" i="4"/>
  <c r="H628" i="4"/>
  <c r="H180" i="4"/>
  <c r="H213" i="4"/>
  <c r="H235" i="4"/>
  <c r="H662" i="4" s="1"/>
  <c r="H255" i="4"/>
  <c r="H275" i="4"/>
  <c r="H320" i="4"/>
  <c r="H516" i="4"/>
  <c r="H602" i="4"/>
  <c r="H624" i="4"/>
  <c r="H183" i="4"/>
  <c r="H208" i="4"/>
  <c r="H236" i="4"/>
  <c r="H256" i="4"/>
  <c r="H276" i="4"/>
  <c r="H317" i="4"/>
  <c r="H521" i="4"/>
  <c r="H596" i="4"/>
  <c r="H201" i="4"/>
  <c r="H221" i="4"/>
  <c r="H241" i="4"/>
  <c r="H261" i="4"/>
  <c r="H281" i="4"/>
  <c r="H305" i="4"/>
  <c r="H514" i="4"/>
  <c r="H604" i="4"/>
  <c r="H622" i="4"/>
  <c r="H185" i="4"/>
  <c r="H206" i="4"/>
  <c r="H226" i="4"/>
  <c r="H246" i="4"/>
  <c r="H266" i="4"/>
  <c r="H314" i="4"/>
  <c r="H519" i="4"/>
  <c r="H615" i="4"/>
  <c r="H194" i="4"/>
  <c r="H199" i="4"/>
  <c r="H219" i="4"/>
  <c r="H239" i="4"/>
  <c r="H259" i="4"/>
  <c r="H279" i="4"/>
  <c r="H299" i="4"/>
  <c r="H324" i="4"/>
  <c r="H520" i="4"/>
  <c r="H597" i="4"/>
  <c r="H179" i="4"/>
  <c r="H220" i="4"/>
  <c r="H240" i="4"/>
  <c r="H260" i="4"/>
  <c r="H280" i="4"/>
  <c r="H300" i="4"/>
  <c r="H321" i="4"/>
  <c r="H525" i="4"/>
  <c r="H617" i="4"/>
  <c r="H190" i="4"/>
  <c r="H205" i="4"/>
  <c r="H225" i="4"/>
  <c r="H245" i="4"/>
  <c r="H265" i="4"/>
  <c r="H285" i="4"/>
  <c r="H313" i="4"/>
  <c r="H278" i="4"/>
  <c r="H518" i="4"/>
  <c r="H599" i="4"/>
  <c r="H626" i="4"/>
  <c r="H181" i="4"/>
  <c r="H210" i="4"/>
  <c r="H230" i="4"/>
  <c r="H254" i="4"/>
  <c r="H663" i="4" s="1"/>
  <c r="H274" i="4"/>
  <c r="H319" i="4"/>
  <c r="H527" i="4"/>
  <c r="H619" i="4"/>
  <c r="H188" i="4"/>
  <c r="H203" i="4"/>
  <c r="H223" i="4"/>
  <c r="H243" i="4"/>
  <c r="H263" i="4"/>
  <c r="H283" i="4"/>
  <c r="H303" i="4"/>
  <c r="H515" i="4"/>
  <c r="H524" i="4"/>
  <c r="H616" i="4"/>
  <c r="H191" i="4"/>
  <c r="H200" i="4"/>
  <c r="H224" i="4"/>
  <c r="H244" i="4"/>
  <c r="H264" i="4"/>
  <c r="H284" i="4"/>
  <c r="H304" i="4"/>
  <c r="H325" i="4"/>
  <c r="H605" i="4"/>
  <c r="H621" i="4"/>
  <c r="H186" i="4"/>
  <c r="H209" i="4"/>
  <c r="H229" i="4"/>
  <c r="H249" i="4"/>
  <c r="H273" i="4"/>
  <c r="H664" i="4" s="1"/>
  <c r="H318" i="4"/>
  <c r="H522" i="4"/>
  <c r="H595" i="4"/>
  <c r="H198" i="4"/>
  <c r="H218" i="4"/>
  <c r="H238" i="4"/>
  <c r="H258" i="4"/>
  <c r="H282" i="4"/>
  <c r="H302" i="4"/>
  <c r="H323" i="4"/>
  <c r="H603" i="4"/>
  <c r="H623" i="4"/>
  <c r="H184" i="4"/>
  <c r="H207" i="4"/>
  <c r="H227" i="4"/>
  <c r="H247" i="4"/>
  <c r="H267" i="4"/>
  <c r="H289" i="4"/>
  <c r="H316" i="4"/>
  <c r="H512" i="4"/>
  <c r="H528" i="4"/>
  <c r="H620" i="4"/>
  <c r="H187" i="4"/>
  <c r="H204" i="4"/>
  <c r="H228" i="4"/>
  <c r="H248" i="4"/>
  <c r="H270" i="4"/>
  <c r="H292" i="4"/>
  <c r="H665" i="4" s="1"/>
  <c r="H312" i="4"/>
  <c r="H517" i="4"/>
  <c r="H600" i="4"/>
  <c r="H625" i="4"/>
  <c r="H182" i="4"/>
  <c r="H217" i="4"/>
  <c r="H237" i="4"/>
  <c r="H257" i="4"/>
  <c r="H277" i="4"/>
  <c r="H301" i="4"/>
  <c r="H322" i="4"/>
  <c r="H315" i="4"/>
  <c r="H441" i="4"/>
  <c r="H438" i="4"/>
  <c r="H454" i="4"/>
  <c r="H451" i="4"/>
  <c r="H455" i="4"/>
  <c r="H444" i="4"/>
  <c r="H463" i="4"/>
  <c r="H453" i="4"/>
  <c r="H449" i="4"/>
  <c r="H442" i="4"/>
  <c r="H461" i="4"/>
  <c r="H466" i="4"/>
  <c r="H462" i="4"/>
  <c r="H448" i="4"/>
  <c r="H467" i="4"/>
  <c r="H464" i="4"/>
  <c r="H460" i="4"/>
  <c r="H446" i="4"/>
  <c r="H465" i="4"/>
  <c r="H439" i="4"/>
  <c r="H436" i="4"/>
  <c r="H452" i="4"/>
  <c r="H437" i="4"/>
  <c r="H468" i="4"/>
  <c r="H450" i="4"/>
  <c r="H443" i="4"/>
  <c r="H447" i="4"/>
  <c r="H440" i="4"/>
  <c r="H459" i="4"/>
  <c r="H445" i="4"/>
  <c r="H414" i="4"/>
  <c r="H427" i="4"/>
  <c r="H407" i="4"/>
  <c r="H410" i="4"/>
  <c r="H432" i="4"/>
  <c r="H423" i="4"/>
  <c r="H413" i="4"/>
  <c r="H417" i="4"/>
  <c r="H431" i="4"/>
  <c r="H405" i="4"/>
  <c r="H430" i="4"/>
  <c r="H416" i="4"/>
  <c r="H408" i="4"/>
  <c r="H428" i="4"/>
  <c r="H426" i="4"/>
  <c r="H425" i="4"/>
  <c r="H409" i="4"/>
  <c r="H412" i="4"/>
  <c r="H415" i="4"/>
  <c r="H429" i="4"/>
  <c r="H424" i="4"/>
  <c r="H404" i="4"/>
  <c r="H370" i="4"/>
  <c r="H343" i="4"/>
  <c r="H669" i="4" s="1"/>
  <c r="H382" i="4"/>
  <c r="H352" i="4"/>
  <c r="H385" i="4"/>
  <c r="H676" i="4" s="1"/>
  <c r="H369" i="4"/>
  <c r="H349" i="4"/>
  <c r="H670" i="4" s="1"/>
  <c r="H379" i="4"/>
  <c r="H675" i="4" s="1"/>
  <c r="H358" i="4"/>
  <c r="H631" i="4"/>
  <c r="H361" i="4"/>
  <c r="H672" i="4" s="1"/>
  <c r="H632" i="4"/>
  <c r="H376" i="4"/>
  <c r="H351" i="4"/>
  <c r="H357" i="4"/>
  <c r="H388" i="4"/>
  <c r="H391" i="4"/>
  <c r="H677" i="4" s="1"/>
  <c r="H635" i="4"/>
  <c r="H368" i="4"/>
  <c r="H355" i="4"/>
  <c r="H671" i="4" s="1"/>
  <c r="H387" i="4"/>
  <c r="H364" i="4"/>
  <c r="H634" i="4"/>
  <c r="H373" i="4"/>
  <c r="H674" i="4" s="1"/>
  <c r="H345" i="4"/>
  <c r="H375" i="4"/>
  <c r="H363" i="4"/>
  <c r="H633" i="4"/>
  <c r="H251" i="4"/>
  <c r="H250" i="4"/>
  <c r="H28" i="4"/>
  <c r="H143" i="4"/>
  <c r="H307" i="4"/>
  <c r="H140" i="4"/>
  <c r="H308" i="4"/>
  <c r="H39" i="4"/>
  <c r="H27" i="4"/>
  <c r="H142" i="4"/>
  <c r="H32" i="4"/>
  <c r="H147" i="4"/>
  <c r="H22" i="4"/>
  <c r="H144" i="4"/>
  <c r="H24" i="4"/>
  <c r="H141" i="4"/>
  <c r="H159" i="4"/>
  <c r="H36" i="4"/>
  <c r="H156" i="4"/>
  <c r="H23" i="4"/>
  <c r="H40" i="4"/>
  <c r="H154" i="4"/>
  <c r="H37" i="4"/>
  <c r="H153" i="4"/>
  <c r="H29" i="4"/>
  <c r="H148" i="4"/>
  <c r="H30" i="4"/>
  <c r="H145" i="4"/>
  <c r="H20" i="4"/>
  <c r="H160" i="4"/>
  <c r="H139" i="4"/>
  <c r="H656" i="4" s="1"/>
  <c r="H157" i="4"/>
  <c r="H38" i="4"/>
  <c r="H158" i="4"/>
  <c r="H35" i="4"/>
  <c r="H646" i="4" s="1"/>
  <c r="H151" i="4"/>
  <c r="H657" i="4" s="1"/>
  <c r="H21" i="4"/>
  <c r="H146" i="4"/>
  <c r="H19" i="4"/>
  <c r="H644" i="4" s="1"/>
  <c r="H31" i="4"/>
  <c r="H155" i="4"/>
  <c r="H152" i="4"/>
  <c r="H61" i="4"/>
  <c r="H55" i="4"/>
  <c r="H51" i="4"/>
  <c r="H648" i="4" s="1"/>
  <c r="H45" i="4"/>
  <c r="H64" i="4"/>
  <c r="H60" i="4"/>
  <c r="H54" i="4"/>
  <c r="H48" i="4"/>
  <c r="H44" i="4"/>
  <c r="H76" i="4"/>
  <c r="H72" i="4"/>
  <c r="H63" i="4"/>
  <c r="H53" i="4"/>
  <c r="H47" i="4"/>
  <c r="H43" i="4"/>
  <c r="H647" i="4" s="1"/>
  <c r="H411" i="4"/>
  <c r="H62" i="4"/>
  <c r="H56" i="4"/>
  <c r="H52" i="4"/>
  <c r="H46" i="4"/>
  <c r="K44" i="4"/>
  <c r="K128" i="4"/>
  <c r="K52" i="4"/>
  <c r="K90" i="4"/>
  <c r="K652" i="4" s="1"/>
  <c r="K104" i="4"/>
  <c r="K81" i="4"/>
  <c r="K340" i="4"/>
  <c r="K91" i="4"/>
  <c r="K164" i="4"/>
  <c r="K87" i="4"/>
  <c r="K60" i="4"/>
  <c r="K339" i="4"/>
  <c r="K61" i="4"/>
  <c r="K59" i="4"/>
  <c r="K649" i="4" s="1"/>
  <c r="K71" i="4"/>
  <c r="K116" i="4"/>
  <c r="K85" i="4"/>
  <c r="K197" i="4"/>
  <c r="Q66" i="4"/>
  <c r="Q174" i="4"/>
  <c r="D666" i="4"/>
  <c r="D661" i="4"/>
  <c r="K666" i="4"/>
  <c r="H666" i="4"/>
  <c r="D659" i="4"/>
  <c r="D660" i="4"/>
  <c r="K106" i="4"/>
  <c r="Q99" i="4"/>
  <c r="K133" i="4"/>
  <c r="K105" i="4"/>
  <c r="K55" i="4"/>
  <c r="K337" i="4"/>
  <c r="K668" i="4" s="1"/>
  <c r="K74" i="4"/>
  <c r="K84" i="4"/>
  <c r="K103" i="4"/>
  <c r="K653" i="4" s="1"/>
  <c r="K167" i="4"/>
  <c r="K47" i="4"/>
  <c r="K63" i="4"/>
  <c r="K109" i="4"/>
  <c r="K123" i="4"/>
  <c r="K129" i="4"/>
  <c r="K178" i="4"/>
  <c r="K119" i="4"/>
  <c r="K171" i="4"/>
  <c r="K48" i="4"/>
  <c r="K136" i="4"/>
  <c r="K115" i="4"/>
  <c r="K654" i="4" s="1"/>
  <c r="K56" i="4"/>
  <c r="K70" i="4"/>
  <c r="K650" i="4" s="1"/>
  <c r="K77" i="4"/>
  <c r="K110" i="4"/>
  <c r="K168" i="4"/>
  <c r="K64" i="4"/>
  <c r="K95" i="4"/>
  <c r="K134" i="4"/>
  <c r="K92" i="4"/>
  <c r="K120" i="4"/>
  <c r="K130" i="4"/>
  <c r="K54" i="4"/>
  <c r="K108" i="4"/>
  <c r="K72" i="4"/>
  <c r="K45" i="4"/>
  <c r="K80" i="4"/>
  <c r="K651" i="4" s="1"/>
  <c r="K96" i="4"/>
  <c r="K127" i="4"/>
  <c r="K655" i="4" s="1"/>
  <c r="K169" i="4"/>
  <c r="K131" i="4"/>
  <c r="K86" i="4"/>
  <c r="K107" i="4"/>
  <c r="K111" i="4"/>
  <c r="K121" i="4"/>
  <c r="K216" i="4"/>
  <c r="K53" i="4"/>
  <c r="K76" i="4"/>
  <c r="K82" i="4"/>
  <c r="K93" i="4"/>
  <c r="K117" i="4"/>
  <c r="K165" i="4"/>
  <c r="K62" i="4"/>
  <c r="K122" i="4"/>
  <c r="K163" i="4"/>
  <c r="K658" i="4" s="1"/>
  <c r="K118" i="4"/>
  <c r="K132" i="4"/>
  <c r="K124" i="4"/>
  <c r="K51" i="4"/>
  <c r="K648" i="4" s="1"/>
  <c r="K73" i="4"/>
  <c r="K83" i="4"/>
  <c r="K46" i="4"/>
  <c r="K94" i="4"/>
  <c r="K97" i="4"/>
  <c r="K166" i="4"/>
  <c r="K170" i="4"/>
  <c r="K172" i="4"/>
  <c r="H645" i="4" l="1"/>
  <c r="G16" i="21"/>
  <c r="H16" i="21" s="1"/>
  <c r="H19" i="3"/>
  <c r="C583" i="4"/>
  <c r="C584" i="4"/>
  <c r="C587" i="4"/>
  <c r="C485" i="4"/>
  <c r="C585" i="4"/>
  <c r="C586" i="4"/>
  <c r="C502" i="3"/>
  <c r="H502" i="3"/>
  <c r="H495" i="3"/>
  <c r="C495" i="3"/>
  <c r="C506" i="3"/>
  <c r="H506" i="3"/>
  <c r="H497" i="3"/>
  <c r="C497" i="3"/>
  <c r="C493" i="3"/>
  <c r="H493" i="3"/>
  <c r="H505" i="3"/>
  <c r="C505" i="3"/>
  <c r="C509" i="3"/>
  <c r="H509" i="3"/>
  <c r="C494" i="3"/>
  <c r="H494" i="3"/>
  <c r="H492" i="3"/>
  <c r="C492" i="3"/>
  <c r="H500" i="3"/>
  <c r="C500" i="3"/>
  <c r="C499" i="3"/>
  <c r="H499" i="3"/>
  <c r="H496" i="3"/>
  <c r="C496" i="3"/>
  <c r="H501" i="3"/>
  <c r="C501" i="3"/>
  <c r="C503" i="3"/>
  <c r="H503" i="3"/>
  <c r="C507" i="3"/>
  <c r="H507" i="3"/>
  <c r="C498" i="3"/>
  <c r="H498" i="3"/>
  <c r="H504" i="3"/>
  <c r="C504" i="3"/>
  <c r="H508" i="3"/>
  <c r="C508" i="3"/>
  <c r="C510" i="3"/>
  <c r="H510" i="3"/>
  <c r="K661" i="4"/>
  <c r="K660" i="4"/>
  <c r="K659" i="4"/>
  <c r="L412" i="3"/>
  <c r="L424" i="3"/>
  <c r="L425" i="3"/>
  <c r="I16" i="21" l="1"/>
  <c r="Q583" i="4"/>
  <c r="Q587" i="4"/>
  <c r="U485" i="4"/>
  <c r="Q584" i="4"/>
  <c r="Q585" i="4"/>
  <c r="Q586" i="4"/>
  <c r="C498" i="4"/>
  <c r="C495" i="4"/>
  <c r="E504" i="4"/>
  <c r="C486" i="4"/>
  <c r="C493" i="4"/>
  <c r="C487" i="4"/>
  <c r="C496" i="4"/>
  <c r="C504" i="4"/>
  <c r="C490" i="4"/>
  <c r="C494" i="4"/>
  <c r="E497" i="4"/>
  <c r="C499" i="4"/>
  <c r="C491" i="4"/>
  <c r="C489" i="4"/>
  <c r="C492" i="4"/>
  <c r="C497" i="4"/>
  <c r="E499" i="4"/>
  <c r="C488" i="4"/>
  <c r="E498" i="4"/>
  <c r="H419" i="4"/>
  <c r="H406" i="4"/>
  <c r="H418" i="4"/>
  <c r="E503" i="4"/>
  <c r="E501" i="4"/>
  <c r="E502" i="4"/>
  <c r="E500" i="4"/>
  <c r="C503" i="4"/>
  <c r="C501" i="4"/>
  <c r="C502" i="4"/>
  <c r="C500" i="4"/>
  <c r="E491" i="4"/>
  <c r="E495" i="4"/>
  <c r="E492" i="4"/>
  <c r="E496" i="4"/>
  <c r="E489" i="4"/>
  <c r="E488" i="4"/>
  <c r="E487" i="4"/>
  <c r="L426" i="3"/>
  <c r="L428" i="3"/>
  <c r="W494" i="4" l="1"/>
  <c r="J494" i="4"/>
  <c r="O504" i="4"/>
  <c r="J492" i="4"/>
  <c r="R499" i="4"/>
  <c r="W499" i="4" s="1"/>
  <c r="J491" i="4"/>
  <c r="J495" i="4"/>
  <c r="O486" i="4"/>
  <c r="O495" i="4"/>
  <c r="U486" i="4"/>
  <c r="U491" i="4"/>
  <c r="J498" i="4"/>
  <c r="J486" i="4"/>
  <c r="U495" i="4"/>
  <c r="O491" i="4"/>
  <c r="W486" i="4"/>
  <c r="J493" i="4"/>
  <c r="O492" i="4"/>
  <c r="O494" i="4"/>
  <c r="R504" i="4"/>
  <c r="W504" i="4" s="1"/>
  <c r="U498" i="4"/>
  <c r="J504" i="4"/>
  <c r="U494" i="4"/>
  <c r="U492" i="4"/>
  <c r="U504" i="4"/>
  <c r="U489" i="4"/>
  <c r="U499" i="4"/>
  <c r="O498" i="4"/>
  <c r="U488" i="4"/>
  <c r="J496" i="4"/>
  <c r="O497" i="4"/>
  <c r="O487" i="4"/>
  <c r="J497" i="4"/>
  <c r="U487" i="4"/>
  <c r="R497" i="4"/>
  <c r="W497" i="4" s="1"/>
  <c r="J490" i="4"/>
  <c r="J487" i="4"/>
  <c r="O488" i="4"/>
  <c r="U490" i="4"/>
  <c r="R498" i="4"/>
  <c r="W498" i="4" s="1"/>
  <c r="O496" i="4"/>
  <c r="J488" i="4"/>
  <c r="O490" i="4"/>
  <c r="U497" i="4"/>
  <c r="U496" i="4"/>
  <c r="O489" i="4"/>
  <c r="W493" i="4"/>
  <c r="O493" i="4"/>
  <c r="O499" i="4"/>
  <c r="J489" i="4"/>
  <c r="J499" i="4"/>
  <c r="U493" i="4"/>
  <c r="W490" i="4"/>
  <c r="H422" i="4"/>
  <c r="H420" i="4"/>
  <c r="R489" i="4"/>
  <c r="W489" i="4" s="1"/>
  <c r="R503" i="4"/>
  <c r="W503" i="4" s="1"/>
  <c r="R496" i="4"/>
  <c r="W496" i="4" s="1"/>
  <c r="U500" i="4"/>
  <c r="R500" i="4"/>
  <c r="W500" i="4" s="1"/>
  <c r="U503" i="4"/>
  <c r="R487" i="4"/>
  <c r="W487" i="4" s="1"/>
  <c r="R492" i="4"/>
  <c r="W492" i="4" s="1"/>
  <c r="R502" i="4"/>
  <c r="W502" i="4" s="1"/>
  <c r="R491" i="4"/>
  <c r="W491" i="4" s="1"/>
  <c r="R488" i="4"/>
  <c r="W488" i="4" s="1"/>
  <c r="R495" i="4"/>
  <c r="W495" i="4" s="1"/>
  <c r="U501" i="4"/>
  <c r="R501" i="4"/>
  <c r="W501" i="4" s="1"/>
  <c r="O502" i="4"/>
  <c r="U502" i="4"/>
  <c r="J503" i="4"/>
  <c r="O503" i="4"/>
  <c r="J500" i="4"/>
  <c r="O500" i="4"/>
  <c r="J501" i="4"/>
  <c r="O501" i="4"/>
  <c r="J502" i="4"/>
  <c r="L427" i="3"/>
  <c r="K13" i="3" s="1"/>
  <c r="H421" i="4" l="1"/>
  <c r="J505" i="4"/>
  <c r="J690" i="4" s="1"/>
  <c r="U505" i="4"/>
  <c r="U690" i="4" s="1"/>
  <c r="W505" i="4"/>
  <c r="W690" i="4" s="1"/>
  <c r="O505" i="4"/>
  <c r="O690" i="4" s="1"/>
  <c r="W389" i="4"/>
  <c r="W676" i="4" s="1"/>
  <c r="W377" i="4" l="1"/>
  <c r="W674" i="4" s="1"/>
  <c r="W371" i="4"/>
  <c r="W673" i="4" s="1"/>
  <c r="W677" i="4"/>
  <c r="W353" i="4"/>
  <c r="W670" i="4" s="1"/>
  <c r="W365" i="4"/>
  <c r="W672" i="4" s="1"/>
  <c r="W383" i="4"/>
  <c r="W675" i="4" s="1"/>
  <c r="W359" i="4"/>
  <c r="W671" i="4" s="1"/>
  <c r="W33" i="4" l="1"/>
  <c r="W645" i="4" s="1"/>
  <c r="O529" i="4"/>
  <c r="J529" i="4"/>
  <c r="W113" i="4"/>
  <c r="W137" i="4"/>
  <c r="W655" i="4" s="1"/>
  <c r="W341" i="4"/>
  <c r="W214" i="4"/>
  <c r="W660" i="4" s="1"/>
  <c r="W529" i="4"/>
  <c r="W252" i="4"/>
  <c r="W662" i="4" s="1"/>
  <c r="W195" i="4"/>
  <c r="W41" i="4"/>
  <c r="W646" i="4" s="1"/>
  <c r="W125" i="4"/>
  <c r="W654" i="4" s="1"/>
  <c r="W233" i="4"/>
  <c r="W661" i="4" s="1"/>
  <c r="W347" i="4"/>
  <c r="W669" i="4" s="1"/>
  <c r="W396" i="4" l="1"/>
  <c r="W685" i="4" s="1"/>
  <c r="W25" i="4"/>
  <c r="W659" i="4"/>
  <c r="W650" i="4"/>
  <c r="W653" i="4"/>
  <c r="W668" i="4"/>
  <c r="W644" i="4" l="1"/>
  <c r="C19" i="3"/>
  <c r="C19" i="4" l="1"/>
  <c r="C53" i="3"/>
  <c r="C21" i="3"/>
  <c r="C30" i="3"/>
  <c r="C40" i="3"/>
  <c r="C52" i="3"/>
  <c r="C64" i="3"/>
  <c r="C23" i="3"/>
  <c r="C28" i="3"/>
  <c r="C56" i="3"/>
  <c r="C31" i="3"/>
  <c r="C37" i="3"/>
  <c r="C20" i="3"/>
  <c r="C48" i="3"/>
  <c r="C39" i="3"/>
  <c r="C60" i="3"/>
  <c r="C22" i="3"/>
  <c r="C45" i="3"/>
  <c r="C46" i="3"/>
  <c r="C61" i="3"/>
  <c r="C62" i="3"/>
  <c r="C36" i="3"/>
  <c r="C63" i="3"/>
  <c r="C47" i="3"/>
  <c r="C44" i="3"/>
  <c r="C32" i="3"/>
  <c r="C55" i="3"/>
  <c r="C54" i="3"/>
  <c r="C38" i="3"/>
  <c r="C24" i="3"/>
  <c r="J19" i="4" l="1"/>
  <c r="O19" i="4"/>
  <c r="C644" i="4"/>
  <c r="C55" i="4"/>
  <c r="C63" i="4"/>
  <c r="C46" i="4"/>
  <c r="C39" i="4"/>
  <c r="C31" i="4"/>
  <c r="C29" i="4"/>
  <c r="C30" i="4"/>
  <c r="C24" i="4"/>
  <c r="C36" i="4"/>
  <c r="C45" i="4"/>
  <c r="C48" i="4"/>
  <c r="C56" i="4"/>
  <c r="C64" i="4"/>
  <c r="C21" i="4"/>
  <c r="C32" i="4"/>
  <c r="C44" i="4"/>
  <c r="C22" i="4"/>
  <c r="C20" i="4"/>
  <c r="C28" i="4"/>
  <c r="C52" i="4"/>
  <c r="C53" i="4"/>
  <c r="C38" i="4"/>
  <c r="C62" i="4"/>
  <c r="C54" i="4"/>
  <c r="C47" i="4"/>
  <c r="C61" i="4"/>
  <c r="C60" i="4"/>
  <c r="C37" i="4"/>
  <c r="C23" i="4"/>
  <c r="C40" i="4"/>
  <c r="H51" i="3"/>
  <c r="I51" i="3"/>
  <c r="C51" i="3"/>
  <c r="C27" i="3"/>
  <c r="H27" i="3"/>
  <c r="E19" i="4"/>
  <c r="H35" i="3"/>
  <c r="C35" i="3"/>
  <c r="I43" i="3"/>
  <c r="H43" i="3"/>
  <c r="C43" i="3"/>
  <c r="H59" i="3"/>
  <c r="C59" i="3"/>
  <c r="I59" i="3"/>
  <c r="R19" i="4" l="1"/>
  <c r="U19" i="4" s="1"/>
  <c r="O53" i="4"/>
  <c r="O64" i="4"/>
  <c r="O31" i="4"/>
  <c r="O55" i="4"/>
  <c r="O54" i="4"/>
  <c r="W44" i="4"/>
  <c r="O24" i="4"/>
  <c r="O39" i="4"/>
  <c r="O22" i="4"/>
  <c r="U36" i="4"/>
  <c r="U28" i="4"/>
  <c r="O30" i="4"/>
  <c r="O23" i="4"/>
  <c r="O40" i="4"/>
  <c r="U20" i="4"/>
  <c r="O21" i="4"/>
  <c r="O45" i="4"/>
  <c r="O29" i="4"/>
  <c r="O63" i="4"/>
  <c r="J62" i="4"/>
  <c r="O62" i="4"/>
  <c r="J61" i="4"/>
  <c r="O61" i="4"/>
  <c r="J56" i="4"/>
  <c r="O56" i="4"/>
  <c r="J47" i="4"/>
  <c r="O47" i="4"/>
  <c r="J48" i="4"/>
  <c r="O48" i="4"/>
  <c r="J46" i="4"/>
  <c r="O46" i="4"/>
  <c r="J37" i="4"/>
  <c r="O37" i="4"/>
  <c r="J38" i="4"/>
  <c r="O38" i="4"/>
  <c r="J32" i="4"/>
  <c r="O32" i="4"/>
  <c r="J24" i="4"/>
  <c r="J21" i="4"/>
  <c r="J23" i="4"/>
  <c r="J22" i="4"/>
  <c r="J30" i="4"/>
  <c r="J29" i="4"/>
  <c r="J31" i="4"/>
  <c r="J40" i="4"/>
  <c r="J39" i="4"/>
  <c r="J45" i="4"/>
  <c r="J54" i="4"/>
  <c r="J53" i="4"/>
  <c r="J55" i="4"/>
  <c r="J63" i="4"/>
  <c r="J64" i="4"/>
  <c r="U60" i="4"/>
  <c r="W60" i="4"/>
  <c r="U52" i="4"/>
  <c r="W52" i="4"/>
  <c r="U44" i="4"/>
  <c r="E644" i="4"/>
  <c r="F59" i="4"/>
  <c r="F51" i="4"/>
  <c r="C59" i="4"/>
  <c r="C43" i="4"/>
  <c r="E27" i="4"/>
  <c r="E51" i="4"/>
  <c r="E59" i="4"/>
  <c r="E43" i="4"/>
  <c r="C27" i="4"/>
  <c r="E35" i="4"/>
  <c r="F43" i="4"/>
  <c r="C35" i="4"/>
  <c r="C51" i="4"/>
  <c r="E20" i="4"/>
  <c r="U25" i="4" l="1"/>
  <c r="U644" i="4" s="1"/>
  <c r="O51" i="4"/>
  <c r="E647" i="4"/>
  <c r="E645" i="4"/>
  <c r="E649" i="4"/>
  <c r="O59" i="4"/>
  <c r="F649" i="4"/>
  <c r="O43" i="4"/>
  <c r="F647" i="4"/>
  <c r="E646" i="4"/>
  <c r="E648" i="4"/>
  <c r="F648" i="4"/>
  <c r="J35" i="4"/>
  <c r="O35" i="4"/>
  <c r="J27" i="4"/>
  <c r="O27" i="4"/>
  <c r="J43" i="4"/>
  <c r="J51" i="4"/>
  <c r="J59" i="4"/>
  <c r="O25" i="4"/>
  <c r="O644" i="4" s="1"/>
  <c r="C647" i="4"/>
  <c r="C645" i="4"/>
  <c r="S43" i="4"/>
  <c r="W43" i="4" s="1"/>
  <c r="F44" i="4"/>
  <c r="S59" i="4"/>
  <c r="W59" i="4" s="1"/>
  <c r="E44" i="4"/>
  <c r="J25" i="4"/>
  <c r="J644" i="4" s="1"/>
  <c r="R51" i="4"/>
  <c r="U51" i="4" s="1"/>
  <c r="R59" i="4"/>
  <c r="U59" i="4" s="1"/>
  <c r="E60" i="4"/>
  <c r="S51" i="4"/>
  <c r="W51" i="4" s="1"/>
  <c r="F52" i="4"/>
  <c r="E52" i="4"/>
  <c r="E36" i="4"/>
  <c r="C648" i="4"/>
  <c r="R43" i="4"/>
  <c r="U43" i="4" s="1"/>
  <c r="R35" i="4"/>
  <c r="U35" i="4" s="1"/>
  <c r="F60" i="4"/>
  <c r="C649" i="4"/>
  <c r="C646" i="4"/>
  <c r="E28" i="4"/>
  <c r="R27" i="4"/>
  <c r="U27" i="4" s="1"/>
  <c r="R20" i="4"/>
  <c r="W49" i="4" l="1"/>
  <c r="W647" i="4" s="1"/>
  <c r="W57" i="4"/>
  <c r="W648" i="4" s="1"/>
  <c r="W65" i="4"/>
  <c r="W649" i="4" s="1"/>
  <c r="U65" i="4"/>
  <c r="U649" i="4" s="1"/>
  <c r="U57" i="4"/>
  <c r="U648" i="4" s="1"/>
  <c r="U49" i="4"/>
  <c r="U647" i="4" s="1"/>
  <c r="U41" i="4"/>
  <c r="U646" i="4" s="1"/>
  <c r="U33" i="4"/>
  <c r="U645" i="4" s="1"/>
  <c r="J65" i="4"/>
  <c r="J649" i="4" s="1"/>
  <c r="O65" i="4"/>
  <c r="O649" i="4" s="1"/>
  <c r="J57" i="4"/>
  <c r="J648" i="4" s="1"/>
  <c r="O57" i="4"/>
  <c r="O648" i="4" s="1"/>
  <c r="O49" i="4"/>
  <c r="O647" i="4" s="1"/>
  <c r="J49" i="4"/>
  <c r="J647" i="4" s="1"/>
  <c r="O41" i="4"/>
  <c r="O646" i="4" s="1"/>
  <c r="J41" i="4"/>
  <c r="J646" i="4" s="1"/>
  <c r="J33" i="4"/>
  <c r="J645" i="4" s="1"/>
  <c r="O33" i="4"/>
  <c r="O645" i="4" s="1"/>
  <c r="S52" i="4"/>
  <c r="S60" i="4"/>
  <c r="R36" i="4"/>
  <c r="R60" i="4"/>
  <c r="R44" i="4"/>
  <c r="R28" i="4"/>
  <c r="R52" i="4"/>
  <c r="S44" i="4"/>
  <c r="K72" i="3"/>
  <c r="C72" i="3" s="1"/>
  <c r="K96" i="3"/>
  <c r="C96" i="3" s="1"/>
  <c r="K83" i="3"/>
  <c r="C83" i="3" s="1"/>
  <c r="K92" i="3"/>
  <c r="C92" i="3" s="1"/>
  <c r="K77" i="3"/>
  <c r="C77" i="3" s="1"/>
  <c r="K73" i="3"/>
  <c r="C73" i="3" s="1"/>
  <c r="K91" i="3"/>
  <c r="C91" i="3" s="1"/>
  <c r="K94" i="3"/>
  <c r="C94" i="3" s="1"/>
  <c r="K81" i="3"/>
  <c r="C81" i="3" s="1"/>
  <c r="K97" i="3"/>
  <c r="C97" i="3" s="1"/>
  <c r="K93" i="3"/>
  <c r="C93" i="3" s="1"/>
  <c r="K90" i="3"/>
  <c r="K85" i="3"/>
  <c r="C85" i="3" s="1"/>
  <c r="K82" i="3"/>
  <c r="C82" i="3" s="1"/>
  <c r="K87" i="3"/>
  <c r="C87" i="3" s="1"/>
  <c r="K84" i="3"/>
  <c r="C84" i="3" s="1"/>
  <c r="K71" i="3"/>
  <c r="C71" i="3" s="1"/>
  <c r="K74" i="3"/>
  <c r="C74" i="3" s="1"/>
  <c r="K80" i="3"/>
  <c r="G17" i="21" s="1"/>
  <c r="K75" i="3"/>
  <c r="C75" i="3" s="1"/>
  <c r="K76" i="3"/>
  <c r="C76" i="3" s="1"/>
  <c r="K95" i="3"/>
  <c r="C95" i="3" s="1"/>
  <c r="K86" i="3"/>
  <c r="C86" i="3" s="1"/>
  <c r="K70" i="3"/>
  <c r="H17" i="21" l="1"/>
  <c r="I17" i="21" s="1"/>
  <c r="H90" i="3"/>
  <c r="E90" i="4" s="1"/>
  <c r="H80" i="3"/>
  <c r="E80" i="4" s="1"/>
  <c r="H70" i="3"/>
  <c r="E70" i="4" s="1"/>
  <c r="W66" i="4"/>
  <c r="W681" i="4" s="1"/>
  <c r="U66" i="4"/>
  <c r="U681" i="4" s="1"/>
  <c r="J66" i="4"/>
  <c r="J681" i="4" s="1"/>
  <c r="O66" i="4"/>
  <c r="O681" i="4" s="1"/>
  <c r="C95" i="4"/>
  <c r="C75" i="4"/>
  <c r="C71" i="4"/>
  <c r="C93" i="4"/>
  <c r="C94" i="4"/>
  <c r="C84" i="4"/>
  <c r="C85" i="4"/>
  <c r="C97" i="4"/>
  <c r="C91" i="4"/>
  <c r="C77" i="4"/>
  <c r="C86" i="4"/>
  <c r="C87" i="4"/>
  <c r="C73" i="4"/>
  <c r="C92" i="4"/>
  <c r="C83" i="4"/>
  <c r="C72" i="4"/>
  <c r="C76" i="4"/>
  <c r="C74" i="4"/>
  <c r="C82" i="4"/>
  <c r="C81" i="4"/>
  <c r="C96" i="4"/>
  <c r="C70" i="3"/>
  <c r="C90" i="3"/>
  <c r="I90" i="3"/>
  <c r="C80" i="3"/>
  <c r="I80" i="3"/>
  <c r="O76" i="4" l="1"/>
  <c r="E652" i="4"/>
  <c r="O87" i="4"/>
  <c r="W91" i="4"/>
  <c r="U71" i="4"/>
  <c r="O77" i="4"/>
  <c r="E650" i="4"/>
  <c r="O83" i="4"/>
  <c r="E651" i="4"/>
  <c r="O93" i="4"/>
  <c r="J97" i="4"/>
  <c r="O97" i="4"/>
  <c r="J92" i="4"/>
  <c r="O92" i="4"/>
  <c r="J96" i="4"/>
  <c r="O96" i="4"/>
  <c r="J94" i="4"/>
  <c r="O94" i="4"/>
  <c r="J95" i="4"/>
  <c r="O95" i="4"/>
  <c r="J82" i="4"/>
  <c r="O82" i="4"/>
  <c r="J86" i="4"/>
  <c r="O86" i="4"/>
  <c r="J85" i="4"/>
  <c r="O85" i="4"/>
  <c r="J84" i="4"/>
  <c r="O84" i="4"/>
  <c r="J74" i="4"/>
  <c r="O74" i="4"/>
  <c r="J73" i="4"/>
  <c r="O73" i="4"/>
  <c r="J75" i="4"/>
  <c r="O75" i="4"/>
  <c r="J72" i="4"/>
  <c r="O72" i="4"/>
  <c r="J76" i="4"/>
  <c r="J77" i="4"/>
  <c r="J83" i="4"/>
  <c r="J87" i="4"/>
  <c r="J93" i="4"/>
  <c r="U81" i="4"/>
  <c r="W81" i="4"/>
  <c r="U91" i="4"/>
  <c r="E81" i="4"/>
  <c r="R80" i="4"/>
  <c r="R90" i="4"/>
  <c r="E91" i="4"/>
  <c r="F80" i="4"/>
  <c r="C80" i="4"/>
  <c r="F90" i="4"/>
  <c r="C70" i="4"/>
  <c r="C90" i="4"/>
  <c r="R70" i="4"/>
  <c r="E71" i="4"/>
  <c r="F652" i="4" l="1"/>
  <c r="R91" i="4"/>
  <c r="O80" i="4"/>
  <c r="O90" i="4"/>
  <c r="F651" i="4"/>
  <c r="R81" i="4"/>
  <c r="J70" i="4"/>
  <c r="O70" i="4"/>
  <c r="J80" i="4"/>
  <c r="J90" i="4"/>
  <c r="U90" i="4"/>
  <c r="U98" i="4" s="1"/>
  <c r="U80" i="4"/>
  <c r="U88" i="4" s="1"/>
  <c r="U70" i="4"/>
  <c r="U78" i="4" s="1"/>
  <c r="C652" i="4"/>
  <c r="S90" i="4"/>
  <c r="W90" i="4" s="1"/>
  <c r="W98" i="4" s="1"/>
  <c r="S80" i="4"/>
  <c r="W80" i="4" s="1"/>
  <c r="W88" i="4" s="1"/>
  <c r="C651" i="4"/>
  <c r="F81" i="4"/>
  <c r="C650" i="4"/>
  <c r="F91" i="4"/>
  <c r="R71" i="4"/>
  <c r="W652" i="4" l="1"/>
  <c r="U652" i="4"/>
  <c r="U651" i="4"/>
  <c r="W651" i="4"/>
  <c r="U650" i="4"/>
  <c r="O98" i="4"/>
  <c r="O652" i="4" s="1"/>
  <c r="J98" i="4"/>
  <c r="J652" i="4" s="1"/>
  <c r="J88" i="4"/>
  <c r="J651" i="4" s="1"/>
  <c r="O88" i="4"/>
  <c r="O651" i="4" s="1"/>
  <c r="O78" i="4"/>
  <c r="O650" i="4" s="1"/>
  <c r="J78" i="4"/>
  <c r="J650" i="4" s="1"/>
  <c r="S81" i="4"/>
  <c r="S91" i="4"/>
  <c r="K640" i="3"/>
  <c r="C640" i="3" s="1"/>
  <c r="K642" i="3"/>
  <c r="C642" i="3" s="1"/>
  <c r="K639" i="3"/>
  <c r="C639" i="3" s="1"/>
  <c r="K641" i="3"/>
  <c r="C641" i="3" s="1"/>
  <c r="K638" i="3"/>
  <c r="C638" i="3" s="1"/>
  <c r="K637" i="3"/>
  <c r="C637" i="3" s="1"/>
  <c r="K634" i="3"/>
  <c r="C634" i="3" s="1"/>
  <c r="K635" i="3"/>
  <c r="C635" i="3" s="1"/>
  <c r="K629" i="3"/>
  <c r="C629" i="3" s="1"/>
  <c r="K630" i="3"/>
  <c r="C630" i="3" s="1"/>
  <c r="K631" i="3"/>
  <c r="C631" i="3" s="1"/>
  <c r="K632" i="3"/>
  <c r="C632" i="3" s="1"/>
  <c r="K628" i="3"/>
  <c r="C628" i="3" s="1"/>
  <c r="K627" i="3"/>
  <c r="C627" i="3" s="1"/>
  <c r="K625" i="3"/>
  <c r="C625" i="3" s="1"/>
  <c r="K626" i="3"/>
  <c r="C626" i="3" s="1"/>
  <c r="K623" i="3"/>
  <c r="C623" i="3" s="1"/>
  <c r="K624" i="3"/>
  <c r="C624" i="3" s="1"/>
  <c r="K151" i="3"/>
  <c r="C151" i="3" s="1"/>
  <c r="K622" i="3"/>
  <c r="C622" i="3" s="1"/>
  <c r="K118" i="3"/>
  <c r="C118" i="3" s="1"/>
  <c r="K172" i="3"/>
  <c r="C172" i="3" s="1"/>
  <c r="K123" i="3"/>
  <c r="C123" i="3" s="1"/>
  <c r="K140" i="3"/>
  <c r="C140" i="3" s="1"/>
  <c r="K127" i="3"/>
  <c r="K108" i="3"/>
  <c r="C108" i="3" s="1"/>
  <c r="K602" i="3"/>
  <c r="C602" i="3" s="1"/>
  <c r="K162" i="3"/>
  <c r="C162" i="3" s="1"/>
  <c r="K119" i="3"/>
  <c r="C119" i="3" s="1"/>
  <c r="K106" i="3"/>
  <c r="C106" i="3" s="1"/>
  <c r="K568" i="3"/>
  <c r="C568" i="3" s="1"/>
  <c r="K149" i="3"/>
  <c r="C149" i="3" s="1"/>
  <c r="K160" i="3"/>
  <c r="K153" i="3"/>
  <c r="C153" i="3" s="1"/>
  <c r="K612" i="3"/>
  <c r="C612" i="3" s="1"/>
  <c r="K577" i="3"/>
  <c r="C577" i="3" s="1"/>
  <c r="K171" i="3"/>
  <c r="C171" i="3" s="1"/>
  <c r="K616" i="3"/>
  <c r="C616" i="3" s="1"/>
  <c r="K581" i="3"/>
  <c r="C581" i="3" s="1"/>
  <c r="K621" i="3"/>
  <c r="C621" i="3" s="1"/>
  <c r="K572" i="3"/>
  <c r="C572" i="3" s="1"/>
  <c r="K579" i="3"/>
  <c r="C579" i="3" s="1"/>
  <c r="K573" i="3"/>
  <c r="C573" i="3" s="1"/>
  <c r="K128" i="3"/>
  <c r="C128" i="3" s="1"/>
  <c r="K146" i="3"/>
  <c r="C146" i="3" s="1"/>
  <c r="K603" i="3"/>
  <c r="C603" i="3" s="1"/>
  <c r="K116" i="3"/>
  <c r="C116" i="3" s="1"/>
  <c r="K615" i="3"/>
  <c r="C615" i="3" s="1"/>
  <c r="K142" i="3"/>
  <c r="C142" i="3" s="1"/>
  <c r="K104" i="3"/>
  <c r="C104" i="3" s="1"/>
  <c r="K585" i="3"/>
  <c r="C585" i="3" s="1"/>
  <c r="K152" i="3"/>
  <c r="C152" i="3" s="1"/>
  <c r="K115" i="3"/>
  <c r="K139" i="3"/>
  <c r="C139" i="3" s="1"/>
  <c r="K178" i="3"/>
  <c r="C178" i="3" s="1"/>
  <c r="K138" i="3"/>
  <c r="C138" i="3" s="1"/>
  <c r="K587" i="3"/>
  <c r="C587" i="3" s="1"/>
  <c r="K159" i="3"/>
  <c r="K150" i="3"/>
  <c r="C150" i="3" s="1"/>
  <c r="K174" i="3"/>
  <c r="C174" i="3" s="1"/>
  <c r="K112" i="3"/>
  <c r="C112" i="3" s="1"/>
  <c r="K177" i="3"/>
  <c r="C177" i="3" s="1"/>
  <c r="K170" i="3"/>
  <c r="C170" i="3" s="1"/>
  <c r="K129" i="3"/>
  <c r="C129" i="3" s="1"/>
  <c r="K608" i="3"/>
  <c r="C608" i="3" s="1"/>
  <c r="K107" i="3"/>
  <c r="C107" i="3" s="1"/>
  <c r="K166" i="3"/>
  <c r="C166" i="3" s="1"/>
  <c r="K164" i="3"/>
  <c r="C164" i="3" s="1"/>
  <c r="K147" i="3"/>
  <c r="C147" i="3" s="1"/>
  <c r="K606" i="3"/>
  <c r="C606" i="3" s="1"/>
  <c r="K148" i="3"/>
  <c r="C148" i="3" s="1"/>
  <c r="K131" i="3"/>
  <c r="C131" i="3" s="1"/>
  <c r="K611" i="3"/>
  <c r="C611" i="3" s="1"/>
  <c r="K575" i="3"/>
  <c r="C575" i="3" s="1"/>
  <c r="K120" i="3"/>
  <c r="C120" i="3" s="1"/>
  <c r="K110" i="3"/>
  <c r="C110" i="3" s="1"/>
  <c r="K578" i="3"/>
  <c r="C578" i="3" s="1"/>
  <c r="K109" i="3"/>
  <c r="C109" i="3" s="1"/>
  <c r="K157" i="3"/>
  <c r="G19" i="21" s="1"/>
  <c r="H19" i="21" s="1"/>
  <c r="K571" i="3"/>
  <c r="C571" i="3" s="1"/>
  <c r="K117" i="3"/>
  <c r="C117" i="3" s="1"/>
  <c r="K574" i="3"/>
  <c r="C574" i="3" s="1"/>
  <c r="K601" i="3"/>
  <c r="C601" i="3" s="1"/>
  <c r="K605" i="3"/>
  <c r="C605" i="3" s="1"/>
  <c r="K105" i="3"/>
  <c r="C105" i="3" s="1"/>
  <c r="K122" i="3"/>
  <c r="C122" i="3" s="1"/>
  <c r="K175" i="3"/>
  <c r="C175" i="3" s="1"/>
  <c r="K604" i="3"/>
  <c r="C604" i="3" s="1"/>
  <c r="K145" i="3"/>
  <c r="K158" i="3"/>
  <c r="C158" i="3" s="1"/>
  <c r="K154" i="3"/>
  <c r="C154" i="3" s="1"/>
  <c r="K173" i="3"/>
  <c r="C173" i="3" s="1"/>
  <c r="K141" i="3"/>
  <c r="C141" i="3" s="1"/>
  <c r="K586" i="3"/>
  <c r="C586" i="3" s="1"/>
  <c r="K567" i="3"/>
  <c r="C567" i="3" s="1"/>
  <c r="K103" i="3"/>
  <c r="K613" i="3"/>
  <c r="C613" i="3" s="1"/>
  <c r="K610" i="3"/>
  <c r="C610" i="3" s="1"/>
  <c r="K583" i="3"/>
  <c r="C583" i="3" s="1"/>
  <c r="K161" i="3"/>
  <c r="C161" i="3" s="1"/>
  <c r="K614" i="3"/>
  <c r="C614" i="3" s="1"/>
  <c r="K121" i="3"/>
  <c r="C121" i="3" s="1"/>
  <c r="K580" i="3"/>
  <c r="C580" i="3" s="1"/>
  <c r="K569" i="3"/>
  <c r="C569" i="3" s="1"/>
  <c r="K165" i="3"/>
  <c r="C165" i="3" s="1"/>
  <c r="K618" i="3"/>
  <c r="K176" i="3"/>
  <c r="C176" i="3" s="1"/>
  <c r="K130" i="3"/>
  <c r="C130" i="3" s="1"/>
  <c r="K617" i="3"/>
  <c r="C617" i="3" s="1"/>
  <c r="K169" i="3"/>
  <c r="K124" i="3"/>
  <c r="C124" i="3" s="1"/>
  <c r="K609" i="3"/>
  <c r="C609" i="3" s="1"/>
  <c r="K163" i="3"/>
  <c r="C163" i="3" s="1"/>
  <c r="K584" i="3"/>
  <c r="C584" i="3" s="1"/>
  <c r="K111" i="3"/>
  <c r="C111" i="3" s="1"/>
  <c r="K619" i="3"/>
  <c r="I19" i="21" l="1"/>
  <c r="I145" i="3"/>
  <c r="F139" i="4" s="1"/>
  <c r="H169" i="3"/>
  <c r="E163" i="4" s="1"/>
  <c r="G18" i="21"/>
  <c r="C115" i="3"/>
  <c r="C115" i="4" s="1"/>
  <c r="H103" i="3"/>
  <c r="E103" i="4" s="1"/>
  <c r="W99" i="4"/>
  <c r="W682" i="4" s="1"/>
  <c r="C578" i="4"/>
  <c r="C580" i="4"/>
  <c r="C610" i="4"/>
  <c r="C625" i="4"/>
  <c r="C628" i="4"/>
  <c r="C633" i="4"/>
  <c r="C581" i="4"/>
  <c r="C621" i="4"/>
  <c r="C624" i="4"/>
  <c r="C631" i="4"/>
  <c r="C636" i="4"/>
  <c r="C622" i="4"/>
  <c r="C623" i="4"/>
  <c r="C632" i="4"/>
  <c r="C634" i="4"/>
  <c r="C577" i="4"/>
  <c r="C579" i="4"/>
  <c r="C626" i="4"/>
  <c r="C629" i="4"/>
  <c r="C635" i="4"/>
  <c r="U99" i="4"/>
  <c r="U682" i="4" s="1"/>
  <c r="O99" i="4"/>
  <c r="O682" i="4" s="1"/>
  <c r="J99" i="4"/>
  <c r="J682" i="4" s="1"/>
  <c r="C111" i="4"/>
  <c r="C130" i="4"/>
  <c r="C597" i="4"/>
  <c r="C170" i="4"/>
  <c r="C148" i="4"/>
  <c r="C122" i="4"/>
  <c r="C595" i="4"/>
  <c r="C120" i="4"/>
  <c r="C168" i="4"/>
  <c r="C567" i="4"/>
  <c r="C575" i="4"/>
  <c r="C562" i="4"/>
  <c r="C596" i="4"/>
  <c r="C123" i="4"/>
  <c r="C620" i="4"/>
  <c r="C166" i="4"/>
  <c r="C612" i="4"/>
  <c r="C574" i="4"/>
  <c r="C155" i="4"/>
  <c r="C607" i="4"/>
  <c r="C152" i="4"/>
  <c r="C598" i="4"/>
  <c r="C568" i="4"/>
  <c r="C109" i="4"/>
  <c r="C569" i="4"/>
  <c r="C600" i="4"/>
  <c r="C160" i="4"/>
  <c r="C164" i="4"/>
  <c r="C144" i="4"/>
  <c r="C132" i="4"/>
  <c r="C104" i="4"/>
  <c r="C566" i="4"/>
  <c r="C147" i="4"/>
  <c r="C106" i="4"/>
  <c r="C108" i="4"/>
  <c r="C619" i="4"/>
  <c r="C613" i="4"/>
  <c r="C124" i="4"/>
  <c r="C563" i="4"/>
  <c r="C142" i="4"/>
  <c r="C129" i="4"/>
  <c r="C116" i="4"/>
  <c r="C606" i="4"/>
  <c r="C145" i="4"/>
  <c r="C157" i="4"/>
  <c r="C611" i="4"/>
  <c r="C121" i="4"/>
  <c r="C135" i="4"/>
  <c r="C105" i="4"/>
  <c r="C117" i="4"/>
  <c r="C572" i="4"/>
  <c r="C605" i="4"/>
  <c r="C141" i="4"/>
  <c r="C107" i="4"/>
  <c r="C171" i="4"/>
  <c r="C153" i="4"/>
  <c r="C172" i="4"/>
  <c r="C146" i="4"/>
  <c r="C136" i="4"/>
  <c r="C140" i="4"/>
  <c r="C615" i="4"/>
  <c r="C165" i="4"/>
  <c r="C154" i="4"/>
  <c r="C119" i="4"/>
  <c r="C118" i="4"/>
  <c r="C618" i="4"/>
  <c r="C603" i="4"/>
  <c r="C159" i="4"/>
  <c r="C608" i="4"/>
  <c r="C604" i="4"/>
  <c r="C561" i="4"/>
  <c r="C167" i="4"/>
  <c r="C169" i="4"/>
  <c r="C599" i="4"/>
  <c r="C565" i="4"/>
  <c r="C110" i="4"/>
  <c r="C131" i="4"/>
  <c r="C158" i="4"/>
  <c r="C602" i="4"/>
  <c r="C112" i="4"/>
  <c r="C133" i="4"/>
  <c r="C609" i="4"/>
  <c r="C128" i="4"/>
  <c r="C573" i="4"/>
  <c r="C571" i="4"/>
  <c r="C143" i="4"/>
  <c r="C156" i="4"/>
  <c r="C134" i="4"/>
  <c r="C616" i="4"/>
  <c r="C617" i="4"/>
  <c r="H115" i="3"/>
  <c r="C103" i="3"/>
  <c r="C169" i="3"/>
  <c r="I169" i="3"/>
  <c r="C145" i="3"/>
  <c r="C157" i="3"/>
  <c r="I157" i="3"/>
  <c r="H127" i="3"/>
  <c r="H145" i="3"/>
  <c r="H157" i="3"/>
  <c r="H18" i="21" l="1"/>
  <c r="I18" i="21" s="1"/>
  <c r="Q621" i="4"/>
  <c r="Q625" i="4"/>
  <c r="Q610" i="4"/>
  <c r="Q580" i="4"/>
  <c r="Q633" i="4"/>
  <c r="Q631" i="4"/>
  <c r="Q581" i="4"/>
  <c r="Q623" i="4"/>
  <c r="Q634" i="4"/>
  <c r="Q632" i="4"/>
  <c r="Q622" i="4"/>
  <c r="Q578" i="4"/>
  <c r="Q628" i="4"/>
  <c r="Q577" i="4"/>
  <c r="Q636" i="4"/>
  <c r="Q624" i="4"/>
  <c r="Q579" i="4"/>
  <c r="Q629" i="4"/>
  <c r="Q635" i="4"/>
  <c r="Q626" i="4"/>
  <c r="O158" i="4"/>
  <c r="Q618" i="4"/>
  <c r="O121" i="4"/>
  <c r="Q563" i="4"/>
  <c r="U104" i="4"/>
  <c r="Q607" i="4"/>
  <c r="Q596" i="4"/>
  <c r="O148" i="4"/>
  <c r="Q616" i="4"/>
  <c r="Q571" i="4"/>
  <c r="O131" i="4"/>
  <c r="Q608" i="4"/>
  <c r="O118" i="4"/>
  <c r="Q615" i="4"/>
  <c r="O141" i="4"/>
  <c r="O105" i="4"/>
  <c r="Q611" i="4"/>
  <c r="U116" i="4"/>
  <c r="O124" i="4"/>
  <c r="O106" i="4"/>
  <c r="O115" i="4"/>
  <c r="O160" i="4"/>
  <c r="Q568" i="4"/>
  <c r="Q562" i="4"/>
  <c r="O170" i="4"/>
  <c r="Q565" i="4"/>
  <c r="Q603" i="4"/>
  <c r="O136" i="4"/>
  <c r="O171" i="4"/>
  <c r="Q617" i="4"/>
  <c r="Q609" i="4"/>
  <c r="Q604" i="4"/>
  <c r="O165" i="4"/>
  <c r="Q606" i="4"/>
  <c r="W164" i="4"/>
  <c r="E658" i="4"/>
  <c r="O168" i="4"/>
  <c r="Q573" i="4"/>
  <c r="O110" i="4"/>
  <c r="O167" i="4"/>
  <c r="O159" i="4"/>
  <c r="W140" i="4"/>
  <c r="O153" i="4"/>
  <c r="Q605" i="4"/>
  <c r="F656" i="4"/>
  <c r="Q613" i="4"/>
  <c r="O147" i="4"/>
  <c r="O132" i="4"/>
  <c r="Q600" i="4"/>
  <c r="Q598" i="4"/>
  <c r="Q574" i="4"/>
  <c r="Q620" i="4"/>
  <c r="Q575" i="4"/>
  <c r="Q595" i="4"/>
  <c r="Q597" i="4"/>
  <c r="U128" i="4"/>
  <c r="Q561" i="4"/>
  <c r="Q572" i="4"/>
  <c r="O145" i="4"/>
  <c r="Q619" i="4"/>
  <c r="Q566" i="4"/>
  <c r="O144" i="4"/>
  <c r="Q569" i="4"/>
  <c r="W152" i="4"/>
  <c r="Q612" i="4"/>
  <c r="Q567" i="4"/>
  <c r="O122" i="4"/>
  <c r="Q602" i="4"/>
  <c r="Q599" i="4"/>
  <c r="O117" i="4"/>
  <c r="J166" i="4"/>
  <c r="O166" i="4"/>
  <c r="J169" i="4"/>
  <c r="O169" i="4"/>
  <c r="J172" i="4"/>
  <c r="O172" i="4"/>
  <c r="J155" i="4"/>
  <c r="O155" i="4"/>
  <c r="J157" i="4"/>
  <c r="O157" i="4"/>
  <c r="J156" i="4"/>
  <c r="O156" i="4"/>
  <c r="J154" i="4"/>
  <c r="O154" i="4"/>
  <c r="J142" i="4"/>
  <c r="O142" i="4"/>
  <c r="J143" i="4"/>
  <c r="O143" i="4"/>
  <c r="J146" i="4"/>
  <c r="O146" i="4"/>
  <c r="J133" i="4"/>
  <c r="O133" i="4"/>
  <c r="J134" i="4"/>
  <c r="O134" i="4"/>
  <c r="J129" i="4"/>
  <c r="O129" i="4"/>
  <c r="J135" i="4"/>
  <c r="O135" i="4"/>
  <c r="J130" i="4"/>
  <c r="O130" i="4"/>
  <c r="J120" i="4"/>
  <c r="O120" i="4"/>
  <c r="J119" i="4"/>
  <c r="O119" i="4"/>
  <c r="J123" i="4"/>
  <c r="O123" i="4"/>
  <c r="J112" i="4"/>
  <c r="O112" i="4"/>
  <c r="J107" i="4"/>
  <c r="O107" i="4"/>
  <c r="J108" i="4"/>
  <c r="O108" i="4"/>
  <c r="J109" i="4"/>
  <c r="O109" i="4"/>
  <c r="J111" i="4"/>
  <c r="O111" i="4"/>
  <c r="J105" i="4"/>
  <c r="J106" i="4"/>
  <c r="J110" i="4"/>
  <c r="J115" i="4"/>
  <c r="J118" i="4"/>
  <c r="J124" i="4"/>
  <c r="J122" i="4"/>
  <c r="J117" i="4"/>
  <c r="J121" i="4"/>
  <c r="J131" i="4"/>
  <c r="J132" i="4"/>
  <c r="J136" i="4"/>
  <c r="J141" i="4"/>
  <c r="J147" i="4"/>
  <c r="J145" i="4"/>
  <c r="J144" i="4"/>
  <c r="J148" i="4"/>
  <c r="J159" i="4"/>
  <c r="J153" i="4"/>
  <c r="J160" i="4"/>
  <c r="J158" i="4"/>
  <c r="J170" i="4"/>
  <c r="J167" i="4"/>
  <c r="J171" i="4"/>
  <c r="J165" i="4"/>
  <c r="J168" i="4"/>
  <c r="U164" i="4"/>
  <c r="U152" i="4"/>
  <c r="U140" i="4"/>
  <c r="U693" i="4"/>
  <c r="C654" i="4"/>
  <c r="F140" i="4"/>
  <c r="S139" i="4"/>
  <c r="E164" i="4"/>
  <c r="R163" i="4"/>
  <c r="F151" i="4"/>
  <c r="F163" i="4"/>
  <c r="E115" i="4"/>
  <c r="E139" i="4"/>
  <c r="E127" i="4"/>
  <c r="C139" i="4"/>
  <c r="C163" i="4"/>
  <c r="C151" i="4"/>
  <c r="E151" i="4"/>
  <c r="C127" i="4"/>
  <c r="C103" i="4"/>
  <c r="E653" i="4"/>
  <c r="E104" i="4"/>
  <c r="R103" i="4"/>
  <c r="Q637" i="4" l="1"/>
  <c r="Q693" i="4" s="1"/>
  <c r="R164" i="4"/>
  <c r="O139" i="4"/>
  <c r="R151" i="4"/>
  <c r="U151" i="4" s="1"/>
  <c r="E655" i="4"/>
  <c r="S151" i="4"/>
  <c r="W151" i="4" s="1"/>
  <c r="S140" i="4"/>
  <c r="O103" i="4"/>
  <c r="O151" i="4"/>
  <c r="E656" i="4"/>
  <c r="R115" i="4"/>
  <c r="U115" i="4" s="1"/>
  <c r="O163" i="4"/>
  <c r="F164" i="4"/>
  <c r="J127" i="4"/>
  <c r="O127" i="4"/>
  <c r="U103" i="4"/>
  <c r="J103" i="4"/>
  <c r="W139" i="4"/>
  <c r="J139" i="4"/>
  <c r="J151" i="4"/>
  <c r="J163" i="4"/>
  <c r="U163" i="4"/>
  <c r="C657" i="4"/>
  <c r="C656" i="4"/>
  <c r="F657" i="4"/>
  <c r="E140" i="4"/>
  <c r="J125" i="4"/>
  <c r="J654" i="4" s="1"/>
  <c r="S163" i="4"/>
  <c r="W163" i="4" s="1"/>
  <c r="C655" i="4"/>
  <c r="R139" i="4"/>
  <c r="U139" i="4" s="1"/>
  <c r="O125" i="4"/>
  <c r="O654" i="4" s="1"/>
  <c r="C653" i="4"/>
  <c r="E654" i="4"/>
  <c r="E116" i="4"/>
  <c r="F152" i="4"/>
  <c r="R127" i="4"/>
  <c r="U127" i="4" s="1"/>
  <c r="F658" i="4"/>
  <c r="E128" i="4"/>
  <c r="C658" i="4"/>
  <c r="E657" i="4"/>
  <c r="E152" i="4"/>
  <c r="R104" i="4"/>
  <c r="S164" i="4" l="1"/>
  <c r="U125" i="4"/>
  <c r="U654" i="4" s="1"/>
  <c r="U137" i="4"/>
  <c r="U655" i="4" s="1"/>
  <c r="U113" i="4"/>
  <c r="U653" i="4" s="1"/>
  <c r="W173" i="4"/>
  <c r="W658" i="4" s="1"/>
  <c r="U173" i="4"/>
  <c r="U658" i="4" s="1"/>
  <c r="W161" i="4"/>
  <c r="W657" i="4" s="1"/>
  <c r="U161" i="4"/>
  <c r="U657" i="4" s="1"/>
  <c r="U149" i="4"/>
  <c r="U656" i="4" s="1"/>
  <c r="W149" i="4"/>
  <c r="W656" i="4" s="1"/>
  <c r="O173" i="4"/>
  <c r="O658" i="4" s="1"/>
  <c r="J173" i="4"/>
  <c r="J658" i="4" s="1"/>
  <c r="J161" i="4"/>
  <c r="J657" i="4" s="1"/>
  <c r="O161" i="4"/>
  <c r="O657" i="4" s="1"/>
  <c r="J149" i="4"/>
  <c r="J656" i="4" s="1"/>
  <c r="O149" i="4"/>
  <c r="O656" i="4" s="1"/>
  <c r="J137" i="4"/>
  <c r="J655" i="4" s="1"/>
  <c r="O137" i="4"/>
  <c r="O655" i="4" s="1"/>
  <c r="J113" i="4"/>
  <c r="J653" i="4" s="1"/>
  <c r="O113" i="4"/>
  <c r="O653" i="4" s="1"/>
  <c r="R140" i="4"/>
  <c r="R152" i="4"/>
  <c r="R128" i="4"/>
  <c r="R116" i="4"/>
  <c r="S152" i="4"/>
  <c r="K566" i="3"/>
  <c r="C566" i="3" s="1"/>
  <c r="K563" i="3"/>
  <c r="C563" i="3" s="1"/>
  <c r="K565" i="3"/>
  <c r="C565" i="3" s="1"/>
  <c r="K562" i="3"/>
  <c r="C562" i="3" s="1"/>
  <c r="K559" i="3"/>
  <c r="C559" i="3" s="1"/>
  <c r="K561" i="3"/>
  <c r="C561" i="3" s="1"/>
  <c r="K560" i="3"/>
  <c r="C560" i="3" s="1"/>
  <c r="K555" i="3"/>
  <c r="C555" i="3" s="1"/>
  <c r="K557" i="3"/>
  <c r="C557" i="3" s="1"/>
  <c r="K556" i="3"/>
  <c r="C556" i="3" s="1"/>
  <c r="K558" i="3"/>
  <c r="C558" i="3" s="1"/>
  <c r="K552" i="3"/>
  <c r="C552" i="3" s="1"/>
  <c r="K553" i="3"/>
  <c r="C553" i="3" s="1"/>
  <c r="K551" i="3"/>
  <c r="C551" i="3" s="1"/>
  <c r="K554" i="3"/>
  <c r="C554" i="3" s="1"/>
  <c r="K550" i="3"/>
  <c r="C550" i="3" s="1"/>
  <c r="K549" i="3"/>
  <c r="C549" i="3" s="1"/>
  <c r="K548" i="3"/>
  <c r="C548" i="3" s="1"/>
  <c r="K547" i="3"/>
  <c r="C547" i="3" s="1"/>
  <c r="K545" i="3"/>
  <c r="C545" i="3" s="1"/>
  <c r="K546" i="3"/>
  <c r="C546" i="3" s="1"/>
  <c r="K252" i="3"/>
  <c r="C252" i="3" s="1"/>
  <c r="K526" i="3"/>
  <c r="C526" i="3" s="1"/>
  <c r="K275" i="3"/>
  <c r="K455" i="3"/>
  <c r="K234" i="3"/>
  <c r="C234" i="3" s="1"/>
  <c r="K204" i="3"/>
  <c r="C204" i="3" s="1"/>
  <c r="K233" i="3"/>
  <c r="C233" i="3" s="1"/>
  <c r="K228" i="3"/>
  <c r="C228" i="3" s="1"/>
  <c r="K288" i="3"/>
  <c r="C288" i="3" s="1"/>
  <c r="K410" i="3"/>
  <c r="H410" i="3" s="1"/>
  <c r="K284" i="3"/>
  <c r="C284" i="3" s="1"/>
  <c r="K472" i="3"/>
  <c r="K517" i="3"/>
  <c r="C517" i="3" s="1"/>
  <c r="K467" i="3"/>
  <c r="K189" i="3"/>
  <c r="C189" i="3" s="1"/>
  <c r="K196" i="3"/>
  <c r="C196" i="3" s="1"/>
  <c r="K444" i="3"/>
  <c r="K283" i="3"/>
  <c r="C283" i="3" s="1"/>
  <c r="K430" i="3"/>
  <c r="K209" i="3"/>
  <c r="C209" i="3" s="1"/>
  <c r="K468" i="3"/>
  <c r="K211" i="3"/>
  <c r="C211" i="3" s="1"/>
  <c r="K332" i="3"/>
  <c r="K420" i="3"/>
  <c r="K485" i="3"/>
  <c r="K294" i="3"/>
  <c r="K306" i="3"/>
  <c r="K286" i="3"/>
  <c r="K241" i="3"/>
  <c r="K222" i="3"/>
  <c r="K400" i="3"/>
  <c r="C400" i="3" s="1"/>
  <c r="K197" i="3"/>
  <c r="C197" i="3" s="1"/>
  <c r="K246" i="3"/>
  <c r="C246" i="3" s="1"/>
  <c r="K473" i="3"/>
  <c r="K265" i="3"/>
  <c r="C265" i="3" s="1"/>
  <c r="K419" i="3"/>
  <c r="K471" i="3"/>
  <c r="K411" i="3"/>
  <c r="K478" i="3"/>
  <c r="C478" i="3" s="1"/>
  <c r="K438" i="3"/>
  <c r="K276" i="3"/>
  <c r="K302" i="3"/>
  <c r="K229" i="3"/>
  <c r="C229" i="3" s="1"/>
  <c r="K307" i="3"/>
  <c r="C307" i="3" s="1"/>
  <c r="K423" i="3"/>
  <c r="K429" i="3"/>
  <c r="K231" i="3"/>
  <c r="C231" i="3" s="1"/>
  <c r="K208" i="3"/>
  <c r="C208" i="3" s="1"/>
  <c r="K213" i="3"/>
  <c r="C213" i="3" s="1"/>
  <c r="K304" i="3"/>
  <c r="C304" i="3" s="1"/>
  <c r="K185" i="3"/>
  <c r="K544" i="3"/>
  <c r="C544" i="3" s="1"/>
  <c r="K426" i="3"/>
  <c r="K274" i="3"/>
  <c r="K305" i="3"/>
  <c r="K532" i="3"/>
  <c r="C532" i="3" s="1"/>
  <c r="K518" i="3"/>
  <c r="C518" i="3" s="1"/>
  <c r="K522" i="3"/>
  <c r="C522" i="3" s="1"/>
  <c r="K314" i="3"/>
  <c r="K525" i="3"/>
  <c r="C525" i="3" s="1"/>
  <c r="K322" i="3"/>
  <c r="K326" i="3"/>
  <c r="K330" i="3"/>
  <c r="K236" i="3"/>
  <c r="C236" i="3" s="1"/>
  <c r="K253" i="3"/>
  <c r="C253" i="3" s="1"/>
  <c r="K417" i="3"/>
  <c r="K409" i="3"/>
  <c r="C409" i="3" s="1"/>
  <c r="K248" i="3"/>
  <c r="C248" i="3" s="1"/>
  <c r="K321" i="3"/>
  <c r="C321" i="3" s="1"/>
  <c r="K309" i="3"/>
  <c r="K184" i="3"/>
  <c r="K470" i="3"/>
  <c r="K280" i="3"/>
  <c r="C280" i="3" s="1"/>
  <c r="K194" i="3"/>
  <c r="C194" i="3" s="1"/>
  <c r="K424" i="3"/>
  <c r="K223" i="3"/>
  <c r="C223" i="3" s="1"/>
  <c r="K279" i="3"/>
  <c r="K267" i="3"/>
  <c r="C267" i="3" s="1"/>
  <c r="K271" i="3"/>
  <c r="K452" i="3"/>
  <c r="K312" i="3"/>
  <c r="K427" i="3"/>
  <c r="K416" i="3"/>
  <c r="K442" i="3"/>
  <c r="C442" i="3" s="1"/>
  <c r="K319" i="3"/>
  <c r="C319" i="3" s="1"/>
  <c r="K199" i="3"/>
  <c r="C199" i="3" s="1"/>
  <c r="K323" i="3"/>
  <c r="K474" i="3"/>
  <c r="K451" i="3"/>
  <c r="K445" i="3"/>
  <c r="K191" i="3"/>
  <c r="C191" i="3" s="1"/>
  <c r="K250" i="3"/>
  <c r="C250" i="3" s="1"/>
  <c r="K230" i="3"/>
  <c r="C230" i="3" s="1"/>
  <c r="K317" i="3"/>
  <c r="G21" i="21" s="1"/>
  <c r="H21" i="21" s="1"/>
  <c r="I21" i="21" s="1"/>
  <c r="K291" i="3"/>
  <c r="K238" i="3"/>
  <c r="C238" i="3" s="1"/>
  <c r="K269" i="3"/>
  <c r="K210" i="3"/>
  <c r="C210" i="3" s="1"/>
  <c r="K260" i="3"/>
  <c r="K413" i="3"/>
  <c r="K218" i="3"/>
  <c r="K324" i="3"/>
  <c r="K397" i="3"/>
  <c r="C397" i="3" s="1"/>
  <c r="K257" i="3"/>
  <c r="C257" i="3" s="1"/>
  <c r="K456" i="3"/>
  <c r="K437" i="3"/>
  <c r="K431" i="3"/>
  <c r="K436" i="3"/>
  <c r="K311" i="3"/>
  <c r="K543" i="3"/>
  <c r="C543" i="3" s="1"/>
  <c r="K262" i="3"/>
  <c r="C262" i="3" s="1"/>
  <c r="K394" i="3"/>
  <c r="C394" i="3" s="1"/>
  <c r="K327" i="3"/>
  <c r="K243" i="3"/>
  <c r="C243" i="3" s="1"/>
  <c r="K458" i="3"/>
  <c r="K268" i="3"/>
  <c r="C268" i="3" s="1"/>
  <c r="K333" i="3"/>
  <c r="K331" i="3"/>
  <c r="K398" i="3"/>
  <c r="C398" i="3" s="1"/>
  <c r="K287" i="3"/>
  <c r="C287" i="3" s="1"/>
  <c r="K227" i="3"/>
  <c r="C227" i="3" s="1"/>
  <c r="K270" i="3"/>
  <c r="K281" i="3"/>
  <c r="C281" i="3" s="1"/>
  <c r="K285" i="3"/>
  <c r="C285" i="3" s="1"/>
  <c r="K216" i="3"/>
  <c r="K425" i="3"/>
  <c r="K461" i="3"/>
  <c r="K237" i="3"/>
  <c r="C237" i="3" s="1"/>
  <c r="K482" i="3"/>
  <c r="K457" i="3"/>
  <c r="K460" i="3"/>
  <c r="K534" i="3"/>
  <c r="C534" i="3" s="1"/>
  <c r="K193" i="3"/>
  <c r="C193" i="3" s="1"/>
  <c r="K261" i="3"/>
  <c r="C261" i="3" s="1"/>
  <c r="K214" i="3"/>
  <c r="K542" i="3"/>
  <c r="C542" i="3" s="1"/>
  <c r="K310" i="3"/>
  <c r="K263" i="3"/>
  <c r="C263" i="3" s="1"/>
  <c r="K421" i="3"/>
  <c r="K479" i="3"/>
  <c r="K483" i="3"/>
  <c r="K399" i="3"/>
  <c r="C399" i="3" s="1"/>
  <c r="K190" i="3"/>
  <c r="C190" i="3" s="1"/>
  <c r="K303" i="3"/>
  <c r="K433" i="3"/>
  <c r="K459" i="3"/>
  <c r="K453" i="3"/>
  <c r="K530" i="3"/>
  <c r="C530" i="3" s="1"/>
  <c r="K192" i="3"/>
  <c r="C192" i="3" s="1"/>
  <c r="K254" i="3"/>
  <c r="C254" i="3" s="1"/>
  <c r="K328" i="3"/>
  <c r="K487" i="3"/>
  <c r="K247" i="3"/>
  <c r="C247" i="3" s="1"/>
  <c r="K450" i="3"/>
  <c r="K290" i="3"/>
  <c r="K418" i="3"/>
  <c r="K244" i="3"/>
  <c r="C244" i="3" s="1"/>
  <c r="K219" i="3"/>
  <c r="K320" i="3"/>
  <c r="C320" i="3" s="1"/>
  <c r="K206" i="3"/>
  <c r="C206" i="3" s="1"/>
  <c r="K466" i="3"/>
  <c r="K529" i="3"/>
  <c r="C529" i="3" s="1"/>
  <c r="K203" i="3"/>
  <c r="K520" i="3"/>
  <c r="C520" i="3" s="1"/>
  <c r="K318" i="3"/>
  <c r="C318" i="3" s="1"/>
  <c r="K205" i="3"/>
  <c r="C205" i="3" s="1"/>
  <c r="K272" i="3"/>
  <c r="K392" i="3"/>
  <c r="K292" i="3"/>
  <c r="K225" i="3"/>
  <c r="C225" i="3" s="1"/>
  <c r="K232" i="3"/>
  <c r="C232" i="3" s="1"/>
  <c r="K393" i="3"/>
  <c r="C393" i="3" s="1"/>
  <c r="K299" i="3"/>
  <c r="C299" i="3" s="1"/>
  <c r="K313" i="3"/>
  <c r="K215" i="3"/>
  <c r="K329" i="3"/>
  <c r="K224" i="3"/>
  <c r="C224" i="3" s="1"/>
  <c r="K295" i="3"/>
  <c r="K449" i="3"/>
  <c r="K415" i="3"/>
  <c r="K428" i="3"/>
  <c r="K298" i="3"/>
  <c r="K521" i="3"/>
  <c r="C521" i="3" s="1"/>
  <c r="K412" i="3"/>
  <c r="K282" i="3"/>
  <c r="C282" i="3" s="1"/>
  <c r="K308" i="3"/>
  <c r="K293" i="3"/>
  <c r="K186" i="3"/>
  <c r="C186" i="3" s="1"/>
  <c r="K264" i="3"/>
  <c r="C264" i="3" s="1"/>
  <c r="K480" i="3"/>
  <c r="K255" i="3"/>
  <c r="C255" i="3" s="1"/>
  <c r="K256" i="3"/>
  <c r="C256" i="3" s="1"/>
  <c r="K469" i="3"/>
  <c r="K200" i="3"/>
  <c r="C200" i="3" s="1"/>
  <c r="K523" i="3"/>
  <c r="C523" i="3" s="1"/>
  <c r="K245" i="3"/>
  <c r="C245" i="3" s="1"/>
  <c r="K527" i="3"/>
  <c r="C527" i="3" s="1"/>
  <c r="K187" i="3"/>
  <c r="C187" i="3" s="1"/>
  <c r="K249" i="3"/>
  <c r="C249" i="3" s="1"/>
  <c r="K188" i="3"/>
  <c r="C188" i="3" s="1"/>
  <c r="K207" i="3"/>
  <c r="C207" i="3" s="1"/>
  <c r="K447" i="3"/>
  <c r="K519" i="3"/>
  <c r="C519" i="3" s="1"/>
  <c r="K217" i="3"/>
  <c r="K446" i="3"/>
  <c r="K484" i="3"/>
  <c r="K443" i="3"/>
  <c r="K486" i="3"/>
  <c r="K435" i="3"/>
  <c r="K414" i="3"/>
  <c r="K242" i="3"/>
  <c r="C242" i="3" s="1"/>
  <c r="K235" i="3"/>
  <c r="C235" i="3" s="1"/>
  <c r="K198" i="3"/>
  <c r="C198" i="3" s="1"/>
  <c r="K528" i="3"/>
  <c r="C528" i="3" s="1"/>
  <c r="K481" i="3"/>
  <c r="K432" i="3"/>
  <c r="K273" i="3"/>
  <c r="K266" i="3"/>
  <c r="C266" i="3" s="1"/>
  <c r="K301" i="3"/>
  <c r="C301" i="3" s="1"/>
  <c r="K251" i="3"/>
  <c r="C251" i="3" s="1"/>
  <c r="K422" i="3"/>
  <c r="K195" i="3"/>
  <c r="C195" i="3" s="1"/>
  <c r="K300" i="3"/>
  <c r="C300" i="3" s="1"/>
  <c r="K226" i="3"/>
  <c r="C226" i="3" s="1"/>
  <c r="K212" i="3"/>
  <c r="C212" i="3" s="1"/>
  <c r="K289" i="3"/>
  <c r="K465" i="3"/>
  <c r="C465" i="3" s="1"/>
  <c r="K454" i="3"/>
  <c r="K531" i="3"/>
  <c r="C531" i="3" s="1"/>
  <c r="K448" i="3"/>
  <c r="K325" i="3"/>
  <c r="K533" i="3"/>
  <c r="C533" i="3" s="1"/>
  <c r="K434" i="3"/>
  <c r="K524" i="3"/>
  <c r="C524" i="3" s="1"/>
  <c r="C241" i="3" l="1"/>
  <c r="C235" i="4" s="1"/>
  <c r="H260" i="3"/>
  <c r="E254" i="4" s="1"/>
  <c r="H298" i="3"/>
  <c r="E292" i="4" s="1"/>
  <c r="G20" i="21"/>
  <c r="H20" i="21" s="1"/>
  <c r="C185" i="3"/>
  <c r="C179" i="4" s="1"/>
  <c r="H184" i="3"/>
  <c r="E178" i="4" s="1"/>
  <c r="C548" i="4"/>
  <c r="C552" i="4"/>
  <c r="C554" i="4"/>
  <c r="C559" i="4"/>
  <c r="C545" i="4"/>
  <c r="C550" i="4"/>
  <c r="C555" i="4"/>
  <c r="C557" i="4"/>
  <c r="C543" i="4"/>
  <c r="C547" i="4"/>
  <c r="C551" i="4"/>
  <c r="C553" i="4"/>
  <c r="C560" i="4"/>
  <c r="C544" i="4"/>
  <c r="C546" i="4"/>
  <c r="C549" i="4"/>
  <c r="C556" i="4"/>
  <c r="U174" i="4"/>
  <c r="U683" i="4" s="1"/>
  <c r="J174" i="4"/>
  <c r="J683" i="4" s="1"/>
  <c r="W174" i="4"/>
  <c r="W683" i="4" s="1"/>
  <c r="O174" i="4"/>
  <c r="O683" i="4" s="1"/>
  <c r="C481" i="3"/>
  <c r="H481" i="3"/>
  <c r="C484" i="3"/>
  <c r="H484" i="3"/>
  <c r="C480" i="3"/>
  <c r="H480" i="3"/>
  <c r="C483" i="3"/>
  <c r="H483" i="3"/>
  <c r="C482" i="3"/>
  <c r="H482" i="3"/>
  <c r="C485" i="3"/>
  <c r="H485" i="3"/>
  <c r="C486" i="3"/>
  <c r="H486" i="3"/>
  <c r="C487" i="3"/>
  <c r="H487" i="3"/>
  <c r="C479" i="3"/>
  <c r="H479" i="3"/>
  <c r="C469" i="3"/>
  <c r="H469" i="3"/>
  <c r="C473" i="3"/>
  <c r="H473" i="3"/>
  <c r="C467" i="3"/>
  <c r="H467" i="3"/>
  <c r="C471" i="3"/>
  <c r="H471" i="3"/>
  <c r="C468" i="3"/>
  <c r="H468" i="3"/>
  <c r="C474" i="3"/>
  <c r="H474" i="3"/>
  <c r="C470" i="3"/>
  <c r="H470" i="3"/>
  <c r="C472" i="3"/>
  <c r="H472" i="3"/>
  <c r="C466" i="3"/>
  <c r="H466" i="3"/>
  <c r="C460" i="3"/>
  <c r="H460" i="3"/>
  <c r="C461" i="3"/>
  <c r="H461" i="3"/>
  <c r="C458" i="3"/>
  <c r="H458" i="3"/>
  <c r="C453" i="3"/>
  <c r="H453" i="3"/>
  <c r="C448" i="3"/>
  <c r="H448" i="3"/>
  <c r="C447" i="3"/>
  <c r="H447" i="3"/>
  <c r="C450" i="3"/>
  <c r="H450" i="3"/>
  <c r="C459" i="3"/>
  <c r="H459" i="3"/>
  <c r="C457" i="3"/>
  <c r="H457" i="3"/>
  <c r="C445" i="3"/>
  <c r="H445" i="3"/>
  <c r="C446" i="3"/>
  <c r="H446" i="3"/>
  <c r="C456" i="3"/>
  <c r="H456" i="3"/>
  <c r="C451" i="3"/>
  <c r="H451" i="3"/>
  <c r="C444" i="3"/>
  <c r="H444" i="3"/>
  <c r="C449" i="3"/>
  <c r="H449" i="3"/>
  <c r="C454" i="3"/>
  <c r="H454" i="3"/>
  <c r="C452" i="3"/>
  <c r="H452" i="3"/>
  <c r="C455" i="3"/>
  <c r="H455" i="3"/>
  <c r="C443" i="3"/>
  <c r="H443" i="3"/>
  <c r="C421" i="3"/>
  <c r="H421" i="3"/>
  <c r="C431" i="3"/>
  <c r="H431" i="3"/>
  <c r="C416" i="3"/>
  <c r="H416" i="3"/>
  <c r="C424" i="3"/>
  <c r="H424" i="3"/>
  <c r="C430" i="3"/>
  <c r="H430" i="3"/>
  <c r="C414" i="3"/>
  <c r="H414" i="3"/>
  <c r="C425" i="3"/>
  <c r="H425" i="3"/>
  <c r="C437" i="3"/>
  <c r="H437" i="3"/>
  <c r="C427" i="3"/>
  <c r="H427" i="3"/>
  <c r="C417" i="3"/>
  <c r="H417" i="3"/>
  <c r="C429" i="3"/>
  <c r="H429" i="3"/>
  <c r="C411" i="3"/>
  <c r="H411" i="3"/>
  <c r="C422" i="3"/>
  <c r="H422" i="3"/>
  <c r="C435" i="3"/>
  <c r="H435" i="3"/>
  <c r="C428" i="3"/>
  <c r="H428" i="3"/>
  <c r="C433" i="3"/>
  <c r="H433" i="3"/>
  <c r="C426" i="3"/>
  <c r="H426" i="3"/>
  <c r="C423" i="3"/>
  <c r="H423" i="3"/>
  <c r="C434" i="3"/>
  <c r="H434" i="3"/>
  <c r="C432" i="3"/>
  <c r="H432" i="3"/>
  <c r="C412" i="3"/>
  <c r="H412" i="3"/>
  <c r="C415" i="3"/>
  <c r="H415" i="3"/>
  <c r="C418" i="3"/>
  <c r="H418" i="3"/>
  <c r="C436" i="3"/>
  <c r="H436" i="3"/>
  <c r="C413" i="3"/>
  <c r="H413" i="3"/>
  <c r="C438" i="3"/>
  <c r="H438" i="3"/>
  <c r="C419" i="3"/>
  <c r="H419" i="3"/>
  <c r="C420" i="3"/>
  <c r="H420" i="3"/>
  <c r="C410" i="3"/>
  <c r="E404" i="4"/>
  <c r="C295" i="4"/>
  <c r="C517" i="4"/>
  <c r="C515" i="4"/>
  <c r="C226" i="4"/>
  <c r="C314" i="4"/>
  <c r="C184" i="4"/>
  <c r="C275" i="4"/>
  <c r="C392" i="4"/>
  <c r="C256" i="4"/>
  <c r="C391" i="4"/>
  <c r="C185" i="4"/>
  <c r="C403" i="4"/>
  <c r="C225" i="4"/>
  <c r="C223" i="4"/>
  <c r="C472" i="4"/>
  <c r="C259" i="4"/>
  <c r="C394" i="4"/>
  <c r="C183" i="4"/>
  <c r="C278" i="4"/>
  <c r="C227" i="4"/>
  <c r="C539" i="4"/>
  <c r="C527" i="4"/>
  <c r="C245" i="4"/>
  <c r="C239" i="4"/>
  <c r="C520" i="4"/>
  <c r="C459" i="4"/>
  <c r="C513" i="4"/>
  <c r="C249" i="4"/>
  <c r="C518" i="4"/>
  <c r="C189" i="4"/>
  <c r="C260" i="4"/>
  <c r="C522" i="4"/>
  <c r="C181" i="4"/>
  <c r="C194" i="4"/>
  <c r="C219" i="4"/>
  <c r="C199" i="4"/>
  <c r="C523" i="4"/>
  <c r="C248" i="4"/>
  <c r="C393" i="4"/>
  <c r="C257" i="4"/>
  <c r="C255" i="4"/>
  <c r="C237" i="4"/>
  <c r="C537" i="4"/>
  <c r="C204" i="4"/>
  <c r="C193" i="4"/>
  <c r="C261" i="4"/>
  <c r="C188" i="4"/>
  <c r="C516" i="4"/>
  <c r="C298" i="4"/>
  <c r="C296" i="4"/>
  <c r="C205" i="4"/>
  <c r="C277" i="4"/>
  <c r="C198" i="4"/>
  <c r="C541" i="4"/>
  <c r="C229" i="4"/>
  <c r="C294" i="4"/>
  <c r="C236" i="4"/>
  <c r="C243" i="4"/>
  <c r="C525" i="4"/>
  <c r="C206" i="4"/>
  <c r="C192" i="4"/>
  <c r="C201" i="4"/>
  <c r="C521" i="4"/>
  <c r="C258" i="4"/>
  <c r="C276" i="4"/>
  <c r="C218" i="4"/>
  <c r="C293" i="4"/>
  <c r="C312" i="4"/>
  <c r="C238" i="4"/>
  <c r="C241" i="4"/>
  <c r="C186" i="4"/>
  <c r="C187" i="4"/>
  <c r="C221" i="4"/>
  <c r="C224" i="4"/>
  <c r="C313" i="4"/>
  <c r="C274" i="4"/>
  <c r="C315" i="4"/>
  <c r="C247" i="4"/>
  <c r="C512" i="4"/>
  <c r="C207" i="4"/>
  <c r="C240" i="4"/>
  <c r="C511" i="4"/>
  <c r="C282" i="4"/>
  <c r="C228" i="4"/>
  <c r="C246" i="4"/>
  <c r="C542" i="4"/>
  <c r="C220" i="4"/>
  <c r="C182" i="4"/>
  <c r="C250" i="4"/>
  <c r="C180" i="4"/>
  <c r="C387" i="4"/>
  <c r="C514" i="4"/>
  <c r="C200" i="4"/>
  <c r="C524" i="4"/>
  <c r="C297" i="4"/>
  <c r="C536" i="4"/>
  <c r="C528" i="4"/>
  <c r="C231" i="4"/>
  <c r="C279" i="4"/>
  <c r="C281" i="4"/>
  <c r="C262" i="4"/>
  <c r="C388" i="4"/>
  <c r="C251" i="4"/>
  <c r="C232" i="4"/>
  <c r="C244" i="4"/>
  <c r="C436" i="4"/>
  <c r="C217" i="4"/>
  <c r="C242" i="4"/>
  <c r="C230" i="4"/>
  <c r="C519" i="4"/>
  <c r="C526" i="4"/>
  <c r="C538" i="4"/>
  <c r="C202" i="4"/>
  <c r="C301" i="4"/>
  <c r="C191" i="4"/>
  <c r="C203" i="4"/>
  <c r="C190" i="4"/>
  <c r="C222" i="4"/>
  <c r="C540" i="4"/>
  <c r="C331" i="3"/>
  <c r="C324" i="3"/>
  <c r="C326" i="3"/>
  <c r="C332" i="3"/>
  <c r="C329" i="3"/>
  <c r="C333" i="3"/>
  <c r="C327" i="3"/>
  <c r="C322" i="3"/>
  <c r="C325" i="3"/>
  <c r="C328" i="3"/>
  <c r="C323" i="3"/>
  <c r="C330" i="3"/>
  <c r="C309" i="3"/>
  <c r="C306" i="3"/>
  <c r="C310" i="3"/>
  <c r="C311" i="3"/>
  <c r="C312" i="3"/>
  <c r="C308" i="3"/>
  <c r="C313" i="3"/>
  <c r="C314" i="3"/>
  <c r="C305" i="3"/>
  <c r="C292" i="3"/>
  <c r="C294" i="3"/>
  <c r="C293" i="3"/>
  <c r="C290" i="3"/>
  <c r="C289" i="3"/>
  <c r="C295" i="3"/>
  <c r="C291" i="3"/>
  <c r="C286" i="3"/>
  <c r="C274" i="3"/>
  <c r="C269" i="3"/>
  <c r="C276" i="3"/>
  <c r="C275" i="3"/>
  <c r="C273" i="3"/>
  <c r="C270" i="3"/>
  <c r="C272" i="3"/>
  <c r="C271" i="3"/>
  <c r="C217" i="3"/>
  <c r="C218" i="3"/>
  <c r="C215" i="3"/>
  <c r="C216" i="3"/>
  <c r="C219" i="3"/>
  <c r="C214" i="3"/>
  <c r="C184" i="3"/>
  <c r="I298" i="3"/>
  <c r="C298" i="3"/>
  <c r="H241" i="3"/>
  <c r="I260" i="3"/>
  <c r="C260" i="3"/>
  <c r="H279" i="3"/>
  <c r="I279" i="3"/>
  <c r="C279" i="3"/>
  <c r="C222" i="3"/>
  <c r="H222" i="3"/>
  <c r="H203" i="3"/>
  <c r="C203" i="3"/>
  <c r="I317" i="3"/>
  <c r="C317" i="3"/>
  <c r="H317" i="3"/>
  <c r="C392" i="3"/>
  <c r="I20" i="21" l="1"/>
  <c r="I22" i="21" s="1"/>
  <c r="G705" i="4" s="1"/>
  <c r="G22" i="21"/>
  <c r="Q557" i="4"/>
  <c r="Q551" i="4"/>
  <c r="Q548" i="4"/>
  <c r="Q547" i="4"/>
  <c r="Q550" i="4"/>
  <c r="Q554" i="4"/>
  <c r="Q543" i="4"/>
  <c r="Q555" i="4"/>
  <c r="Q545" i="4"/>
  <c r="Q560" i="4"/>
  <c r="Q553" i="4"/>
  <c r="Q559" i="4"/>
  <c r="Q552" i="4"/>
  <c r="Q544" i="4"/>
  <c r="Q549" i="4"/>
  <c r="Q546" i="4"/>
  <c r="Q556" i="4"/>
  <c r="E413" i="4"/>
  <c r="E407" i="4"/>
  <c r="E412" i="4"/>
  <c r="E406" i="4"/>
  <c r="E428" i="4"/>
  <c r="E420" i="4"/>
  <c r="E422" i="4"/>
  <c r="E416" i="4"/>
  <c r="E423" i="4"/>
  <c r="E421" i="4"/>
  <c r="E419" i="4"/>
  <c r="E424" i="4"/>
  <c r="E410" i="4"/>
  <c r="E415" i="4"/>
  <c r="E455" i="4"/>
  <c r="E460" i="4"/>
  <c r="E464" i="4"/>
  <c r="E462" i="4"/>
  <c r="E461" i="4"/>
  <c r="E463" i="4"/>
  <c r="E481" i="4"/>
  <c r="E479" i="4"/>
  <c r="C404" i="4"/>
  <c r="C413" i="4"/>
  <c r="C407" i="4"/>
  <c r="C412" i="4"/>
  <c r="C406" i="4"/>
  <c r="C428" i="4"/>
  <c r="C420" i="4"/>
  <c r="C422" i="4"/>
  <c r="C416" i="4"/>
  <c r="C423" i="4"/>
  <c r="C421" i="4"/>
  <c r="C419" i="4"/>
  <c r="C424" i="4"/>
  <c r="C410" i="4"/>
  <c r="C415" i="4"/>
  <c r="C449" i="4"/>
  <c r="C448" i="4"/>
  <c r="C438" i="4"/>
  <c r="C450" i="4"/>
  <c r="C439" i="4"/>
  <c r="C453" i="4"/>
  <c r="C441" i="4"/>
  <c r="C447" i="4"/>
  <c r="C455" i="4"/>
  <c r="C460" i="4"/>
  <c r="C464" i="4"/>
  <c r="C462" i="4"/>
  <c r="C461" i="4"/>
  <c r="C463" i="4"/>
  <c r="C481" i="4"/>
  <c r="C479" i="4"/>
  <c r="C477" i="4"/>
  <c r="C478" i="4"/>
  <c r="E414" i="4"/>
  <c r="E432" i="4"/>
  <c r="E430" i="4"/>
  <c r="E409" i="4"/>
  <c r="E426" i="4"/>
  <c r="E417" i="4"/>
  <c r="E427" i="4"/>
  <c r="E429" i="4"/>
  <c r="E405" i="4"/>
  <c r="E411" i="4"/>
  <c r="E431" i="4"/>
  <c r="E408" i="4"/>
  <c r="E418" i="4"/>
  <c r="E425" i="4"/>
  <c r="E466" i="4"/>
  <c r="E468" i="4"/>
  <c r="E465" i="4"/>
  <c r="E467" i="4"/>
  <c r="E480" i="4"/>
  <c r="C414" i="4"/>
  <c r="C432" i="4"/>
  <c r="C430" i="4"/>
  <c r="C409" i="4"/>
  <c r="C426" i="4"/>
  <c r="C417" i="4"/>
  <c r="C427" i="4"/>
  <c r="C429" i="4"/>
  <c r="C405" i="4"/>
  <c r="C411" i="4"/>
  <c r="C431" i="4"/>
  <c r="C408" i="4"/>
  <c r="C418" i="4"/>
  <c r="C425" i="4"/>
  <c r="C437" i="4"/>
  <c r="C446" i="4"/>
  <c r="C443" i="4"/>
  <c r="C445" i="4"/>
  <c r="C440" i="4"/>
  <c r="C451" i="4"/>
  <c r="C444" i="4"/>
  <c r="C442" i="4"/>
  <c r="C452" i="4"/>
  <c r="C454" i="4"/>
  <c r="C466" i="4"/>
  <c r="C468" i="4"/>
  <c r="C465" i="4"/>
  <c r="C467" i="4"/>
  <c r="C473" i="4"/>
  <c r="C480" i="4"/>
  <c r="C476" i="4"/>
  <c r="C474" i="4"/>
  <c r="C475" i="4"/>
  <c r="U528" i="4"/>
  <c r="O235" i="4"/>
  <c r="O224" i="4"/>
  <c r="O201" i="4"/>
  <c r="Q541" i="4"/>
  <c r="O237" i="4"/>
  <c r="E659" i="4"/>
  <c r="O203" i="4"/>
  <c r="Q538" i="4"/>
  <c r="O281" i="4"/>
  <c r="Q536" i="4"/>
  <c r="U514" i="4"/>
  <c r="O182" i="4"/>
  <c r="O228" i="4"/>
  <c r="O315" i="4"/>
  <c r="O238" i="4"/>
  <c r="U236" i="4"/>
  <c r="U198" i="4"/>
  <c r="O298" i="4"/>
  <c r="W255" i="4"/>
  <c r="U523" i="4"/>
  <c r="O181" i="4"/>
  <c r="U518" i="4"/>
  <c r="U520" i="4"/>
  <c r="Q539" i="4"/>
  <c r="O225" i="4"/>
  <c r="R254" i="4"/>
  <c r="U515" i="4"/>
  <c r="Q540" i="4"/>
  <c r="O191" i="4"/>
  <c r="U526" i="4"/>
  <c r="U217" i="4"/>
  <c r="O251" i="4"/>
  <c r="O297" i="4"/>
  <c r="O282" i="4"/>
  <c r="W274" i="4"/>
  <c r="U516" i="4"/>
  <c r="O204" i="4"/>
  <c r="O199" i="4"/>
  <c r="U522" i="4"/>
  <c r="U179" i="4"/>
  <c r="U517" i="4"/>
  <c r="O190" i="4"/>
  <c r="E293" i="4"/>
  <c r="O222" i="4"/>
  <c r="U519" i="4"/>
  <c r="U436" i="4"/>
  <c r="O231" i="4"/>
  <c r="U524" i="4"/>
  <c r="Q542" i="4"/>
  <c r="U511" i="4"/>
  <c r="U512" i="4"/>
  <c r="O313" i="4"/>
  <c r="W293" i="4"/>
  <c r="U521" i="4"/>
  <c r="U525" i="4"/>
  <c r="O229" i="4"/>
  <c r="O205" i="4"/>
  <c r="Q537" i="4"/>
  <c r="O219" i="4"/>
  <c r="U513" i="4"/>
  <c r="O278" i="4"/>
  <c r="U472" i="4"/>
  <c r="U403" i="4"/>
  <c r="O262" i="4"/>
  <c r="O200" i="4"/>
  <c r="O247" i="4"/>
  <c r="O241" i="4"/>
  <c r="O243" i="4"/>
  <c r="O296" i="4"/>
  <c r="O261" i="4"/>
  <c r="O189" i="4"/>
  <c r="U459" i="4"/>
  <c r="U527" i="4"/>
  <c r="O223" i="4"/>
  <c r="O185" i="4"/>
  <c r="R404" i="4"/>
  <c r="J314" i="4"/>
  <c r="O314" i="4"/>
  <c r="J294" i="4"/>
  <c r="O294" i="4"/>
  <c r="J301" i="4"/>
  <c r="O301" i="4"/>
  <c r="J295" i="4"/>
  <c r="O295" i="4"/>
  <c r="J276" i="4"/>
  <c r="O276" i="4"/>
  <c r="J275" i="4"/>
  <c r="O275" i="4"/>
  <c r="J279" i="4"/>
  <c r="O279" i="4"/>
  <c r="J277" i="4"/>
  <c r="O277" i="4"/>
  <c r="J258" i="4"/>
  <c r="O258" i="4"/>
  <c r="J257" i="4"/>
  <c r="O257" i="4"/>
  <c r="J259" i="4"/>
  <c r="O259" i="4"/>
  <c r="J260" i="4"/>
  <c r="O260" i="4"/>
  <c r="J256" i="4"/>
  <c r="O256" i="4"/>
  <c r="J244" i="4"/>
  <c r="O244" i="4"/>
  <c r="J246" i="4"/>
  <c r="O246" i="4"/>
  <c r="J248" i="4"/>
  <c r="O248" i="4"/>
  <c r="J250" i="4"/>
  <c r="O250" i="4"/>
  <c r="J242" i="4"/>
  <c r="O242" i="4"/>
  <c r="J240" i="4"/>
  <c r="O240" i="4"/>
  <c r="J249" i="4"/>
  <c r="O249" i="4"/>
  <c r="J239" i="4"/>
  <c r="O239" i="4"/>
  <c r="J245" i="4"/>
  <c r="O245" i="4"/>
  <c r="J230" i="4"/>
  <c r="O230" i="4"/>
  <c r="J218" i="4"/>
  <c r="O218" i="4"/>
  <c r="J226" i="4"/>
  <c r="O226" i="4"/>
  <c r="J232" i="4"/>
  <c r="O232" i="4"/>
  <c r="J221" i="4"/>
  <c r="O221" i="4"/>
  <c r="J220" i="4"/>
  <c r="O220" i="4"/>
  <c r="J227" i="4"/>
  <c r="O227" i="4"/>
  <c r="J202" i="4"/>
  <c r="O202" i="4"/>
  <c r="J207" i="4"/>
  <c r="O207" i="4"/>
  <c r="J206" i="4"/>
  <c r="O206" i="4"/>
  <c r="J184" i="4"/>
  <c r="O184" i="4"/>
  <c r="J194" i="4"/>
  <c r="O194" i="4"/>
  <c r="J183" i="4"/>
  <c r="O183" i="4"/>
  <c r="J192" i="4"/>
  <c r="O192" i="4"/>
  <c r="J193" i="4"/>
  <c r="O193" i="4"/>
  <c r="J187" i="4"/>
  <c r="O187" i="4"/>
  <c r="J180" i="4"/>
  <c r="O180" i="4"/>
  <c r="J186" i="4"/>
  <c r="O186" i="4"/>
  <c r="J188" i="4"/>
  <c r="O188" i="4"/>
  <c r="J190" i="4"/>
  <c r="J189" i="4"/>
  <c r="J185" i="4"/>
  <c r="J182" i="4"/>
  <c r="J181" i="4"/>
  <c r="J191" i="4"/>
  <c r="J201" i="4"/>
  <c r="J203" i="4"/>
  <c r="J204" i="4"/>
  <c r="J199" i="4"/>
  <c r="J200" i="4"/>
  <c r="J205" i="4"/>
  <c r="J231" i="4"/>
  <c r="J219" i="4"/>
  <c r="J224" i="4"/>
  <c r="J223" i="4"/>
  <c r="J228" i="4"/>
  <c r="J225" i="4"/>
  <c r="J222" i="4"/>
  <c r="J229" i="4"/>
  <c r="J235" i="4"/>
  <c r="J247" i="4"/>
  <c r="J241" i="4"/>
  <c r="J243" i="4"/>
  <c r="J237" i="4"/>
  <c r="J238" i="4"/>
  <c r="J251" i="4"/>
  <c r="J261" i="4"/>
  <c r="J262" i="4"/>
  <c r="J281" i="4"/>
  <c r="J282" i="4"/>
  <c r="J278" i="4"/>
  <c r="J296" i="4"/>
  <c r="J297" i="4"/>
  <c r="J298" i="4"/>
  <c r="J315" i="4"/>
  <c r="J313" i="4"/>
  <c r="J387" i="4"/>
  <c r="J388" i="4"/>
  <c r="J392" i="4"/>
  <c r="J394" i="4"/>
  <c r="J393" i="4"/>
  <c r="O394" i="4"/>
  <c r="O392" i="4"/>
  <c r="O391" i="4"/>
  <c r="O393" i="4"/>
  <c r="O387" i="4"/>
  <c r="O388" i="4"/>
  <c r="U312" i="4"/>
  <c r="W312" i="4"/>
  <c r="U293" i="4"/>
  <c r="U274" i="4"/>
  <c r="U255" i="4"/>
  <c r="C677" i="4"/>
  <c r="J391" i="4"/>
  <c r="E477" i="4"/>
  <c r="E478" i="4"/>
  <c r="E476" i="4"/>
  <c r="E474" i="4"/>
  <c r="E475" i="4"/>
  <c r="E473" i="4"/>
  <c r="E449" i="4"/>
  <c r="E448" i="4"/>
  <c r="E438" i="4"/>
  <c r="E450" i="4"/>
  <c r="E439" i="4"/>
  <c r="E453" i="4"/>
  <c r="E441" i="4"/>
  <c r="E447" i="4"/>
  <c r="E446" i="4"/>
  <c r="E443" i="4"/>
  <c r="E445" i="4"/>
  <c r="E440" i="4"/>
  <c r="E451" i="4"/>
  <c r="E444" i="4"/>
  <c r="E442" i="4"/>
  <c r="E452" i="4"/>
  <c r="E454" i="4"/>
  <c r="E437" i="4"/>
  <c r="R292" i="4"/>
  <c r="E255" i="4"/>
  <c r="C662" i="4"/>
  <c r="E663" i="4"/>
  <c r="C208" i="4"/>
  <c r="C289" i="4"/>
  <c r="C317" i="4"/>
  <c r="E273" i="4"/>
  <c r="F254" i="4"/>
  <c r="C212" i="4"/>
  <c r="C288" i="4"/>
  <c r="C320" i="4"/>
  <c r="C197" i="4"/>
  <c r="C216" i="4"/>
  <c r="C292" i="4"/>
  <c r="C213" i="4"/>
  <c r="C211" i="4"/>
  <c r="C267" i="4"/>
  <c r="C268" i="4"/>
  <c r="C283" i="4"/>
  <c r="C286" i="4"/>
  <c r="C302" i="4"/>
  <c r="C300" i="4"/>
  <c r="C322" i="4"/>
  <c r="C327" i="4"/>
  <c r="C318" i="4"/>
  <c r="E216" i="4"/>
  <c r="C263" i="4"/>
  <c r="C304" i="4"/>
  <c r="C321" i="4"/>
  <c r="C386" i="4"/>
  <c r="E197" i="4"/>
  <c r="C273" i="4"/>
  <c r="C254" i="4"/>
  <c r="E235" i="4"/>
  <c r="F292" i="4"/>
  <c r="C210" i="4"/>
  <c r="C265" i="4"/>
  <c r="C269" i="4"/>
  <c r="C280" i="4"/>
  <c r="C284" i="4"/>
  <c r="C299" i="4"/>
  <c r="C306" i="4"/>
  <c r="C303" i="4"/>
  <c r="C319" i="4"/>
  <c r="C323" i="4"/>
  <c r="C325" i="4"/>
  <c r="C264" i="4"/>
  <c r="C307" i="4"/>
  <c r="C311" i="4"/>
  <c r="F273" i="4"/>
  <c r="C178" i="4"/>
  <c r="C209" i="4"/>
  <c r="C266" i="4"/>
  <c r="C270" i="4"/>
  <c r="C285" i="4"/>
  <c r="C287" i="4"/>
  <c r="C308" i="4"/>
  <c r="C305" i="4"/>
  <c r="C324" i="4"/>
  <c r="C316" i="4"/>
  <c r="C326" i="4"/>
  <c r="E665" i="4"/>
  <c r="F311" i="4"/>
  <c r="E311" i="4"/>
  <c r="R178" i="4"/>
  <c r="E179" i="4"/>
  <c r="R409" i="4" l="1"/>
  <c r="W409" i="4" s="1"/>
  <c r="U423" i="4"/>
  <c r="J463" i="4"/>
  <c r="J476" i="4"/>
  <c r="U424" i="4"/>
  <c r="J478" i="4"/>
  <c r="O416" i="4"/>
  <c r="R413" i="4"/>
  <c r="W413" i="4" s="1"/>
  <c r="U463" i="4"/>
  <c r="R407" i="4"/>
  <c r="W407" i="4" s="1"/>
  <c r="J426" i="4"/>
  <c r="J438" i="4"/>
  <c r="O444" i="4"/>
  <c r="J418" i="4"/>
  <c r="O413" i="4"/>
  <c r="R415" i="4"/>
  <c r="W415" i="4" s="1"/>
  <c r="O441" i="4"/>
  <c r="J464" i="4"/>
  <c r="J410" i="4"/>
  <c r="O466" i="4"/>
  <c r="U413" i="4"/>
  <c r="O481" i="4"/>
  <c r="J405" i="4"/>
  <c r="J423" i="4"/>
  <c r="R416" i="4"/>
  <c r="W416" i="4" s="1"/>
  <c r="O443" i="4"/>
  <c r="O465" i="4"/>
  <c r="J475" i="4"/>
  <c r="O477" i="4"/>
  <c r="U405" i="4"/>
  <c r="U414" i="4"/>
  <c r="J414" i="4"/>
  <c r="O428" i="4"/>
  <c r="O439" i="4"/>
  <c r="O473" i="4"/>
  <c r="U418" i="4"/>
  <c r="U426" i="4"/>
  <c r="U481" i="4"/>
  <c r="U428" i="4"/>
  <c r="O405" i="4"/>
  <c r="O414" i="4"/>
  <c r="O423" i="4"/>
  <c r="J428" i="4"/>
  <c r="R421" i="4"/>
  <c r="W421" i="4" s="1"/>
  <c r="J443" i="4"/>
  <c r="O438" i="4"/>
  <c r="J466" i="4"/>
  <c r="O475" i="4"/>
  <c r="J473" i="4"/>
  <c r="J481" i="4"/>
  <c r="R462" i="4"/>
  <c r="W462" i="4" s="1"/>
  <c r="R468" i="4"/>
  <c r="W468" i="4" s="1"/>
  <c r="U441" i="4"/>
  <c r="U410" i="4"/>
  <c r="O418" i="4"/>
  <c r="O426" i="4"/>
  <c r="O410" i="4"/>
  <c r="J413" i="4"/>
  <c r="R429" i="4"/>
  <c r="W429" i="4" s="1"/>
  <c r="R420" i="4"/>
  <c r="W420" i="4" s="1"/>
  <c r="J444" i="4"/>
  <c r="J441" i="4"/>
  <c r="O464" i="4"/>
  <c r="R479" i="4"/>
  <c r="W479" i="4" s="1"/>
  <c r="U475" i="4"/>
  <c r="U473" i="4"/>
  <c r="U466" i="4"/>
  <c r="U444" i="4"/>
  <c r="U443" i="4"/>
  <c r="U464" i="4"/>
  <c r="U438" i="4"/>
  <c r="O467" i="4"/>
  <c r="O455" i="4"/>
  <c r="R463" i="4"/>
  <c r="W463" i="4" s="1"/>
  <c r="J427" i="4"/>
  <c r="R424" i="4"/>
  <c r="W424" i="4" s="1"/>
  <c r="R406" i="4"/>
  <c r="W406" i="4" s="1"/>
  <c r="J430" i="4"/>
  <c r="O431" i="4"/>
  <c r="U465" i="4"/>
  <c r="U408" i="4"/>
  <c r="U404" i="4"/>
  <c r="O404" i="4"/>
  <c r="R481" i="4"/>
  <c r="W481" i="4" s="1"/>
  <c r="U453" i="4"/>
  <c r="U406" i="4"/>
  <c r="J429" i="4"/>
  <c r="U448" i="4"/>
  <c r="O448" i="4"/>
  <c r="U460" i="4"/>
  <c r="U416" i="4"/>
  <c r="U467" i="4"/>
  <c r="U452" i="4"/>
  <c r="U430" i="4"/>
  <c r="O419" i="4"/>
  <c r="J455" i="4"/>
  <c r="J439" i="4"/>
  <c r="O449" i="4"/>
  <c r="J465" i="4"/>
  <c r="O461" i="4"/>
  <c r="J477" i="4"/>
  <c r="U440" i="4"/>
  <c r="U477" i="4"/>
  <c r="O412" i="4"/>
  <c r="O440" i="4"/>
  <c r="U437" i="4"/>
  <c r="U461" i="4"/>
  <c r="U455" i="4"/>
  <c r="U439" i="4"/>
  <c r="U449" i="4"/>
  <c r="U419" i="4"/>
  <c r="U422" i="4"/>
  <c r="U412" i="4"/>
  <c r="R460" i="4"/>
  <c r="W460" i="4" s="1"/>
  <c r="J419" i="4"/>
  <c r="O422" i="4"/>
  <c r="O452" i="4"/>
  <c r="O437" i="4"/>
  <c r="J449" i="4"/>
  <c r="J461" i="4"/>
  <c r="J431" i="4"/>
  <c r="O427" i="4"/>
  <c r="O430" i="4"/>
  <c r="J422" i="4"/>
  <c r="J412" i="4"/>
  <c r="J452" i="4"/>
  <c r="J440" i="4"/>
  <c r="J437" i="4"/>
  <c r="O476" i="4"/>
  <c r="U476" i="4"/>
  <c r="U431" i="4"/>
  <c r="U427" i="4"/>
  <c r="U415" i="4"/>
  <c r="O415" i="4"/>
  <c r="J468" i="4"/>
  <c r="O408" i="4"/>
  <c r="J416" i="4"/>
  <c r="J448" i="4"/>
  <c r="O474" i="4"/>
  <c r="J408" i="4"/>
  <c r="J409" i="4"/>
  <c r="O424" i="4"/>
  <c r="O406" i="4"/>
  <c r="R423" i="4"/>
  <c r="W423" i="4" s="1"/>
  <c r="O451" i="4"/>
  <c r="O453" i="4"/>
  <c r="J460" i="4"/>
  <c r="J474" i="4"/>
  <c r="R464" i="4"/>
  <c r="W464" i="4" s="1"/>
  <c r="W404" i="4"/>
  <c r="U451" i="4"/>
  <c r="U409" i="4"/>
  <c r="U478" i="4"/>
  <c r="O409" i="4"/>
  <c r="R430" i="4"/>
  <c r="W430" i="4" s="1"/>
  <c r="R428" i="4"/>
  <c r="W428" i="4" s="1"/>
  <c r="O454" i="4"/>
  <c r="O460" i="4"/>
  <c r="O429" i="4"/>
  <c r="J424" i="4"/>
  <c r="J406" i="4"/>
  <c r="R431" i="4"/>
  <c r="W431" i="4" s="1"/>
  <c r="R410" i="4"/>
  <c r="W410" i="4" s="1"/>
  <c r="O446" i="4"/>
  <c r="J453" i="4"/>
  <c r="O463" i="4"/>
  <c r="O478" i="4"/>
  <c r="U454" i="4"/>
  <c r="U429" i="4"/>
  <c r="R480" i="4"/>
  <c r="W480" i="4" s="1"/>
  <c r="J404" i="4"/>
  <c r="J467" i="4"/>
  <c r="U474" i="4"/>
  <c r="U446" i="4"/>
  <c r="R418" i="4"/>
  <c r="W418" i="4" s="1"/>
  <c r="O425" i="4"/>
  <c r="R455" i="4"/>
  <c r="W455" i="4" s="1"/>
  <c r="O411" i="4"/>
  <c r="J450" i="4"/>
  <c r="O421" i="4"/>
  <c r="J479" i="4"/>
  <c r="J447" i="4"/>
  <c r="J480" i="4"/>
  <c r="R461" i="4"/>
  <c r="W461" i="4" s="1"/>
  <c r="O432" i="4"/>
  <c r="O407" i="4"/>
  <c r="O417" i="4"/>
  <c r="O420" i="4"/>
  <c r="J462" i="4"/>
  <c r="U468" i="4"/>
  <c r="U445" i="4"/>
  <c r="U411" i="4"/>
  <c r="U432" i="4"/>
  <c r="R405" i="4"/>
  <c r="W405" i="4" s="1"/>
  <c r="R426" i="4"/>
  <c r="W426" i="4" s="1"/>
  <c r="O442" i="4"/>
  <c r="U450" i="4"/>
  <c r="U407" i="4"/>
  <c r="U442" i="4"/>
  <c r="U425" i="4"/>
  <c r="U447" i="4"/>
  <c r="U420" i="4"/>
  <c r="U480" i="4"/>
  <c r="U417" i="4"/>
  <c r="J425" i="4"/>
  <c r="J411" i="4"/>
  <c r="J417" i="4"/>
  <c r="J432" i="4"/>
  <c r="J415" i="4"/>
  <c r="J421" i="4"/>
  <c r="J420" i="4"/>
  <c r="J407" i="4"/>
  <c r="R414" i="4"/>
  <c r="W414" i="4" s="1"/>
  <c r="R419" i="4"/>
  <c r="W419" i="4" s="1"/>
  <c r="R422" i="4"/>
  <c r="W422" i="4" s="1"/>
  <c r="R412" i="4"/>
  <c r="W412" i="4" s="1"/>
  <c r="O445" i="4"/>
  <c r="O447" i="4"/>
  <c r="O450" i="4"/>
  <c r="O468" i="4"/>
  <c r="O462" i="4"/>
  <c r="O480" i="4"/>
  <c r="O479" i="4"/>
  <c r="U479" i="4"/>
  <c r="U462" i="4"/>
  <c r="U421" i="4"/>
  <c r="J454" i="4"/>
  <c r="J442" i="4"/>
  <c r="J451" i="4"/>
  <c r="J445" i="4"/>
  <c r="J446" i="4"/>
  <c r="R467" i="4"/>
  <c r="W467" i="4" s="1"/>
  <c r="R427" i="4"/>
  <c r="W427" i="4" s="1"/>
  <c r="R408" i="4"/>
  <c r="W408" i="4" s="1"/>
  <c r="R417" i="4"/>
  <c r="W417" i="4" s="1"/>
  <c r="R432" i="4"/>
  <c r="W432" i="4" s="1"/>
  <c r="R466" i="4"/>
  <c r="W466" i="4" s="1"/>
  <c r="R425" i="4"/>
  <c r="W425" i="4" s="1"/>
  <c r="R411" i="4"/>
  <c r="W411" i="4" s="1"/>
  <c r="R465" i="4"/>
  <c r="W465" i="4" s="1"/>
  <c r="U529" i="4"/>
  <c r="U691" i="4" s="1"/>
  <c r="Q588" i="4"/>
  <c r="Q692" i="4" s="1"/>
  <c r="R293" i="4"/>
  <c r="F666" i="4"/>
  <c r="O316" i="4"/>
  <c r="O209" i="4"/>
  <c r="O307" i="4"/>
  <c r="O284" i="4"/>
  <c r="O327" i="4"/>
  <c r="O286" i="4"/>
  <c r="O197" i="4"/>
  <c r="F663" i="4"/>
  <c r="O208" i="4"/>
  <c r="R442" i="4"/>
  <c r="W442" i="4" s="1"/>
  <c r="R445" i="4"/>
  <c r="W445" i="4" s="1"/>
  <c r="R441" i="4"/>
  <c r="W441" i="4" s="1"/>
  <c r="R438" i="4"/>
  <c r="W438" i="4" s="1"/>
  <c r="R475" i="4"/>
  <c r="W475" i="4" s="1"/>
  <c r="R477" i="4"/>
  <c r="W477" i="4" s="1"/>
  <c r="O324" i="4"/>
  <c r="O264" i="4"/>
  <c r="F293" i="4"/>
  <c r="E660" i="4"/>
  <c r="O213" i="4"/>
  <c r="O320" i="4"/>
  <c r="E664" i="4"/>
  <c r="R437" i="4"/>
  <c r="W437" i="4" s="1"/>
  <c r="R444" i="4"/>
  <c r="W444" i="4" s="1"/>
  <c r="R443" i="4"/>
  <c r="W443" i="4" s="1"/>
  <c r="R453" i="4"/>
  <c r="W453" i="4" s="1"/>
  <c r="R448" i="4"/>
  <c r="W448" i="4" s="1"/>
  <c r="R474" i="4"/>
  <c r="W474" i="4" s="1"/>
  <c r="F664" i="4"/>
  <c r="O325" i="4"/>
  <c r="O306" i="4"/>
  <c r="R235" i="4"/>
  <c r="U235" i="4" s="1"/>
  <c r="U252" i="4" s="1"/>
  <c r="U662" i="4" s="1"/>
  <c r="E661" i="4"/>
  <c r="O300" i="4"/>
  <c r="O292" i="4"/>
  <c r="O317" i="4"/>
  <c r="R454" i="4"/>
  <c r="W454" i="4" s="1"/>
  <c r="R451" i="4"/>
  <c r="W451" i="4" s="1"/>
  <c r="R446" i="4"/>
  <c r="W446" i="4" s="1"/>
  <c r="R439" i="4"/>
  <c r="W439" i="4" s="1"/>
  <c r="R449" i="4"/>
  <c r="W449" i="4" s="1"/>
  <c r="R476" i="4"/>
  <c r="W476" i="4" s="1"/>
  <c r="O326" i="4"/>
  <c r="O266" i="4"/>
  <c r="O323" i="4"/>
  <c r="O254" i="4"/>
  <c r="O321" i="4"/>
  <c r="O267" i="4"/>
  <c r="R255" i="4"/>
  <c r="R452" i="4"/>
  <c r="W452" i="4" s="1"/>
  <c r="R440" i="4"/>
  <c r="W440" i="4" s="1"/>
  <c r="R447" i="4"/>
  <c r="W447" i="4" s="1"/>
  <c r="R450" i="4"/>
  <c r="W450" i="4" s="1"/>
  <c r="R473" i="4"/>
  <c r="W473" i="4" s="1"/>
  <c r="R478" i="4"/>
  <c r="W478" i="4" s="1"/>
  <c r="J318" i="4"/>
  <c r="O318" i="4"/>
  <c r="J319" i="4"/>
  <c r="O319" i="4"/>
  <c r="J322" i="4"/>
  <c r="O322" i="4"/>
  <c r="O311" i="4"/>
  <c r="J304" i="4"/>
  <c r="O304" i="4"/>
  <c r="J303" i="4"/>
  <c r="O303" i="4"/>
  <c r="J305" i="4"/>
  <c r="O305" i="4"/>
  <c r="J308" i="4"/>
  <c r="O308" i="4"/>
  <c r="J299" i="4"/>
  <c r="O299" i="4"/>
  <c r="J302" i="4"/>
  <c r="O302" i="4"/>
  <c r="J287" i="4"/>
  <c r="O287" i="4"/>
  <c r="J285" i="4"/>
  <c r="O285" i="4"/>
  <c r="J280" i="4"/>
  <c r="O280" i="4"/>
  <c r="J283" i="4"/>
  <c r="O283" i="4"/>
  <c r="J288" i="4"/>
  <c r="O288" i="4"/>
  <c r="J289" i="4"/>
  <c r="O289" i="4"/>
  <c r="J273" i="4"/>
  <c r="O273" i="4"/>
  <c r="J265" i="4"/>
  <c r="O265" i="4"/>
  <c r="J263" i="4"/>
  <c r="O263" i="4"/>
  <c r="J270" i="4"/>
  <c r="O270" i="4"/>
  <c r="J269" i="4"/>
  <c r="O269" i="4"/>
  <c r="J268" i="4"/>
  <c r="O268" i="4"/>
  <c r="J216" i="4"/>
  <c r="O216" i="4"/>
  <c r="J212" i="4"/>
  <c r="O212" i="4"/>
  <c r="J210" i="4"/>
  <c r="O210" i="4"/>
  <c r="J211" i="4"/>
  <c r="O211" i="4"/>
  <c r="J178" i="4"/>
  <c r="O178" i="4"/>
  <c r="J197" i="4"/>
  <c r="J209" i="4"/>
  <c r="J208" i="4"/>
  <c r="J213" i="4"/>
  <c r="J254" i="4"/>
  <c r="J264" i="4"/>
  <c r="J266" i="4"/>
  <c r="J267" i="4"/>
  <c r="J284" i="4"/>
  <c r="J286" i="4"/>
  <c r="J292" i="4"/>
  <c r="J306" i="4"/>
  <c r="J300" i="4"/>
  <c r="J307" i="4"/>
  <c r="J316" i="4"/>
  <c r="J324" i="4"/>
  <c r="J320" i="4"/>
  <c r="J327" i="4"/>
  <c r="J325" i="4"/>
  <c r="J317" i="4"/>
  <c r="J326" i="4"/>
  <c r="J323" i="4"/>
  <c r="J321" i="4"/>
  <c r="J386" i="4"/>
  <c r="O386" i="4"/>
  <c r="U292" i="4"/>
  <c r="U254" i="4"/>
  <c r="U178" i="4"/>
  <c r="J311" i="4"/>
  <c r="C659" i="4"/>
  <c r="F665" i="4"/>
  <c r="O395" i="4"/>
  <c r="O677" i="4" s="1"/>
  <c r="U395" i="4"/>
  <c r="U677" i="4" s="1"/>
  <c r="E217" i="4"/>
  <c r="R273" i="4"/>
  <c r="U273" i="4" s="1"/>
  <c r="J395" i="4"/>
  <c r="J677" i="4" s="1"/>
  <c r="E236" i="4"/>
  <c r="E662" i="4"/>
  <c r="C663" i="4"/>
  <c r="S292" i="4"/>
  <c r="W292" i="4" s="1"/>
  <c r="S254" i="4"/>
  <c r="W254" i="4" s="1"/>
  <c r="F255" i="4"/>
  <c r="C664" i="4"/>
  <c r="J252" i="4"/>
  <c r="J662" i="4" s="1"/>
  <c r="R197" i="4"/>
  <c r="U197" i="4" s="1"/>
  <c r="E274" i="4"/>
  <c r="C665" i="4"/>
  <c r="E198" i="4"/>
  <c r="S273" i="4"/>
  <c r="W273" i="4" s="1"/>
  <c r="R216" i="4"/>
  <c r="U216" i="4" s="1"/>
  <c r="F274" i="4"/>
  <c r="C661" i="4"/>
  <c r="O252" i="4"/>
  <c r="O662" i="4" s="1"/>
  <c r="C660" i="4"/>
  <c r="C666" i="4"/>
  <c r="S311" i="4"/>
  <c r="W311" i="4" s="1"/>
  <c r="F312" i="4"/>
  <c r="E312" i="4"/>
  <c r="E666" i="4"/>
  <c r="R311" i="4"/>
  <c r="U311" i="4" s="1"/>
  <c r="K391" i="3"/>
  <c r="C391" i="3" s="1"/>
  <c r="R179" i="4"/>
  <c r="U469" i="4" l="1"/>
  <c r="U688" i="4" s="1"/>
  <c r="O469" i="4"/>
  <c r="O688" i="4" s="1"/>
  <c r="W469" i="4"/>
  <c r="W688" i="4" s="1"/>
  <c r="U482" i="4"/>
  <c r="U689" i="4" s="1"/>
  <c r="J482" i="4"/>
  <c r="J689" i="4" s="1"/>
  <c r="U456" i="4"/>
  <c r="U687" i="4" s="1"/>
  <c r="J469" i="4"/>
  <c r="J688" i="4" s="1"/>
  <c r="O482" i="4"/>
  <c r="O689" i="4" s="1"/>
  <c r="J456" i="4"/>
  <c r="J687" i="4" s="1"/>
  <c r="O433" i="4"/>
  <c r="O686" i="4" s="1"/>
  <c r="W433" i="4"/>
  <c r="W686" i="4" s="1"/>
  <c r="O456" i="4"/>
  <c r="O687" i="4" s="1"/>
  <c r="J433" i="4"/>
  <c r="J686" i="4" s="1"/>
  <c r="U433" i="4"/>
  <c r="U686" i="4" s="1"/>
  <c r="U233" i="4"/>
  <c r="U661" i="4" s="1"/>
  <c r="U214" i="4"/>
  <c r="U660" i="4" s="1"/>
  <c r="U195" i="4"/>
  <c r="U659" i="4" s="1"/>
  <c r="U328" i="4"/>
  <c r="U666" i="4" s="1"/>
  <c r="W328" i="4"/>
  <c r="W666" i="4" s="1"/>
  <c r="U309" i="4"/>
  <c r="U665" i="4" s="1"/>
  <c r="W309" i="4"/>
  <c r="W665" i="4" s="1"/>
  <c r="W290" i="4"/>
  <c r="W664" i="4" s="1"/>
  <c r="U290" i="4"/>
  <c r="U664" i="4" s="1"/>
  <c r="U271" i="4"/>
  <c r="U663" i="4" s="1"/>
  <c r="W271" i="4"/>
  <c r="W663" i="4" s="1"/>
  <c r="O233" i="4"/>
  <c r="O661" i="4" s="1"/>
  <c r="J233" i="4"/>
  <c r="J661" i="4" s="1"/>
  <c r="J195" i="4"/>
  <c r="J659" i="4" s="1"/>
  <c r="O195" i="4"/>
  <c r="O659" i="4" s="1"/>
  <c r="S293" i="4"/>
  <c r="W482" i="4"/>
  <c r="W689" i="4" s="1"/>
  <c r="W456" i="4"/>
  <c r="W687" i="4" s="1"/>
  <c r="R312" i="4"/>
  <c r="R274" i="4"/>
  <c r="S274" i="4"/>
  <c r="S255" i="4"/>
  <c r="R236" i="4"/>
  <c r="R217" i="4"/>
  <c r="R198" i="4"/>
  <c r="Q694" i="4"/>
  <c r="P703" i="4" s="1"/>
  <c r="J290" i="4"/>
  <c r="J664" i="4" s="1"/>
  <c r="J271" i="4"/>
  <c r="J663" i="4" s="1"/>
  <c r="J309" i="4"/>
  <c r="J665" i="4" s="1"/>
  <c r="O290" i="4"/>
  <c r="O664" i="4" s="1"/>
  <c r="O214" i="4"/>
  <c r="O660" i="4" s="1"/>
  <c r="J214" i="4"/>
  <c r="J660" i="4" s="1"/>
  <c r="O328" i="4"/>
  <c r="O666" i="4" s="1"/>
  <c r="J328" i="4"/>
  <c r="J666" i="4" s="1"/>
  <c r="O271" i="4"/>
  <c r="O663" i="4" s="1"/>
  <c r="O309" i="4"/>
  <c r="O665" i="4" s="1"/>
  <c r="C385" i="4"/>
  <c r="K343" i="3"/>
  <c r="C343" i="3" s="1"/>
  <c r="K387" i="3"/>
  <c r="C387" i="3" s="1"/>
  <c r="K388" i="3"/>
  <c r="C388" i="3" s="1"/>
  <c r="K345" i="3"/>
  <c r="K356" i="3"/>
  <c r="C356" i="3" s="1"/>
  <c r="K364" i="3"/>
  <c r="C364" i="3" s="1"/>
  <c r="K370" i="3"/>
  <c r="C370" i="3" s="1"/>
  <c r="K350" i="3"/>
  <c r="K352" i="3"/>
  <c r="K351" i="3"/>
  <c r="K363" i="3"/>
  <c r="C363" i="3" s="1"/>
  <c r="K344" i="3"/>
  <c r="K368" i="3"/>
  <c r="C368" i="3" s="1"/>
  <c r="K346" i="3"/>
  <c r="C346" i="3" s="1"/>
  <c r="K361" i="3"/>
  <c r="C361" i="3" s="1"/>
  <c r="K374" i="3"/>
  <c r="C374" i="3" s="1"/>
  <c r="K386" i="3"/>
  <c r="C386" i="3" s="1"/>
  <c r="K357" i="3"/>
  <c r="C357" i="3" s="1"/>
  <c r="K358" i="3"/>
  <c r="C358" i="3" s="1"/>
  <c r="K355" i="3"/>
  <c r="C355" i="3" s="1"/>
  <c r="K382" i="3"/>
  <c r="C382" i="3" s="1"/>
  <c r="K369" i="3"/>
  <c r="C369" i="3" s="1"/>
  <c r="K381" i="3"/>
  <c r="C381" i="3" s="1"/>
  <c r="K380" i="3"/>
  <c r="C380" i="3" s="1"/>
  <c r="K375" i="3"/>
  <c r="C375" i="3" s="1"/>
  <c r="K12" i="3"/>
  <c r="K373" i="3"/>
  <c r="C373" i="3" s="1"/>
  <c r="K362" i="3"/>
  <c r="C362" i="3" s="1"/>
  <c r="K385" i="3"/>
  <c r="C385" i="3" s="1"/>
  <c r="K367" i="3"/>
  <c r="C367" i="3" s="1"/>
  <c r="K376" i="3"/>
  <c r="C376" i="3" s="1"/>
  <c r="K379" i="3"/>
  <c r="C379" i="3" s="1"/>
  <c r="K349" i="3"/>
  <c r="C349" i="3" s="1"/>
  <c r="S312" i="4"/>
  <c r="U329" i="4" l="1"/>
  <c r="U684" i="4" s="1"/>
  <c r="W329" i="4"/>
  <c r="W684" i="4" s="1"/>
  <c r="W694" i="4" s="1"/>
  <c r="V703" i="4" s="1"/>
  <c r="W678" i="4"/>
  <c r="J385" i="4"/>
  <c r="O385" i="4"/>
  <c r="C676" i="4"/>
  <c r="J329" i="4"/>
  <c r="J684" i="4" s="1"/>
  <c r="O329" i="4"/>
  <c r="O684" i="4" s="1"/>
  <c r="C373" i="4"/>
  <c r="C370" i="4"/>
  <c r="C367" i="4"/>
  <c r="C369" i="4"/>
  <c r="C376" i="4"/>
  <c r="C380" i="4"/>
  <c r="C362" i="4"/>
  <c r="C346" i="4"/>
  <c r="C350" i="4"/>
  <c r="C382" i="4"/>
  <c r="C356" i="4"/>
  <c r="C361" i="4"/>
  <c r="C374" i="4"/>
  <c r="C349" i="4"/>
  <c r="C368" i="4"/>
  <c r="C338" i="4"/>
  <c r="C344" i="4"/>
  <c r="C339" i="4"/>
  <c r="C381" i="4"/>
  <c r="C337" i="4"/>
  <c r="C343" i="4"/>
  <c r="C379" i="4"/>
  <c r="C375" i="4"/>
  <c r="C352" i="4"/>
  <c r="C355" i="4"/>
  <c r="C357" i="4"/>
  <c r="C364" i="4"/>
  <c r="C363" i="4"/>
  <c r="C351" i="4"/>
  <c r="C340" i="4"/>
  <c r="C345" i="4"/>
  <c r="C358" i="4"/>
  <c r="U389" i="4" l="1"/>
  <c r="U676" i="4" s="1"/>
  <c r="J389" i="4"/>
  <c r="J676" i="4" s="1"/>
  <c r="O389" i="4"/>
  <c r="O676" i="4" s="1"/>
  <c r="J337" i="4"/>
  <c r="J338" i="4"/>
  <c r="J340" i="4"/>
  <c r="J339" i="4"/>
  <c r="J346" i="4"/>
  <c r="J345" i="4"/>
  <c r="J343" i="4"/>
  <c r="J344" i="4"/>
  <c r="J349" i="4"/>
  <c r="J352" i="4"/>
  <c r="J351" i="4"/>
  <c r="J350" i="4"/>
  <c r="J358" i="4"/>
  <c r="J356" i="4"/>
  <c r="J357" i="4"/>
  <c r="J355" i="4"/>
  <c r="J364" i="4"/>
  <c r="J362" i="4"/>
  <c r="J363" i="4"/>
  <c r="J361" i="4"/>
  <c r="J368" i="4"/>
  <c r="J367" i="4"/>
  <c r="J370" i="4"/>
  <c r="J369" i="4"/>
  <c r="J375" i="4"/>
  <c r="J374" i="4"/>
  <c r="J376" i="4"/>
  <c r="J373" i="4"/>
  <c r="J381" i="4"/>
  <c r="J379" i="4"/>
  <c r="J382" i="4"/>
  <c r="J380" i="4"/>
  <c r="O379" i="4"/>
  <c r="O382" i="4"/>
  <c r="O380" i="4"/>
  <c r="O381" i="4"/>
  <c r="O375" i="4"/>
  <c r="O374" i="4"/>
  <c r="O376" i="4"/>
  <c r="O373" i="4"/>
  <c r="O369" i="4"/>
  <c r="O368" i="4"/>
  <c r="O367" i="4"/>
  <c r="O370" i="4"/>
  <c r="O363" i="4"/>
  <c r="O361" i="4"/>
  <c r="O364" i="4"/>
  <c r="O362" i="4"/>
  <c r="O356" i="4"/>
  <c r="O357" i="4"/>
  <c r="O358" i="4"/>
  <c r="O355" i="4"/>
  <c r="O352" i="4"/>
  <c r="O349" i="4"/>
  <c r="O351" i="4"/>
  <c r="O350" i="4"/>
  <c r="O345" i="4"/>
  <c r="O346" i="4"/>
  <c r="O343" i="4"/>
  <c r="O344" i="4"/>
  <c r="O340" i="4"/>
  <c r="O339" i="4"/>
  <c r="O338" i="4"/>
  <c r="O337" i="4"/>
  <c r="C670" i="4"/>
  <c r="C672" i="4"/>
  <c r="C673" i="4"/>
  <c r="C675" i="4"/>
  <c r="C668" i="4"/>
  <c r="C671" i="4"/>
  <c r="C669" i="4"/>
  <c r="C674" i="4"/>
  <c r="U353" i="4" l="1"/>
  <c r="U670" i="4" s="1"/>
  <c r="O359" i="4"/>
  <c r="O671" i="4" s="1"/>
  <c r="U341" i="4"/>
  <c r="U668" i="4" s="1"/>
  <c r="O371" i="4"/>
  <c r="O673" i="4" s="1"/>
  <c r="U377" i="4"/>
  <c r="U674" i="4" s="1"/>
  <c r="J365" i="4"/>
  <c r="J672" i="4" s="1"/>
  <c r="J371" i="4"/>
  <c r="J673" i="4" s="1"/>
  <c r="J359" i="4"/>
  <c r="J671" i="4" s="1"/>
  <c r="O383" i="4"/>
  <c r="O675" i="4" s="1"/>
  <c r="U359" i="4"/>
  <c r="U671" i="4" s="1"/>
  <c r="J377" i="4"/>
  <c r="J674" i="4" s="1"/>
  <c r="U383" i="4"/>
  <c r="U675" i="4" s="1"/>
  <c r="O341" i="4"/>
  <c r="O668" i="4" s="1"/>
  <c r="O365" i="4"/>
  <c r="O672" i="4" s="1"/>
  <c r="U347" i="4"/>
  <c r="U669" i="4" s="1"/>
  <c r="J341" i="4"/>
  <c r="J668" i="4" s="1"/>
  <c r="U371" i="4"/>
  <c r="U673" i="4" s="1"/>
  <c r="J347" i="4"/>
  <c r="J669" i="4" s="1"/>
  <c r="O377" i="4"/>
  <c r="O674" i="4" s="1"/>
  <c r="J353" i="4"/>
  <c r="J670" i="4" s="1"/>
  <c r="J383" i="4"/>
  <c r="J675" i="4" s="1"/>
  <c r="O347" i="4"/>
  <c r="O669" i="4" s="1"/>
  <c r="O353" i="4"/>
  <c r="O670" i="4" s="1"/>
  <c r="U365" i="4"/>
  <c r="U672" i="4" s="1"/>
  <c r="J678" i="4" l="1"/>
  <c r="O678" i="4"/>
  <c r="U678" i="4"/>
  <c r="J396" i="4"/>
  <c r="J685" i="4" s="1"/>
  <c r="O396" i="4"/>
  <c r="O685" i="4" s="1"/>
  <c r="O694" i="4" s="1"/>
  <c r="N703" i="4" s="1"/>
  <c r="U396" i="4"/>
  <c r="U685" i="4" s="1"/>
  <c r="U694" i="4" l="1"/>
  <c r="T703" i="4" s="1"/>
  <c r="G703" i="4" s="1"/>
  <c r="G707" i="4" s="1"/>
  <c r="J694" i="4"/>
</calcChain>
</file>

<file path=xl/sharedStrings.xml><?xml version="1.0" encoding="utf-8"?>
<sst xmlns="http://schemas.openxmlformats.org/spreadsheetml/2006/main" count="1175" uniqueCount="389">
  <si>
    <t>Total</t>
  </si>
  <si>
    <t>Pos.</t>
  </si>
  <si>
    <t>free Position</t>
  </si>
  <si>
    <t>Asset</t>
  </si>
  <si>
    <t>Service &amp; Operation</t>
  </si>
  <si>
    <t>EP</t>
  </si>
  <si>
    <t>EP (p.m.)</t>
  </si>
  <si>
    <t>GP</t>
  </si>
  <si>
    <t>Gesamtsummen in €uro ohne MwSt.</t>
  </si>
  <si>
    <t>System-Kategorisierungen</t>
  </si>
  <si>
    <t>Arbeitsspeicher</t>
  </si>
  <si>
    <t>ja</t>
  </si>
  <si>
    <t>Festplatte</t>
  </si>
  <si>
    <t>Farbe</t>
  </si>
  <si>
    <t>Vorprojekt 3  (bei Bedarf vom Bieter individuell hier einzutragen und zu bepreisen)</t>
  </si>
  <si>
    <t>Vorprojekt 4  (bei Bedarf vom Bieter individuell hier einzutragen und zu bepreisen)</t>
  </si>
  <si>
    <t>Vorprojekt 5  (bei Bedarf vom Bieter individuell hier einzutragen und zu bepreisen)</t>
  </si>
  <si>
    <t>Demontage und Rückführung klein (10 - 30 Systeme)</t>
  </si>
  <si>
    <t>Stundenverrechnungssatz Consultant</t>
  </si>
  <si>
    <t>OP/AP</t>
  </si>
  <si>
    <t>Vorprojekt 1  (bei Bedarf vom Bieter individuell hier einzutragen und zu bepreisen)</t>
  </si>
  <si>
    <t>Vorprojekt 2  (bei Bedarf vom Bieter individuell hier einzutragen und zu bepreisen)</t>
  </si>
  <si>
    <t>GP (p.m.)</t>
  </si>
  <si>
    <t>Sub Total</t>
  </si>
  <si>
    <t>Serviceaufschlag für priorisierte Systeme (Teilmenge)</t>
  </si>
  <si>
    <t>OP / AP</t>
  </si>
  <si>
    <t>Laufzeit /Monate</t>
  </si>
  <si>
    <t>SW Low</t>
  </si>
  <si>
    <t>SW Standard</t>
  </si>
  <si>
    <t>SW High</t>
  </si>
  <si>
    <t>Kategorie "Drucker A4"</t>
  </si>
  <si>
    <t>Produkte und Dienstleistungen</t>
  </si>
  <si>
    <t>Gesamt</t>
  </si>
  <si>
    <t>SW</t>
  </si>
  <si>
    <t>Standortmengen</t>
  </si>
  <si>
    <t>Farbe Low</t>
  </si>
  <si>
    <t>Farbe Standard</t>
  </si>
  <si>
    <t>Farbe High</t>
  </si>
  <si>
    <t>Drucker-SW-A4-Low</t>
  </si>
  <si>
    <t>Drucker-SW-A4-High</t>
  </si>
  <si>
    <t>Drucker-Farbe-A4-Low</t>
  </si>
  <si>
    <t>Drucker-Farbe-A4-High</t>
  </si>
  <si>
    <t>Zusatzkassette 500 Blatt</t>
  </si>
  <si>
    <t>WLAN-Kit</t>
  </si>
  <si>
    <t>Unterschrank</t>
  </si>
  <si>
    <t>Data Security Kit</t>
  </si>
  <si>
    <t>Drucker A3 "free Position 1"</t>
  </si>
  <si>
    <t>MFP-SW-A4-Low</t>
  </si>
  <si>
    <t>MFP-Farbe-A4-Low</t>
  </si>
  <si>
    <t>MFP-Farbe-A4-High</t>
  </si>
  <si>
    <t>Kategorie "Drucker A3"</t>
  </si>
  <si>
    <t>Kategorie "MFP A4"</t>
  </si>
  <si>
    <t>Kategorie "MFP A3"</t>
  </si>
  <si>
    <t>SW Performance</t>
  </si>
  <si>
    <t>Farbe Performance</t>
  </si>
  <si>
    <t>Locheinheit</t>
  </si>
  <si>
    <t>Broschüreneinheit</t>
  </si>
  <si>
    <t>Separates Ausgabefach</t>
  </si>
  <si>
    <t>Seitliches Großraummagazin</t>
  </si>
  <si>
    <t>Faxmodul</t>
  </si>
  <si>
    <t>Mailbox</t>
  </si>
  <si>
    <t>MFP-SW-A3-Low</t>
  </si>
  <si>
    <t>MFP-SW-A3-High</t>
  </si>
  <si>
    <t>MFP-SW-A3-Performance</t>
  </si>
  <si>
    <t>MFP-Farbe-A3-Low</t>
  </si>
  <si>
    <t>MFP-Farbe-A3-Performance</t>
  </si>
  <si>
    <t>2x 500 Blatt (als 3.+4. Kassette)</t>
  </si>
  <si>
    <t>1x Tandem-Großraumkassette mind. 2.000 Blatt (als 3.+4. Kassette)</t>
  </si>
  <si>
    <t>Kategorie "Outputmanagement Software"</t>
  </si>
  <si>
    <t>Userlizenz       (Preis je User)</t>
  </si>
  <si>
    <t>Software: Authentifizierungslösung</t>
  </si>
  <si>
    <t>Software: Accounting</t>
  </si>
  <si>
    <t>Software: Regelbasierter Druck</t>
  </si>
  <si>
    <t>Software: Mobile Printing</t>
  </si>
  <si>
    <t>Software: Gäste Printing</t>
  </si>
  <si>
    <t>Software: "Scan-to-Fax" i.V.m. Authentifizierungslösung</t>
  </si>
  <si>
    <t>Software: Scanlösung mit OCR-Texterkennung</t>
  </si>
  <si>
    <t>Software: Formularsteuerung</t>
  </si>
  <si>
    <t>Changes: Install Drucker A4</t>
  </si>
  <si>
    <t>Changes: Install MFP A4</t>
  </si>
  <si>
    <t>Changes: Install MFP A3</t>
  </si>
  <si>
    <t>Changes: Move Drucker A4</t>
  </si>
  <si>
    <t>Changes: Move MFP A4</t>
  </si>
  <si>
    <t>Changes: Move MFP A3</t>
  </si>
  <si>
    <t>Changes: Add Drucker A4</t>
  </si>
  <si>
    <t>Changes: Add MFP A4</t>
  </si>
  <si>
    <t>Changes: Add MFP A3</t>
  </si>
  <si>
    <t>Changes: Change Drucker A4</t>
  </si>
  <si>
    <t>Changes: Change MFP A4</t>
  </si>
  <si>
    <t>Changes: Change MFP A3</t>
  </si>
  <si>
    <t>Changes: Remove/Dispose Drucker A4</t>
  </si>
  <si>
    <t>Changes: Remove/Dispose MFP A4</t>
  </si>
  <si>
    <t>Changes: Remove/Dispose MFP A3</t>
  </si>
  <si>
    <t>für Drucker und Multifunktionssysteme</t>
  </si>
  <si>
    <t>Stundenverrechnungssatz Auslieferer / Monteur</t>
  </si>
  <si>
    <t>Stundenverrechnungssatz Techniker / Systemspezialist</t>
  </si>
  <si>
    <t>Stundenverrechnungssätze für gesonderte Beauftragungen</t>
  </si>
  <si>
    <t>Projektrollout klein (  5 - 30 Systeme)</t>
  </si>
  <si>
    <t>Projektrollout groß (&gt; 30 Systeme)</t>
  </si>
  <si>
    <t>Projektumzug klein (  5 - 30 Systeme)</t>
  </si>
  <si>
    <t>Projektumzug groß (&gt; 30 Systeme)</t>
  </si>
  <si>
    <t>Monatliche Gesamtpauschale Serviceübernahme Bestandssysteme</t>
  </si>
  <si>
    <t>Gesamtprojekt</t>
  </si>
  <si>
    <t>Rückkauf / Vermarktung / Entsorgung der bisherigen Systeme im AG-Eigentum</t>
  </si>
  <si>
    <t>Demontage bestehender Systeme (siehe Tabellenblatt Standorte)</t>
  </si>
  <si>
    <t>Kategorie "Etikettendrucker"</t>
  </si>
  <si>
    <t>Kategorie "Nadeldrucker"</t>
  </si>
  <si>
    <t>Kategorie "Patientenarmbanddrucker"</t>
  </si>
  <si>
    <t>Printserver-Management für Kategorien: Laser-Druck- und Multifunktionssysteme</t>
  </si>
  <si>
    <t>Printserver-Management für Kategorie: Etiketten-Drucksysteme</t>
  </si>
  <si>
    <t>Printserver-Management für Kategorie: Nadel-Drucksysteme</t>
  </si>
  <si>
    <t>Printserver-Management für Kategorie: Patientenarmband-Drucksysteme</t>
  </si>
  <si>
    <t>Permanente Vor-Ort-Servicebereitschaft</t>
  </si>
  <si>
    <t>für alle Hardware-Kategorien</t>
  </si>
  <si>
    <t>für die Kategorie "Outputmanagement Software"</t>
  </si>
  <si>
    <t>für die Kategorie "Printserver-Management und Zentrale Services"</t>
  </si>
  <si>
    <t>Einrichtung und Konfiguration Printserver</t>
  </si>
  <si>
    <t>für Nadeldrucker</t>
  </si>
  <si>
    <t>für Etikettendrucker</t>
  </si>
  <si>
    <t>für Patientenarmbanddrucker</t>
  </si>
  <si>
    <t>Changes: Install Etikettendrucker</t>
  </si>
  <si>
    <t>Changes: Move Etikettendrucker</t>
  </si>
  <si>
    <t>Changes: Change Etikettendrucker</t>
  </si>
  <si>
    <t>Changes: Remove/Dispose Etikettendrucker</t>
  </si>
  <si>
    <t>Changes: Install Nadeldrucker</t>
  </si>
  <si>
    <t>Changes: Move Nadeldrucker</t>
  </si>
  <si>
    <t>Changes: Change Nadeldrucker</t>
  </si>
  <si>
    <t>Changes: Remove/Dispose Nadeldrucker</t>
  </si>
  <si>
    <t>Changes: Install Patientenarmbanddrucker</t>
  </si>
  <si>
    <t>Changes: Move Patientenarmbanddrucker</t>
  </si>
  <si>
    <t>Changes: Change Patientenarmbanddrucker</t>
  </si>
  <si>
    <t>Changes: Remove/Dispose Patientenarmbanddrucker</t>
  </si>
  <si>
    <t>Kategorie "Scanner"</t>
  </si>
  <si>
    <t>für Scanner</t>
  </si>
  <si>
    <t>Serviceaufschlag für priorisierte Systeme (Teilmenge aller Etikettendrucker)</t>
  </si>
  <si>
    <t>Serviceaufschlag für priorisierte Systeme (Teilmenge aller Nadeldrucker)</t>
  </si>
  <si>
    <t>Serviceaufschlag für priorisierte Systeme (Teilmenge aller Patientenarmbanddrucker)</t>
  </si>
  <si>
    <t>Serviceaufschlag für priorisierte Systeme (Teilmenge aller Scanner)</t>
  </si>
  <si>
    <t>Managed Print Services</t>
  </si>
  <si>
    <t>Kategorien Drucker und Multifunktionssysteme</t>
  </si>
  <si>
    <t>Implementierung Workflow: Scan an Digitale Patientenakte</t>
  </si>
  <si>
    <t>Ø  Druckvolumen je System
je Monat</t>
  </si>
  <si>
    <t>Monatliches Druckvolumen</t>
  </si>
  <si>
    <t>Druckvolumen gesamt 
je Monat</t>
  </si>
  <si>
    <t xml:space="preserve"> </t>
  </si>
  <si>
    <t>Farbe Klicks</t>
  </si>
  <si>
    <t>Anzahl</t>
  </si>
  <si>
    <t>Hersteller/Modell:</t>
  </si>
  <si>
    <t>System</t>
  </si>
  <si>
    <t>Farbe / SW</t>
  </si>
  <si>
    <t>Format</t>
  </si>
  <si>
    <t>A6 - A4</t>
  </si>
  <si>
    <t>A6 - A3</t>
  </si>
  <si>
    <t>40 S. / Min</t>
  </si>
  <si>
    <t>Duplex-Geschwindigkeit  A4</t>
  </si>
  <si>
    <t>Zeit bis Erstdruck / Erstkopie</t>
  </si>
  <si>
    <t xml:space="preserve">&lt; 10 Sek. </t>
  </si>
  <si>
    <t xml:space="preserve">&lt; 15 Sek. </t>
  </si>
  <si>
    <t>Aufwärmzeit</t>
  </si>
  <si>
    <t>&lt; 30 Sek.</t>
  </si>
  <si>
    <t>&lt; 40 Sek.</t>
  </si>
  <si>
    <t>256 MB</t>
  </si>
  <si>
    <t>512 MB</t>
  </si>
  <si>
    <t>2 GB</t>
  </si>
  <si>
    <t>150 GB</t>
  </si>
  <si>
    <t>Schnittstelle</t>
  </si>
  <si>
    <t>60 - 160g/m²</t>
  </si>
  <si>
    <t>Drucken</t>
  </si>
  <si>
    <t>Druckauflösung</t>
  </si>
  <si>
    <t>1.200 dpi</t>
  </si>
  <si>
    <t>600 dpi</t>
  </si>
  <si>
    <t>Seitenbeschreibungssprache</t>
  </si>
  <si>
    <t>PCL5e, PCL6, 
PostScript 3</t>
  </si>
  <si>
    <t>unterstützte Betriebssysteme - Workstation</t>
  </si>
  <si>
    <t>unterstützte Betriebssysteme - Server</t>
  </si>
  <si>
    <t>unterstützte Betriebssysteme - Sonstige</t>
  </si>
  <si>
    <t>Kopieren</t>
  </si>
  <si>
    <t>Kopierauflösung</t>
  </si>
  <si>
    <t>Zoom</t>
  </si>
  <si>
    <t>25 - 400%</t>
  </si>
  <si>
    <t>Graustufen</t>
  </si>
  <si>
    <t>Originalformat</t>
  </si>
  <si>
    <t>Scannen</t>
  </si>
  <si>
    <t>Scanauflösung</t>
  </si>
  <si>
    <t>&gt;=300 dpi</t>
  </si>
  <si>
    <t>Deutschland</t>
  </si>
  <si>
    <t>Gesamtmenge</t>
  </si>
  <si>
    <t>Anlage 1</t>
  </si>
  <si>
    <t>Preismatrix</t>
  </si>
  <si>
    <t>Bieter:</t>
  </si>
  <si>
    <t>Hersteller / Produktbezeichnung:</t>
  </si>
  <si>
    <t>Kunde:</t>
  </si>
  <si>
    <t>Projekt:</t>
  </si>
  <si>
    <t>Hersteller / Produktbezeichnung</t>
  </si>
  <si>
    <t>Hersteller / Produktbez.:</t>
  </si>
  <si>
    <t>Länder</t>
  </si>
  <si>
    <t>Stadt</t>
  </si>
  <si>
    <t>Kommentare / System- und Ausstattungsbezeichnungen / etc.</t>
  </si>
  <si>
    <t>(Kauf)</t>
  </si>
  <si>
    <t>(finanziert) p.m.</t>
  </si>
  <si>
    <t>Laufzeit / Monat</t>
  </si>
  <si>
    <t>Leasing Faktor</t>
  </si>
  <si>
    <t>Effektiv-
Zins</t>
  </si>
  <si>
    <t>Bereich-Summen "Total"</t>
  </si>
  <si>
    <t>Heftfinisher Variante I</t>
  </si>
  <si>
    <t>Heftfinisher Variante II</t>
  </si>
  <si>
    <t>Projekt Services und sonstige Preispositionen</t>
  </si>
  <si>
    <t>Heftklammern für Finisher je Verpackungseinheit (Verpackungseinheit bitte angeben)</t>
  </si>
  <si>
    <t>Gesamtvolumen (Volumen lt. Einzelaufstellung):</t>
  </si>
  <si>
    <t>SW Klicks</t>
  </si>
  <si>
    <t>Basislizenz     (Preis ohne Mengenbezug)</t>
  </si>
  <si>
    <t>Gerätelizenz  (Preis je Druck- / MFP-System)</t>
  </si>
  <si>
    <t>Kategorie "Großformatsysteme / Plotter"</t>
  </si>
  <si>
    <t xml:space="preserve">für Großformatsysteme / Plotter </t>
  </si>
  <si>
    <t>Changes: Install Scanner</t>
  </si>
  <si>
    <t>Changes: Move Scanner</t>
  </si>
  <si>
    <t>Changes: Change Scanner</t>
  </si>
  <si>
    <t>Changes: Remove/Dispose Scanner</t>
  </si>
  <si>
    <t>Changes: Install Großformatsysteme</t>
  </si>
  <si>
    <t>Changes: Move Großformatsysteme</t>
  </si>
  <si>
    <t>Changes: Change Großformatsysteme</t>
  </si>
  <si>
    <t>Changes: Remove/Dispose Großformatsysteme</t>
  </si>
  <si>
    <t>Angaben Bieter</t>
  </si>
  <si>
    <t>Drucktechnologie</t>
  </si>
  <si>
    <t>Laser</t>
  </si>
  <si>
    <t>Kriterium</t>
  </si>
  <si>
    <t>M</t>
  </si>
  <si>
    <t>I</t>
  </si>
  <si>
    <t>I   z.B. Mac/Unix/Linux/Citrix</t>
  </si>
  <si>
    <t>Dateiformate
     - JPG
     - TIFF
     - PDF</t>
  </si>
  <si>
    <t>weitere Dateiformate z.B verschlüsselte PDF</t>
  </si>
  <si>
    <t>autom. Duplex</t>
  </si>
  <si>
    <t>- Gigabit Ethernet (10/100/1000)
- USB 2.0 an Vorderseite</t>
  </si>
  <si>
    <t>Netzwerkprotokolle   (z.B. TCP/IP)</t>
  </si>
  <si>
    <t>Typischer Stromverbrauch (TEC - kWh/Woche)</t>
  </si>
  <si>
    <t>Leistungsaufnahme Betrieb   (Watt)</t>
  </si>
  <si>
    <t>Leistungsaufnahme Ruhemodus   (Watt)</t>
  </si>
  <si>
    <t>Abmessungen (BxTxH in mm)</t>
  </si>
  <si>
    <t>Gewicht   (in kg)</t>
  </si>
  <si>
    <t>Grammaturen   (g/m²)</t>
  </si>
  <si>
    <t>Originaleinzug</t>
  </si>
  <si>
    <t xml:space="preserve">Universalzuführung </t>
  </si>
  <si>
    <t>mind. 50 Blatt</t>
  </si>
  <si>
    <t>weitere Optionen</t>
  </si>
  <si>
    <t>---</t>
  </si>
  <si>
    <t>wenn Festplatte eingebaut</t>
  </si>
  <si>
    <t>Mind. Papierkassette(n) und -kapazität*</t>
  </si>
  <si>
    <t>Data Security Kit*</t>
  </si>
  <si>
    <t>Faxmodul (IP/analog)*</t>
  </si>
  <si>
    <t>Kartenleser inkl. Einbaukit*</t>
  </si>
  <si>
    <t>Drucker-Farbe-A4-Standard</t>
  </si>
  <si>
    <t>MFP-Farbe-A3-Standard</t>
  </si>
  <si>
    <t>MFP-SW-A3-Standard</t>
  </si>
  <si>
    <t>MFP-SW-A4-Standard</t>
  </si>
  <si>
    <t>Drucker-SW-A3-Standard</t>
  </si>
  <si>
    <t>mit Wendung</t>
  </si>
  <si>
    <t>mind. 100 Blatt</t>
  </si>
  <si>
    <t>Serviceaufschlag für priorisierte Systeme (Teilmenge aller Plotter)</t>
  </si>
  <si>
    <t>Software: Flottenmanagement</t>
  </si>
  <si>
    <t>Kartenleser inkl. Einbaukit</t>
  </si>
  <si>
    <t xml:space="preserve">Ausfüllhinweise </t>
  </si>
  <si>
    <t>Die Preismatrix ist wie folgt auszufüllen:</t>
  </si>
  <si>
    <t>Zellen:</t>
  </si>
  <si>
    <t>Kurzbeschreibung:</t>
  </si>
  <si>
    <t>In den schraffierten Zellen werden keine Eintragungen erwartet und können auch keine Eintragungen vorgenommen werden. Diese Zellen sind gesperrt.</t>
  </si>
  <si>
    <t>Alle übrigen Zellen sind gesperrt. Durch das Herunterladen und evtl. Abändern der gesperrten Zellen werden die Angebotsunterlagen geändert. Dies führt zum Ausschluss des Angebots.</t>
  </si>
  <si>
    <t>Bei der Eintragung der Preise bitten wir noch Folgendes zu beachten:</t>
  </si>
  <si>
    <t>●   Zusätzliche Serviceleistungen und Zubehör</t>
  </si>
  <si>
    <t xml:space="preserve">Die zusätzlichen Leistungen sowie das Zubehör sind als optionale Positionen anzubieten. 
Für Leistungen die nicht im geforderten Umfang enthalten sind, werden Stundensätze abgefragt.
Die Preise sind im Tabellenblatt Preismatrix in den Anlage 1 einzutragen.
</t>
  </si>
  <si>
    <t>●   Leistungen, die kostenlos erbracht werden</t>
  </si>
  <si>
    <t xml:space="preserve">Werden Preispositionen kostenlos angeboten, so ist der Betrag 0,00 einzutragen und in der Spalte „Kommentare / System- und Ausstattungsbezeichnungen / etc.“ zu kommentieren „kostenlos“. Das Preisfeld befüllt sich in diesem Fall automatisch mit „-“ (Bindestrich). </t>
  </si>
  <si>
    <t>●   Leistungen, die in anderen Leistungspositionen enthalten sind</t>
  </si>
  <si>
    <t>Sind einzelne Komponenten (z.B. Data Security Kit) bereits im Standard enthalten und können daher nicht separat bepreist und separat ausgeweisen werden, ist an dieser Stelle  kein Preis einzutragen und ein entsprechender Vermerk in der Spalte „Kommentare / System- und Ausstattungsbezeichnungen / etc.“ einzutragen.</t>
  </si>
  <si>
    <t>●   Lizenzierung Outputmanagement-Software</t>
  </si>
  <si>
    <t>Angebotspreis / Wertungspreis</t>
  </si>
  <si>
    <t>●   Preisangaben</t>
  </si>
  <si>
    <t>●   Fehlende Preisangaben</t>
  </si>
  <si>
    <t xml:space="preserve">Preisfelder, die nicht befüllt werden und bei denen in der Spalte „Kom-mentare / System- und Ausstattungsbezeichnungen / etc.“ vom Bieter kei-ne Eintragungen gem. den vorstehenden Regelungen vorgenommen wurden, werden als fehlende Preisangabe gewertet. </t>
  </si>
  <si>
    <t>●   Mischkalkulation</t>
  </si>
  <si>
    <t>Asset
(finanziert)</t>
  </si>
  <si>
    <t xml:space="preserve"> = WERTUNGSPREIS (netto)</t>
  </si>
  <si>
    <t>Software: Administrationssoftware</t>
  </si>
  <si>
    <t xml:space="preserve">Im Tabellenblatt Standorte sind keine Eintragungen vorzunehmen. Diese dienen ausschließlich zur Information. 
</t>
  </si>
  <si>
    <t>●   Standorte und Mengen</t>
  </si>
  <si>
    <t>●   Bemerkungsfeld</t>
  </si>
  <si>
    <t xml:space="preserve">In der Preismatrix ist im vorderen Bereich eine Spalte für Bemerkungen enthalten. Hier sind die für die einzelnen Kategorien gewählten Hersteller und Modellbezeichnungen einzutragen. Ebenfalls können dort Hinweise zu den einzelnen Positionen gemacht werden.
</t>
  </si>
  <si>
    <t xml:space="preserve">Es sind alle Positionen auszufüllen. Alle Preise sind in Euro mit höchstens zwei Nachkommastellen anzugeben. Klickpreise sind mit vier Nachkommostellen (0,xxxx €) anzugeben.
Die Preise (Einheitspreise, Pauschalpreise, Verrechnungssätze usw.) sind ohne Umsatzsteuer anzugeben. 
</t>
  </si>
  <si>
    <t>Energiekostenberechnung</t>
  </si>
  <si>
    <t xml:space="preserve">Die Energieverbrauchsbetrachtung ist ein Bestandteil der Investitionskosten der Systeme. 
Es werden folgende Parameter angekommen:
</t>
  </si>
  <si>
    <t>Duchschnittliche Kosten je KwH in €:</t>
  </si>
  <si>
    <t>Laufzeit:</t>
  </si>
  <si>
    <t>Leistungsklasse</t>
  </si>
  <si>
    <t>Betriebsmodus (Druck) in Watt</t>
  </si>
  <si>
    <t>Betriebsdauer in Std. pro Tag</t>
  </si>
  <si>
    <t>Ruhemodus in Watt</t>
  </si>
  <si>
    <t>Ruhemodus in Std. pro Tag</t>
  </si>
  <si>
    <t>Leistung in kWh</t>
  </si>
  <si>
    <t>Energiekosten*</t>
  </si>
  <si>
    <t>Bedienung</t>
  </si>
  <si>
    <t>Touch-Display</t>
  </si>
  <si>
    <r>
      <t xml:space="preserve">Je nach Lizenzierungsart sind die entsprechenden Felder in der Preismatrix auszuwählen.
Wird eine Softwarelösung nach Anzahl Geräte lizenziert oder hat sie einen geräteabhängigen Lizenzteil (z.B. Embedded Solution), so ist der Einzelpreis bei den Gerätelizenzen der jeweiligen Lösung einzutragen. Die Mengen der notwendigen Lizenzen sind in der Preismatrix hinterlegt. Wird eine Softwarelösung nach Anzahl Server oder User lizenziert so ist der Preis der Lösung in einem der Felder „Summe Lizenzen (Server- / User-basiert)“ einzutragen und die Feldbeschreibung mit der Lösungsbezeichnung an geforderter Stelle zu ergänzen. Erfüllt eine Software mehrere der geforderten Einzellösungen und sind diese nicht einzeln lizenziert, so ist die Eintragung in einem Preisfeld ausreichend. Die Feldbeschreibung ist somit mit allen abgedeckten Einzellösungen zu ergänzen. Die erforderlichen Angaben für die Kalkulation sind den nachfolgenden Anforderungen an die einzelnen Softwarelösungen zu entnehmen, oder, wenn dort nicht explizit aufgeführt, den Beschrieben der IST-Situation zu entnehmen.
</t>
    </r>
    <r>
      <rPr>
        <b/>
        <sz val="11"/>
        <color theme="0"/>
        <rFont val="Calibri"/>
        <family val="2"/>
        <scheme val="minor"/>
      </rPr>
      <t xml:space="preserve">ACHTUNG: </t>
    </r>
    <r>
      <rPr>
        <sz val="11"/>
        <color theme="0"/>
        <rFont val="Calibri"/>
        <family val="2"/>
        <scheme val="minor"/>
      </rPr>
      <t xml:space="preserve">
</t>
    </r>
    <r>
      <rPr>
        <sz val="11"/>
        <color theme="0"/>
        <rFont val="Calibri"/>
        <family val="2"/>
      </rPr>
      <t xml:space="preserve">○  </t>
    </r>
    <r>
      <rPr>
        <sz val="11"/>
        <color theme="0"/>
        <rFont val="Calibri"/>
        <family val="2"/>
        <scheme val="minor"/>
      </rPr>
      <t>Gerätelizenzen und Userlizenzen sind als Einzelpreis einzutragen. Der Einzelpreis wird mit der angegebenen Menge 
     hochgerechnet.
○  Serverlizenzen sind als Gesamtpreis für die geforderte Ausbaustufe anzugeben. Sind mehrere Serverlizenzen erforderlich, ist
     hier der Gesamtpreis aller erforderlichen Serverlizenzen einzutragen. Die Einzelpreise sind im Kommentarfeld zu hinterlegen.
     Die Anzahl der Serverlizenzen entspricht der gewünschten Anzahl an Printservern (1x je Standort). Zentrale Lizenzserver die
     nur 1x für das gesamte Netzwerk benötigt werden, sind in der Basislizenz einzutragen und entsprechend zu kommentieren.</t>
    </r>
  </si>
  <si>
    <t>Ø  Druckvolumen je System / je Monat</t>
  </si>
  <si>
    <r>
      <t xml:space="preserve">Serverlizenz   (Preis für alle Server - </t>
    </r>
    <r>
      <rPr>
        <b/>
        <sz val="8"/>
        <rFont val="Verdana"/>
        <family val="2"/>
      </rPr>
      <t>in "Kommentarspalte" Anzahl notwendiger Server eintragen</t>
    </r>
    <r>
      <rPr>
        <sz val="8"/>
        <rFont val="Verdana"/>
        <family val="2"/>
      </rPr>
      <t>)</t>
    </r>
  </si>
  <si>
    <t xml:space="preserve">Fallpauschalen (IMAC/RD) </t>
  </si>
  <si>
    <t>Bereich-Summen "Sub Total"</t>
  </si>
  <si>
    <t>Gesamtsummen</t>
  </si>
  <si>
    <t>Gesamtsummen in Euro ohne MwSt. über die Vertragslaufzeit (netto)</t>
  </si>
  <si>
    <t xml:space="preserve">
Laufzeit / Monate</t>
  </si>
  <si>
    <t>Implementierung / Einmalkosten</t>
  </si>
  <si>
    <r>
      <t>Ø</t>
    </r>
    <r>
      <rPr>
        <b/>
        <sz val="11.2"/>
        <color theme="1"/>
        <rFont val="Verdana"/>
        <family val="2"/>
      </rPr>
      <t xml:space="preserve">  </t>
    </r>
    <r>
      <rPr>
        <b/>
        <sz val="16"/>
        <color theme="1"/>
        <rFont val="Verdana"/>
        <family val="2"/>
      </rPr>
      <t>je System</t>
    </r>
  </si>
  <si>
    <t>Geräuschpegel Druckmodus 
 im Normalbetrieb dB(A)LpA</t>
  </si>
  <si>
    <t>Papierhandhabung  - *Ausstattung gemäß Standorttabelle.</t>
  </si>
  <si>
    <t>Kriterium
M = Musskriterium  
I = Informationskiterium 
W = Wertungskriterium)</t>
  </si>
  <si>
    <t>In den farbig (Blauton) markierten Zellen sind die geforderten Eintragungen vorzunehmen. Nur diese Zellen sind nicht gesperrt.</t>
  </si>
  <si>
    <t>* Energiekosten werden in Preisblatt automatisch übertragen</t>
  </si>
  <si>
    <t>Summe:*</t>
  </si>
  <si>
    <t>Jährliche Tage Betriebszeit</t>
  </si>
  <si>
    <t>Jährliche Tage Ruhemodus:</t>
  </si>
  <si>
    <t>Userlizenz      (Preis je User)</t>
  </si>
  <si>
    <t>Gerätelizenz   (Preis je Druck- / MFP-System)</t>
  </si>
  <si>
    <t>I (z.B. aktuelle und vorgänger Windows-Client Betriebssysteme 32- und 64-Bit</t>
  </si>
  <si>
    <t>I (z.B. aktuelle und vorgänger Windows-Server Betriebssysteme 32- und 64-Bit</t>
  </si>
  <si>
    <t>Landkreis Rosenheim</t>
  </si>
  <si>
    <t>Gruppe 141 Schulangelegenheiten, Schulhausmeister, Medienzentrum</t>
  </si>
  <si>
    <t>Wittelsbacherstraße 53</t>
  </si>
  <si>
    <t>83022 Rosenheim</t>
  </si>
  <si>
    <t>Fahrtpauschale</t>
  </si>
  <si>
    <t xml:space="preserve">1x Großraumkassette mind. 2.000 Blatt </t>
  </si>
  <si>
    <t>Heftfinisher mit Locheinheit</t>
  </si>
  <si>
    <t>Broschürenfinisher mit Locheinheit</t>
  </si>
  <si>
    <t>Changes: Install Drucker A3</t>
  </si>
  <si>
    <t>Changes: Move Drucker A3</t>
  </si>
  <si>
    <t>Changes: Add Drucker A3</t>
  </si>
  <si>
    <t>Changes: Change Drucker A3</t>
  </si>
  <si>
    <t>Changes: Remove/Dispose Drucker A3</t>
  </si>
  <si>
    <t>im Standard verbaut</t>
  </si>
  <si>
    <t>60 - 250g/m²</t>
  </si>
  <si>
    <t xml:space="preserve"> + Energiekosten (automatischer Übertrag aus Energiekostenberechnung)</t>
  </si>
  <si>
    <t>LK 2 - Verwaltung / Arbeitsraum / Hausmeister
MFP-Farbe-A4</t>
  </si>
  <si>
    <t>LK 3 - Fachraum / IT-Raum
Drucker-SW-A4</t>
  </si>
  <si>
    <t>Alle Schulen</t>
  </si>
  <si>
    <t>Schulen</t>
  </si>
  <si>
    <t>LK 3 - Drucker-SW-A4</t>
  </si>
  <si>
    <t>LK 4 - Drucker-Farbe-A3</t>
  </si>
  <si>
    <t>MFP-SW-A4</t>
  </si>
  <si>
    <t>LK 2 - MFP-Farbe-A4</t>
  </si>
  <si>
    <t>MFP Druck- / Kopier-geschwindigkeit A4</t>
  </si>
  <si>
    <t>MFP Druck- / Kopier-geschwindigkeit A3</t>
  </si>
  <si>
    <t xml:space="preserve">Bitte geben Sie alle Möglichkeiten für die Erweiterung der Papierzufuhr an. </t>
  </si>
  <si>
    <t>SW, Graustufen, Farbe</t>
  </si>
  <si>
    <t>Scanmodus</t>
  </si>
  <si>
    <t>Duplex-Scan</t>
  </si>
  <si>
    <t>Wendeeinzug (RADF)</t>
  </si>
  <si>
    <t>Dual-Scan (DADF)</t>
  </si>
  <si>
    <t>mit Dual-Scan</t>
  </si>
  <si>
    <t>Finisher Variante*
     - Heftfunktion
     - Broschürenfunktion
     - Lochfunktiion
     - Ablagekapazität</t>
  </si>
  <si>
    <t>hoch und niedrig</t>
  </si>
  <si>
    <t>Max. Papierkassette(n) und -kapazität*</t>
  </si>
  <si>
    <t>als Zusatzoption</t>
  </si>
  <si>
    <r>
      <rPr>
        <b/>
        <u val="singleAccounting"/>
        <sz val="11"/>
        <color theme="1"/>
        <rFont val="Calibri"/>
        <family val="2"/>
        <scheme val="minor"/>
      </rPr>
      <t>Scanziele: (Über Printix)</t>
    </r>
    <r>
      <rPr>
        <b/>
        <sz val="11"/>
        <color theme="1"/>
        <rFont val="Calibri"/>
        <family val="2"/>
        <scheme val="minor"/>
      </rPr>
      <t xml:space="preserve">
    - Scan-to-Email
    - Scan-to-OneDrive
    - Scan-to-SharePoint</t>
    </r>
  </si>
  <si>
    <t xml:space="preserve">weitere Scanziele </t>
  </si>
  <si>
    <t>OP</t>
  </si>
  <si>
    <t>Installation und Konfiguration Software: Flottenmanagementsoftware - Komponenten</t>
  </si>
  <si>
    <t>Token Schlüsselanhänger für Userauthentifizierung am Drucker (in Stück)</t>
  </si>
  <si>
    <t>Abholung und Datenlöschung Vertragssysteme am Ende der Laufzeit (je System)</t>
  </si>
  <si>
    <t>LK 1 - Verwaltung und Lehrerzimmer
MFP-Farbe-A3</t>
  </si>
  <si>
    <t xml:space="preserve">
1. Kassette: 500 Blatt</t>
  </si>
  <si>
    <t xml:space="preserve">
1. Kassette:  250 Blatt
2. Kassette: 500 Blatt
</t>
  </si>
  <si>
    <t>als passender Kassettenunterschrank</t>
  </si>
  <si>
    <t>35 S. / Min.</t>
  </si>
  <si>
    <t xml:space="preserve">
freistehend i.V.m. optionalen Kassettenerweiterungen
1. Kassette:  500 Blatt
2. Kassette: 500 Blatt
+ Großraumunterbaukassette mind. 2.000 Blatt
</t>
  </si>
  <si>
    <t>Unterschrank mit geforderten Zusatzkassetten / Großraumkassette</t>
  </si>
  <si>
    <t>LK 1 - MFP-Farbe-A3 - Basisgerät mit Standardkassette(n)</t>
  </si>
  <si>
    <t>Broschüreneinheit / Broschürenfinisher</t>
  </si>
  <si>
    <t>Heftfinisher (mind. 1.000 Blatt) inkl. Locheinheit (2-fach)</t>
  </si>
  <si>
    <t>Finisher*
     - Heftung und Lochung (2-fach)
     - 1.000 Blatt Ablagekapazität
     - Broschürenfunktion</t>
  </si>
  <si>
    <t>Hardware-Management und -Betrieb (Flottenmanagement)</t>
  </si>
  <si>
    <t>Kategorie "Print-Management und Zentrale Services"</t>
  </si>
  <si>
    <t>Management Services</t>
  </si>
  <si>
    <t>Servicepauschale (Monat)</t>
  </si>
  <si>
    <t>SW Klicks / Pauschalen</t>
  </si>
  <si>
    <t>und Servicepauschalen</t>
  </si>
  <si>
    <t>SW Klicks und Servicepauschalen</t>
  </si>
  <si>
    <t>Ø  Druckvolumen je System je Monat</t>
  </si>
  <si>
    <t>60 S. / Min.</t>
  </si>
  <si>
    <t xml:space="preserve">In diesen Zellen werden ebenfalls keine Eintragungen erwartet. Hier werden die Preiseingaben aus den farbig (Blauton) markierten Zellen übernommen, sofern es sich um Preise handelt, die über alle Gesellschaften hinweg einheitlich sind z.B. Hardwarepreise, Klickpreise etc.. </t>
  </si>
  <si>
    <t xml:space="preserve">Ein Bieter, der in seinem Angebot die von ihm tatsächlich für einzelne Leistungspositionen geforderten Einheitspreise auf verschiedene Einheitspreise anderer Leistungspositionen verteilt, benennt nicht die von ihm geforderten Preise. Deshalb werden Angebote, bei denen der Bieter die Einheitspreise einzelner Leistungspositionen in "Mischkalkulationen" auf andere Leistungspositionen umlegt, von der Wertung ausgeschlossen.
</t>
  </si>
  <si>
    <t>Im Preisblatt werden die Gesamtkosten (netto) am Ende des Tabellenblatt automatisch für die Laufzeit hochgerechnet. Zu den Gesamtkosten kommen die kalkulatorischen Energiekosten. Beide zusammen ergeben dann entsprechend den Wertungspreis.</t>
  </si>
  <si>
    <t>Gesamtrollout (Erstrollout) inkl. Demontage vorheriger Bestandssysteme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</si>
</sst>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_-* #,##0.00\ _€_-;\-* #,##0.00\ _€_-;_-* &quot;-&quot;??\ _€_-;_-@_-"/>
    <numFmt numFmtId="165" formatCode="#,##0.00\ &quot;€&quot;"/>
    <numFmt numFmtId="166" formatCode="_-* #,##0.00\ [$€]_-;\-* #,##0.00\ [$€]_-;_-* \-??\ [$€]_-;_-@_-"/>
    <numFmt numFmtId="167" formatCode="0.00000%"/>
    <numFmt numFmtId="168" formatCode="_-* #,##0.00000\ _€_-;\-* #,##0.00000\ _€_-;_-* &quot;-&quot;??\ _€_-;_-@_-"/>
    <numFmt numFmtId="169" formatCode="#,##0_ ;\-#,##0\ "/>
    <numFmt numFmtId="170" formatCode="_-* #,##0.0000\ &quot;€&quot;_-;\-* #,##0.0000\ &quot;€&quot;_-;_-* &quot;-&quot;??\ &quot;€&quot;_-;_-@_-"/>
    <numFmt numFmtId="171" formatCode="0.0%"/>
    <numFmt numFmtId="172" formatCode="_-* #,##0\ _€_-;\-* #,##0\ _€_-;_-* &quot;-&quot;??\ _€_-;_-@_-"/>
  </numFmts>
  <fonts count="69" x14ac:knownFonts="1">
    <font>
      <sz val="11"/>
      <color theme="1"/>
      <name val="Calibri"/>
      <family val="2"/>
      <scheme val="minor"/>
    </font>
    <font>
      <sz val="11"/>
      <color theme="1"/>
      <name val="Calibri"/>
      <family val="2"/>
      <scheme val="minor"/>
    </font>
    <font>
      <b/>
      <sz val="11"/>
      <color theme="1"/>
      <name val="Calibri"/>
      <family val="2"/>
      <scheme val="minor"/>
    </font>
    <font>
      <b/>
      <sz val="14"/>
      <name val="Arial"/>
      <family val="2"/>
    </font>
    <font>
      <sz val="11"/>
      <name val="Arial"/>
      <family val="2"/>
    </font>
    <font>
      <sz val="10"/>
      <name val="Arial"/>
      <family val="2"/>
    </font>
    <font>
      <b/>
      <sz val="11"/>
      <name val="Arial"/>
      <family val="2"/>
    </font>
    <font>
      <b/>
      <sz val="14"/>
      <color theme="1"/>
      <name val="Calibri"/>
      <family val="2"/>
      <scheme val="minor"/>
    </font>
    <font>
      <sz val="12"/>
      <name val="Calibri"/>
      <family val="2"/>
      <scheme val="minor"/>
    </font>
    <font>
      <sz val="11"/>
      <name val="Calibri"/>
      <family val="2"/>
      <scheme val="minor"/>
    </font>
    <font>
      <b/>
      <sz val="11"/>
      <color theme="0"/>
      <name val="Calibri"/>
      <family val="2"/>
      <scheme val="minor"/>
    </font>
    <font>
      <b/>
      <sz val="14"/>
      <color theme="0"/>
      <name val="Calibri"/>
      <family val="2"/>
      <scheme val="minor"/>
    </font>
    <font>
      <b/>
      <sz val="16"/>
      <color theme="0"/>
      <name val="Arial"/>
      <family val="2"/>
    </font>
    <font>
      <sz val="11"/>
      <color theme="0"/>
      <name val="Calibri"/>
      <family val="2"/>
      <scheme val="minor"/>
    </font>
    <font>
      <b/>
      <sz val="12"/>
      <color theme="0"/>
      <name val="Calibri"/>
      <family val="2"/>
      <scheme val="minor"/>
    </font>
    <font>
      <b/>
      <sz val="10"/>
      <name val="Verdana"/>
      <family val="2"/>
    </font>
    <font>
      <sz val="10"/>
      <name val="Verdana"/>
      <family val="2"/>
    </font>
    <font>
      <sz val="11"/>
      <color theme="1"/>
      <name val="Verdana"/>
      <family val="2"/>
    </font>
    <font>
      <b/>
      <sz val="10"/>
      <color theme="0"/>
      <name val="Verdana"/>
      <family val="2"/>
    </font>
    <font>
      <b/>
      <sz val="11"/>
      <color theme="0"/>
      <name val="Verdana"/>
      <family val="2"/>
    </font>
    <font>
      <b/>
      <sz val="8"/>
      <color theme="0"/>
      <name val="Verdana"/>
      <family val="2"/>
    </font>
    <font>
      <sz val="8"/>
      <name val="Verdana"/>
      <family val="2"/>
    </font>
    <font>
      <b/>
      <sz val="9"/>
      <name val="Verdana"/>
      <family val="2"/>
    </font>
    <font>
      <b/>
      <sz val="8"/>
      <name val="Verdana"/>
      <family val="2"/>
    </font>
    <font>
      <b/>
      <sz val="11"/>
      <color theme="1"/>
      <name val="Verdana"/>
      <family val="2"/>
    </font>
    <font>
      <sz val="11"/>
      <color theme="0"/>
      <name val="Verdana"/>
      <family val="2"/>
    </font>
    <font>
      <sz val="14"/>
      <name val="Verdana"/>
      <family val="2"/>
    </font>
    <font>
      <b/>
      <sz val="26"/>
      <name val="Verdana"/>
      <family val="2"/>
    </font>
    <font>
      <sz val="22"/>
      <name val="Verdana"/>
      <family val="2"/>
    </font>
    <font>
      <b/>
      <sz val="20"/>
      <name val="Verdana"/>
      <family val="2"/>
    </font>
    <font>
      <b/>
      <sz val="15"/>
      <name val="Verdana"/>
      <family val="2"/>
    </font>
    <font>
      <b/>
      <sz val="16"/>
      <name val="Verdana"/>
      <family val="2"/>
    </font>
    <font>
      <b/>
      <sz val="14"/>
      <name val="Verdana"/>
      <family val="2"/>
    </font>
    <font>
      <sz val="10"/>
      <color theme="0"/>
      <name val="Calibri"/>
      <family val="2"/>
      <scheme val="minor"/>
    </font>
    <font>
      <sz val="12"/>
      <color theme="0"/>
      <name val="Calibri"/>
      <family val="2"/>
      <scheme val="minor"/>
    </font>
    <font>
      <b/>
      <u/>
      <sz val="12"/>
      <color theme="0"/>
      <name val="Calibri"/>
      <family val="2"/>
      <scheme val="minor"/>
    </font>
    <font>
      <u/>
      <sz val="12"/>
      <color theme="0"/>
      <name val="Calibri"/>
      <family val="2"/>
      <scheme val="minor"/>
    </font>
    <font>
      <b/>
      <sz val="11"/>
      <color theme="0"/>
      <name val="Calibri"/>
      <family val="2"/>
    </font>
    <font>
      <sz val="11"/>
      <color theme="0"/>
      <name val="Calibri"/>
      <family val="2"/>
    </font>
    <font>
      <b/>
      <sz val="9"/>
      <color theme="1"/>
      <name val="Verdana"/>
      <family val="2"/>
    </font>
    <font>
      <b/>
      <sz val="8"/>
      <color theme="1"/>
      <name val="Verdana"/>
      <family val="2"/>
    </font>
    <font>
      <sz val="11"/>
      <color rgb="FF222222"/>
      <name val="Verdana"/>
      <family val="2"/>
    </font>
    <font>
      <sz val="11"/>
      <name val="Verdana"/>
      <family val="2"/>
    </font>
    <font>
      <b/>
      <sz val="11"/>
      <name val="Verdana"/>
      <family val="2"/>
    </font>
    <font>
      <b/>
      <u/>
      <sz val="8"/>
      <name val="Verdana"/>
      <family val="2"/>
    </font>
    <font>
      <sz val="16"/>
      <color theme="1"/>
      <name val="Verdana"/>
      <family val="2"/>
    </font>
    <font>
      <sz val="12"/>
      <color theme="1"/>
      <name val="Verdana"/>
      <family val="2"/>
    </font>
    <font>
      <b/>
      <sz val="12"/>
      <color theme="0"/>
      <name val="Verdana"/>
      <family val="2"/>
    </font>
    <font>
      <sz val="6"/>
      <name val="Verdana"/>
      <family val="2"/>
    </font>
    <font>
      <b/>
      <u/>
      <sz val="10"/>
      <name val="Verdana"/>
      <family val="2"/>
    </font>
    <font>
      <b/>
      <sz val="10"/>
      <color theme="1"/>
      <name val="Verdana"/>
      <family val="2"/>
    </font>
    <font>
      <b/>
      <sz val="16"/>
      <color theme="4"/>
      <name val="Verdana"/>
      <family val="2"/>
    </font>
    <font>
      <sz val="8"/>
      <color theme="1"/>
      <name val="Verdana"/>
      <family val="2"/>
    </font>
    <font>
      <sz val="16"/>
      <color theme="0"/>
      <name val="Verdana"/>
      <family val="2"/>
    </font>
    <font>
      <b/>
      <sz val="12"/>
      <color theme="1"/>
      <name val="Verdana"/>
      <family val="2"/>
    </font>
    <font>
      <sz val="12"/>
      <color theme="0"/>
      <name val="Verdana"/>
      <family val="2"/>
    </font>
    <font>
      <b/>
      <sz val="16"/>
      <color theme="1"/>
      <name val="Verdana"/>
      <family val="2"/>
    </font>
    <font>
      <b/>
      <sz val="7"/>
      <color theme="1"/>
      <name val="Verdana"/>
      <family val="2"/>
    </font>
    <font>
      <b/>
      <sz val="11.2"/>
      <color theme="1"/>
      <name val="Verdana"/>
      <family val="2"/>
    </font>
    <font>
      <sz val="6"/>
      <color theme="1"/>
      <name val="Verdana"/>
      <family val="2"/>
    </font>
    <font>
      <b/>
      <sz val="14"/>
      <color theme="1"/>
      <name val="Verdana"/>
      <family val="2"/>
    </font>
    <font>
      <b/>
      <u/>
      <sz val="10"/>
      <color theme="1"/>
      <name val="Verdana"/>
      <family val="2"/>
    </font>
    <font>
      <b/>
      <u/>
      <sz val="8"/>
      <color theme="1"/>
      <name val="Verdana"/>
      <family val="2"/>
    </font>
    <font>
      <b/>
      <sz val="28"/>
      <color theme="1"/>
      <name val="Calibri"/>
      <family val="2"/>
      <scheme val="minor"/>
    </font>
    <font>
      <b/>
      <sz val="22"/>
      <color theme="1"/>
      <name val="Calibri"/>
      <family val="2"/>
      <scheme val="minor"/>
    </font>
    <font>
      <b/>
      <u val="singleAccounting"/>
      <sz val="11"/>
      <color theme="1"/>
      <name val="Calibri"/>
      <family val="2"/>
      <scheme val="minor"/>
    </font>
    <font>
      <b/>
      <sz val="16"/>
      <color theme="1"/>
      <name val="Arial"/>
      <family val="2"/>
    </font>
    <font>
      <b/>
      <sz val="9"/>
      <color theme="0"/>
      <name val="Verdana"/>
      <family val="2"/>
    </font>
    <font>
      <sz val="10"/>
      <color theme="1"/>
      <name val="Verdana"/>
      <family val="2"/>
    </font>
  </fonts>
  <fills count="20">
    <fill>
      <patternFill patternType="none"/>
    </fill>
    <fill>
      <patternFill patternType="gray125"/>
    </fill>
    <fill>
      <patternFill patternType="darkDown">
        <fgColor theme="2" tint="-0.24994659260841701"/>
        <bgColor indexed="65"/>
      </patternFill>
    </fill>
    <fill>
      <patternFill patternType="solid">
        <fgColor theme="4" tint="0.59999389629810485"/>
        <bgColor indexed="64"/>
      </patternFill>
    </fill>
    <fill>
      <patternFill patternType="solid">
        <fgColor theme="4" tint="0.79998168889431442"/>
        <bgColor indexed="64"/>
      </patternFill>
    </fill>
    <fill>
      <patternFill patternType="darkDown">
        <fgColor theme="2" tint="-0.24994659260841701"/>
        <bgColor theme="4" tint="0.79998168889431442"/>
      </patternFill>
    </fill>
    <fill>
      <patternFill patternType="solid">
        <fgColor theme="0"/>
        <bgColor indexed="64"/>
      </patternFill>
    </fill>
    <fill>
      <patternFill patternType="solid">
        <fgColor theme="4"/>
        <bgColor indexed="64"/>
      </patternFill>
    </fill>
    <fill>
      <patternFill patternType="solid">
        <fgColor theme="0" tint="0.499984740745262"/>
        <bgColor indexed="64"/>
      </patternFill>
    </fill>
    <fill>
      <patternFill patternType="solid">
        <fgColor theme="7"/>
        <bgColor indexed="64"/>
      </patternFill>
    </fill>
    <fill>
      <patternFill patternType="solid">
        <fgColor theme="1"/>
        <bgColor indexed="64"/>
      </patternFill>
    </fill>
    <fill>
      <patternFill patternType="darkDown">
        <fgColor theme="2" tint="-0.24994659260841701"/>
        <bgColor theme="1"/>
      </patternFill>
    </fill>
    <fill>
      <patternFill patternType="solid">
        <fgColor theme="2" tint="0.499984740745262"/>
        <bgColor indexed="64"/>
      </patternFill>
    </fill>
    <fill>
      <patternFill patternType="solid">
        <fgColor rgb="FFB5CDE9"/>
        <bgColor indexed="64"/>
      </patternFill>
    </fill>
    <fill>
      <patternFill patternType="darkDown">
        <fgColor theme="2" tint="-0.24994659260841701"/>
        <bgColor rgb="FFD3EEF9"/>
      </patternFill>
    </fill>
    <fill>
      <patternFill patternType="darkDown">
        <fgColor rgb="FFB5CDE9"/>
        <bgColor theme="1"/>
      </patternFill>
    </fill>
    <fill>
      <patternFill patternType="darkDown">
        <fgColor theme="2" tint="-0.24994659260841701"/>
        <bgColor theme="0" tint="0.499984740745262"/>
      </patternFill>
    </fill>
    <fill>
      <patternFill patternType="solid">
        <fgColor theme="0" tint="0.749992370372631"/>
        <bgColor indexed="64"/>
      </patternFill>
    </fill>
    <fill>
      <patternFill patternType="lightDown">
        <bgColor theme="0" tint="0.499984740745262"/>
      </patternFill>
    </fill>
    <fill>
      <patternFill patternType="solid">
        <fgColor rgb="FFFFFF00"/>
        <bgColor indexed="64"/>
      </patternFill>
    </fill>
  </fills>
  <borders count="10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theme="1"/>
      </right>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thin">
        <color theme="1"/>
      </right>
      <top/>
      <bottom style="medium">
        <color theme="1"/>
      </bottom>
      <diagonal/>
    </border>
    <border>
      <left/>
      <right style="medium">
        <color theme="1"/>
      </right>
      <top/>
      <bottom style="medium">
        <color theme="1"/>
      </bottom>
      <diagonal/>
    </border>
    <border>
      <left/>
      <right style="thin">
        <color theme="1"/>
      </right>
      <top style="medium">
        <color theme="1"/>
      </top>
      <bottom/>
      <diagonal/>
    </border>
    <border>
      <left style="medium">
        <color theme="1"/>
      </left>
      <right style="thin">
        <color theme="1"/>
      </right>
      <top/>
      <bottom/>
      <diagonal/>
    </border>
    <border>
      <left style="medium">
        <color theme="1"/>
      </left>
      <right style="thin">
        <color theme="1"/>
      </right>
      <top/>
      <bottom style="medium">
        <color theme="1"/>
      </bottom>
      <diagonal/>
    </border>
    <border>
      <left style="medium">
        <color theme="0"/>
      </left>
      <right/>
      <top style="medium">
        <color theme="0"/>
      </top>
      <bottom style="thin">
        <color indexed="64"/>
      </bottom>
      <diagonal/>
    </border>
    <border>
      <left/>
      <right/>
      <top style="medium">
        <color theme="0"/>
      </top>
      <bottom style="thin">
        <color indexed="64"/>
      </bottom>
      <diagonal/>
    </border>
    <border>
      <left style="thin">
        <color indexed="64"/>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top style="thin">
        <color indexed="64"/>
      </top>
      <bottom style="thin">
        <color indexed="64"/>
      </bottom>
      <diagonal/>
    </border>
    <border>
      <left/>
      <right style="medium">
        <color theme="0"/>
      </right>
      <top style="thin">
        <color indexed="64"/>
      </top>
      <bottom style="thin">
        <color indexed="64"/>
      </bottom>
      <diagonal/>
    </border>
    <border>
      <left style="medium">
        <color theme="0"/>
      </left>
      <right/>
      <top style="thin">
        <color indexed="64"/>
      </top>
      <bottom style="medium">
        <color theme="0"/>
      </bottom>
      <diagonal/>
    </border>
    <border>
      <left/>
      <right/>
      <top style="thin">
        <color indexed="64"/>
      </top>
      <bottom style="medium">
        <color theme="0"/>
      </bottom>
      <diagonal/>
    </border>
    <border>
      <left style="thin">
        <color indexed="64"/>
      </left>
      <right/>
      <top style="thin">
        <color indexed="64"/>
      </top>
      <bottom style="medium">
        <color theme="0"/>
      </bottom>
      <diagonal/>
    </border>
    <border>
      <left/>
      <right style="medium">
        <color theme="0"/>
      </right>
      <top style="thin">
        <color indexed="64"/>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style="thin">
        <color indexed="64"/>
      </right>
      <top style="medium">
        <color theme="0"/>
      </top>
      <bottom style="thin">
        <color indexed="64"/>
      </bottom>
      <diagonal/>
    </border>
    <border>
      <left style="thin">
        <color indexed="64"/>
      </left>
      <right style="thin">
        <color indexed="64"/>
      </right>
      <top style="medium">
        <color theme="0"/>
      </top>
      <bottom style="thin">
        <color indexed="64"/>
      </bottom>
      <diagonal/>
    </border>
    <border>
      <left style="medium">
        <color indexed="64"/>
      </left>
      <right style="thin">
        <color indexed="64"/>
      </right>
      <top style="medium">
        <color theme="0"/>
      </top>
      <bottom style="thin">
        <color indexed="64"/>
      </bottom>
      <diagonal/>
    </border>
    <border>
      <left style="thin">
        <color indexed="64"/>
      </left>
      <right style="medium">
        <color theme="0"/>
      </right>
      <top style="medium">
        <color theme="0"/>
      </top>
      <bottom style="thin">
        <color indexed="64"/>
      </bottom>
      <diagonal/>
    </border>
    <border>
      <left style="medium">
        <color theme="0"/>
      </left>
      <right style="thin">
        <color indexed="64"/>
      </right>
      <top style="thin">
        <color indexed="64"/>
      </top>
      <bottom style="thin">
        <color indexed="64"/>
      </bottom>
      <diagonal/>
    </border>
    <border>
      <left style="thin">
        <color indexed="64"/>
      </left>
      <right style="medium">
        <color theme="0"/>
      </right>
      <top style="thin">
        <color indexed="64"/>
      </top>
      <bottom style="thin">
        <color indexed="64"/>
      </bottom>
      <diagonal/>
    </border>
    <border>
      <left style="medium">
        <color theme="0"/>
      </left>
      <right style="thin">
        <color indexed="64"/>
      </right>
      <top style="thin">
        <color indexed="64"/>
      </top>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thin">
        <color indexed="64"/>
      </right>
      <top style="medium">
        <color indexed="64"/>
      </top>
      <bottom style="medium">
        <color theme="0"/>
      </bottom>
      <diagonal/>
    </border>
    <border>
      <left style="thin">
        <color indexed="64"/>
      </left>
      <right style="thin">
        <color indexed="64"/>
      </right>
      <top style="medium">
        <color indexed="64"/>
      </top>
      <bottom style="medium">
        <color theme="0"/>
      </bottom>
      <diagonal/>
    </border>
    <border>
      <left style="thin">
        <color indexed="64"/>
      </left>
      <right style="medium">
        <color theme="0"/>
      </right>
      <top style="medium">
        <color indexed="64"/>
      </top>
      <bottom style="medium">
        <color theme="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10">
    <xf numFmtId="0" fontId="0" fillId="0" borderId="0"/>
    <xf numFmtId="164" fontId="1" fillId="0" borderId="0" applyFont="0" applyFill="0" applyBorder="0" applyAlignment="0" applyProtection="0"/>
    <xf numFmtId="0" fontId="1" fillId="0" borderId="0"/>
    <xf numFmtId="166" fontId="1" fillId="0" borderId="0"/>
    <xf numFmtId="9" fontId="1" fillId="0" borderId="0" applyFont="0" applyFill="0" applyBorder="0" applyAlignment="0" applyProtection="0"/>
    <xf numFmtId="0" fontId="5" fillId="0" borderId="0"/>
    <xf numFmtId="44" fontId="1" fillId="0" borderId="0" applyFont="0" applyFill="0" applyBorder="0" applyAlignment="0" applyProtection="0"/>
    <xf numFmtId="0" fontId="1" fillId="0" borderId="0"/>
    <xf numFmtId="0" fontId="1" fillId="0" borderId="0"/>
    <xf numFmtId="44" fontId="5" fillId="0" borderId="0" applyFont="0" applyFill="0" applyBorder="0" applyAlignment="0" applyProtection="0"/>
  </cellStyleXfs>
  <cellXfs count="706">
    <xf numFmtId="0" fontId="0" fillId="0" borderId="0" xfId="0"/>
    <xf numFmtId="0" fontId="0" fillId="0" borderId="0" xfId="0" applyAlignment="1">
      <alignment horizontal="center"/>
    </xf>
    <xf numFmtId="0" fontId="0" fillId="0" borderId="0" xfId="0" applyAlignment="1">
      <alignment horizontal="left" indent="1"/>
    </xf>
    <xf numFmtId="0" fontId="3" fillId="0" borderId="13" xfId="0" applyFont="1" applyBorder="1" applyAlignment="1">
      <alignment horizontal="left" indent="1"/>
    </xf>
    <xf numFmtId="0" fontId="21" fillId="0" borderId="9" xfId="0" applyFont="1" applyBorder="1" applyAlignment="1">
      <alignment horizontal="left"/>
    </xf>
    <xf numFmtId="0" fontId="21" fillId="0" borderId="0" xfId="0" applyFont="1" applyAlignment="1">
      <alignment horizontal="center"/>
    </xf>
    <xf numFmtId="49" fontId="21" fillId="0" borderId="24" xfId="0" applyNumberFormat="1" applyFont="1" applyBorder="1"/>
    <xf numFmtId="3" fontId="21" fillId="0" borderId="23" xfId="0" applyNumberFormat="1" applyFont="1" applyBorder="1" applyAlignment="1">
      <alignment horizontal="center"/>
    </xf>
    <xf numFmtId="3" fontId="17" fillId="2" borderId="23" xfId="0" applyNumberFormat="1" applyFont="1" applyFill="1" applyBorder="1" applyAlignment="1">
      <alignment horizontal="center" vertical="center" wrapText="1"/>
    </xf>
    <xf numFmtId="0" fontId="21" fillId="0" borderId="6" xfId="0" applyFont="1" applyBorder="1" applyAlignment="1">
      <alignment horizontal="center"/>
    </xf>
    <xf numFmtId="44" fontId="21" fillId="0" borderId="0" xfId="0" applyNumberFormat="1" applyFont="1" applyAlignment="1">
      <alignment horizontal="right"/>
    </xf>
    <xf numFmtId="1" fontId="21" fillId="0" borderId="14" xfId="0" applyNumberFormat="1" applyFont="1" applyBorder="1" applyAlignment="1">
      <alignment horizontal="center"/>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3" fontId="21" fillId="0" borderId="14" xfId="0" applyNumberFormat="1" applyFont="1" applyBorder="1" applyAlignment="1">
      <alignment horizontal="center"/>
    </xf>
    <xf numFmtId="165" fontId="21" fillId="0" borderId="0" xfId="0" applyNumberFormat="1" applyFont="1" applyAlignment="1">
      <alignment horizontal="right"/>
    </xf>
    <xf numFmtId="0" fontId="17" fillId="2" borderId="27" xfId="0" applyFont="1" applyFill="1" applyBorder="1" applyAlignment="1">
      <alignment horizontal="center" vertical="center" wrapText="1"/>
    </xf>
    <xf numFmtId="3" fontId="17" fillId="2" borderId="6" xfId="0" applyNumberFormat="1" applyFont="1" applyFill="1" applyBorder="1" applyAlignment="1">
      <alignment horizontal="center" vertical="center" wrapText="1"/>
    </xf>
    <xf numFmtId="0" fontId="17" fillId="2" borderId="0" xfId="0" applyFont="1" applyFill="1" applyAlignment="1">
      <alignment horizontal="center" vertical="center" wrapText="1"/>
    </xf>
    <xf numFmtId="0" fontId="21" fillId="0" borderId="9" xfId="0" applyFont="1" applyBorder="1"/>
    <xf numFmtId="49" fontId="21" fillId="0" borderId="9" xfId="0" applyNumberFormat="1" applyFont="1" applyBorder="1" applyAlignment="1">
      <alignment horizontal="left"/>
    </xf>
    <xf numFmtId="49" fontId="21" fillId="0" borderId="0" xfId="0" applyNumberFormat="1" applyFont="1" applyAlignment="1">
      <alignment horizontal="center"/>
    </xf>
    <xf numFmtId="3" fontId="21" fillId="0" borderId="25" xfId="0" applyNumberFormat="1" applyFont="1" applyBorder="1" applyAlignment="1">
      <alignment horizontal="center"/>
    </xf>
    <xf numFmtId="165" fontId="21" fillId="0" borderId="24" xfId="0" applyNumberFormat="1" applyFont="1" applyBorder="1" applyAlignment="1">
      <alignment horizontal="right"/>
    </xf>
    <xf numFmtId="3" fontId="21" fillId="0" borderId="24" xfId="0" applyNumberFormat="1" applyFont="1" applyBorder="1" applyAlignment="1">
      <alignment horizontal="center"/>
    </xf>
    <xf numFmtId="49" fontId="21" fillId="0" borderId="9" xfId="0" applyNumberFormat="1" applyFont="1" applyBorder="1"/>
    <xf numFmtId="0" fontId="13" fillId="0" borderId="0" xfId="0" applyFont="1"/>
    <xf numFmtId="0" fontId="26" fillId="0" borderId="0" xfId="0" applyFont="1" applyAlignment="1">
      <alignment horizontal="center"/>
    </xf>
    <xf numFmtId="0" fontId="17" fillId="0" borderId="0" xfId="0" applyFont="1"/>
    <xf numFmtId="0" fontId="29" fillId="0" borderId="0" xfId="0" applyFont="1"/>
    <xf numFmtId="0" fontId="32" fillId="0" borderId="14" xfId="0" applyFont="1" applyBorder="1" applyProtection="1">
      <protection locked="0"/>
    </xf>
    <xf numFmtId="0" fontId="32" fillId="0" borderId="0" xfId="0" applyFont="1"/>
    <xf numFmtId="0" fontId="32" fillId="0" borderId="14" xfId="0" applyFont="1" applyBorder="1" applyAlignment="1" applyProtection="1">
      <alignment horizontal="left"/>
      <protection locked="0"/>
    </xf>
    <xf numFmtId="0" fontId="17" fillId="0" borderId="0" xfId="0" applyFont="1" applyAlignment="1">
      <alignment horizontal="center"/>
    </xf>
    <xf numFmtId="0" fontId="16" fillId="0" borderId="0" xfId="0" applyFont="1"/>
    <xf numFmtId="0" fontId="12" fillId="10" borderId="0" xfId="5" applyFont="1" applyFill="1" applyAlignment="1">
      <alignment horizontal="left" vertical="center" wrapText="1"/>
    </xf>
    <xf numFmtId="0" fontId="13" fillId="6" borderId="0" xfId="0" applyFont="1" applyFill="1"/>
    <xf numFmtId="0" fontId="13" fillId="10" borderId="0" xfId="0" applyFont="1" applyFill="1"/>
    <xf numFmtId="0" fontId="13" fillId="6" borderId="0" xfId="8" applyFont="1" applyFill="1"/>
    <xf numFmtId="0" fontId="13" fillId="0" borderId="0" xfId="8" applyFont="1"/>
    <xf numFmtId="0" fontId="33" fillId="6" borderId="0" xfId="0" applyFont="1" applyFill="1"/>
    <xf numFmtId="0" fontId="33" fillId="10" borderId="0" xfId="0" applyFont="1" applyFill="1"/>
    <xf numFmtId="0" fontId="34" fillId="10" borderId="0" xfId="0" applyFont="1" applyFill="1"/>
    <xf numFmtId="0" fontId="34" fillId="0" borderId="0" xfId="0" applyFont="1"/>
    <xf numFmtId="0" fontId="35" fillId="10" borderId="0" xfId="0" applyFont="1" applyFill="1"/>
    <xf numFmtId="0" fontId="36" fillId="10" borderId="0" xfId="0" applyFont="1" applyFill="1"/>
    <xf numFmtId="0" fontId="14" fillId="10" borderId="0" xfId="0" applyFont="1" applyFill="1"/>
    <xf numFmtId="0" fontId="34" fillId="10" borderId="5" xfId="0" applyFont="1" applyFill="1" applyBorder="1"/>
    <xf numFmtId="0" fontId="34" fillId="10" borderId="0" xfId="0" applyFont="1" applyFill="1" applyAlignment="1">
      <alignment vertical="top"/>
    </xf>
    <xf numFmtId="165" fontId="34" fillId="11" borderId="5" xfId="0" applyNumberFormat="1" applyFont="1" applyFill="1" applyBorder="1" applyAlignment="1">
      <alignment horizontal="center" vertical="center" wrapText="1"/>
    </xf>
    <xf numFmtId="0" fontId="13" fillId="10" borderId="0" xfId="0" applyFont="1" applyFill="1" applyAlignment="1">
      <alignment horizontal="left" vertical="top" wrapText="1" indent="1"/>
    </xf>
    <xf numFmtId="0" fontId="20" fillId="8" borderId="9" xfId="0" applyFont="1" applyFill="1" applyBorder="1" applyAlignment="1">
      <alignment horizontal="right" vertical="center"/>
    </xf>
    <xf numFmtId="0" fontId="21" fillId="8" borderId="0" xfId="0" applyFont="1" applyFill="1" applyAlignment="1">
      <alignment horizontal="center"/>
    </xf>
    <xf numFmtId="49" fontId="22" fillId="8" borderId="24" xfId="0" applyNumberFormat="1" applyFont="1" applyFill="1" applyBorder="1" applyAlignment="1">
      <alignment vertical="center" wrapText="1"/>
    </xf>
    <xf numFmtId="3" fontId="21" fillId="8" borderId="6" xfId="0" applyNumberFormat="1" applyFont="1" applyFill="1" applyBorder="1" applyAlignment="1">
      <alignment horizontal="center"/>
    </xf>
    <xf numFmtId="3" fontId="21" fillId="8" borderId="23" xfId="0" applyNumberFormat="1" applyFont="1" applyFill="1" applyBorder="1" applyAlignment="1">
      <alignment horizontal="center"/>
    </xf>
    <xf numFmtId="0" fontId="23" fillId="8" borderId="0" xfId="0" applyFont="1" applyFill="1" applyAlignment="1">
      <alignment vertical="center" wrapText="1"/>
    </xf>
    <xf numFmtId="0" fontId="21" fillId="8" borderId="6" xfId="0" applyFont="1" applyFill="1" applyBorder="1" applyAlignment="1">
      <alignment horizontal="center"/>
    </xf>
    <xf numFmtId="165" fontId="21" fillId="8" borderId="25" xfId="0" applyNumberFormat="1" applyFont="1" applyFill="1" applyBorder="1"/>
    <xf numFmtId="44" fontId="21" fillId="8" borderId="0" xfId="0" applyNumberFormat="1" applyFont="1" applyFill="1" applyAlignment="1">
      <alignment horizontal="right"/>
    </xf>
    <xf numFmtId="1" fontId="21" fillId="8" borderId="14" xfId="0" applyNumberFormat="1" applyFont="1" applyFill="1" applyBorder="1" applyAlignment="1">
      <alignment horizontal="center"/>
    </xf>
    <xf numFmtId="165" fontId="21" fillId="8" borderId="25" xfId="0" applyNumberFormat="1" applyFont="1" applyFill="1" applyBorder="1" applyAlignment="1">
      <alignment horizontal="right"/>
    </xf>
    <xf numFmtId="165" fontId="21" fillId="8" borderId="26" xfId="0" applyNumberFormat="1" applyFont="1" applyFill="1" applyBorder="1" applyAlignment="1">
      <alignment horizontal="right"/>
    </xf>
    <xf numFmtId="165" fontId="21" fillId="8" borderId="0" xfId="0" applyNumberFormat="1" applyFont="1" applyFill="1" applyAlignment="1">
      <alignment horizontal="right"/>
    </xf>
    <xf numFmtId="0" fontId="17" fillId="8" borderId="25" xfId="0" applyFont="1" applyFill="1" applyBorder="1"/>
    <xf numFmtId="165" fontId="21" fillId="8" borderId="27" xfId="0" applyNumberFormat="1" applyFont="1" applyFill="1" applyBorder="1" applyAlignment="1">
      <alignment horizontal="right"/>
    </xf>
    <xf numFmtId="0" fontId="22" fillId="4" borderId="9" xfId="0" applyFont="1" applyFill="1" applyBorder="1" applyAlignment="1">
      <alignment vertical="center" wrapText="1"/>
    </xf>
    <xf numFmtId="0" fontId="24" fillId="4" borderId="0" xfId="0" applyFont="1" applyFill="1" applyAlignment="1">
      <alignment horizontal="center"/>
    </xf>
    <xf numFmtId="0" fontId="23" fillId="4" borderId="24" xfId="0" applyFont="1" applyFill="1" applyBorder="1" applyAlignment="1">
      <alignment vertical="center" wrapText="1"/>
    </xf>
    <xf numFmtId="3" fontId="24" fillId="4" borderId="6" xfId="0" applyNumberFormat="1" applyFont="1" applyFill="1" applyBorder="1" applyAlignment="1">
      <alignment horizontal="center"/>
    </xf>
    <xf numFmtId="3" fontId="24" fillId="4" borderId="23" xfId="0" applyNumberFormat="1" applyFont="1" applyFill="1" applyBorder="1" applyAlignment="1">
      <alignment horizontal="center"/>
    </xf>
    <xf numFmtId="0" fontId="23" fillId="4" borderId="0" xfId="0" applyFont="1" applyFill="1" applyAlignment="1">
      <alignment vertical="center" wrapText="1"/>
    </xf>
    <xf numFmtId="0" fontId="24" fillId="4" borderId="6" xfId="0" applyFont="1" applyFill="1" applyBorder="1"/>
    <xf numFmtId="0" fontId="24" fillId="4" borderId="25" xfId="0" applyFont="1" applyFill="1" applyBorder="1"/>
    <xf numFmtId="165" fontId="22" fillId="4" borderId="26" xfId="0" applyNumberFormat="1" applyFont="1" applyFill="1" applyBorder="1"/>
    <xf numFmtId="165" fontId="24" fillId="4" borderId="14" xfId="0" applyNumberFormat="1" applyFont="1" applyFill="1" applyBorder="1" applyAlignment="1">
      <alignment horizontal="center"/>
    </xf>
    <xf numFmtId="165" fontId="24" fillId="4" borderId="25" xfId="0" applyNumberFormat="1" applyFont="1" applyFill="1" applyBorder="1"/>
    <xf numFmtId="44" fontId="17" fillId="0" borderId="0" xfId="0" applyNumberFormat="1" applyFont="1"/>
    <xf numFmtId="1" fontId="17" fillId="0" borderId="0" xfId="0" applyNumberFormat="1" applyFont="1" applyAlignment="1">
      <alignment horizontal="center"/>
    </xf>
    <xf numFmtId="0" fontId="42" fillId="0" borderId="0" xfId="0" applyFont="1" applyAlignment="1">
      <alignment horizontal="center"/>
    </xf>
    <xf numFmtId="0" fontId="43" fillId="0" borderId="0" xfId="0" applyFont="1" applyAlignment="1">
      <alignment horizontal="center"/>
    </xf>
    <xf numFmtId="44" fontId="43" fillId="0" borderId="0" xfId="0" applyNumberFormat="1" applyFont="1" applyAlignment="1">
      <alignment horizontal="center"/>
    </xf>
    <xf numFmtId="1" fontId="43" fillId="0" borderId="0" xfId="0" applyNumberFormat="1" applyFont="1" applyAlignment="1">
      <alignment horizontal="center"/>
    </xf>
    <xf numFmtId="0" fontId="24" fillId="0" borderId="0" xfId="0" applyFont="1"/>
    <xf numFmtId="0" fontId="23" fillId="0" borderId="24" xfId="0" applyFont="1" applyBorder="1" applyAlignment="1">
      <alignment horizontal="right"/>
    </xf>
    <xf numFmtId="3" fontId="17" fillId="0" borderId="6" xfId="0" applyNumberFormat="1" applyFont="1" applyBorder="1" applyAlignment="1">
      <alignment horizontal="center"/>
    </xf>
    <xf numFmtId="3" fontId="17" fillId="0" borderId="23" xfId="0" applyNumberFormat="1" applyFont="1" applyBorder="1" applyAlignment="1">
      <alignment horizontal="center"/>
    </xf>
    <xf numFmtId="0" fontId="23" fillId="0" borderId="0" xfId="0" applyFont="1" applyAlignment="1">
      <alignment horizontal="right"/>
    </xf>
    <xf numFmtId="0" fontId="17" fillId="0" borderId="6" xfId="0" applyFont="1" applyBorder="1"/>
    <xf numFmtId="0" fontId="17" fillId="0" borderId="25" xfId="0" applyFont="1" applyBorder="1"/>
    <xf numFmtId="44" fontId="17" fillId="0" borderId="0" xfId="0" applyNumberFormat="1" applyFont="1" applyAlignment="1">
      <alignment horizontal="right"/>
    </xf>
    <xf numFmtId="1" fontId="17" fillId="0" borderId="14" xfId="0" applyNumberFormat="1" applyFont="1" applyBorder="1" applyAlignment="1">
      <alignment horizontal="center"/>
    </xf>
    <xf numFmtId="0" fontId="17" fillId="0" borderId="26" xfId="0" applyFont="1" applyBorder="1"/>
    <xf numFmtId="0" fontId="17" fillId="0" borderId="27" xfId="0" applyFont="1" applyBorder="1"/>
    <xf numFmtId="49" fontId="21" fillId="0" borderId="24" xfId="0" applyNumberFormat="1" applyFont="1" applyBorder="1" applyAlignment="1">
      <alignment horizontal="left"/>
    </xf>
    <xf numFmtId="0" fontId="17" fillId="2" borderId="24" xfId="0" applyFont="1" applyFill="1" applyBorder="1" applyAlignment="1">
      <alignment horizontal="center" vertical="center" wrapText="1"/>
    </xf>
    <xf numFmtId="0" fontId="44" fillId="0" borderId="24" xfId="0" applyFont="1" applyBorder="1" applyAlignment="1">
      <alignment horizontal="right"/>
    </xf>
    <xf numFmtId="0" fontId="44" fillId="0" borderId="0" xfId="0" applyFont="1" applyAlignment="1">
      <alignment horizontal="right"/>
    </xf>
    <xf numFmtId="0" fontId="17" fillId="0" borderId="24" xfId="0" applyFont="1" applyBorder="1"/>
    <xf numFmtId="0" fontId="17" fillId="0" borderId="34" xfId="0" applyFont="1" applyBorder="1"/>
    <xf numFmtId="0" fontId="21" fillId="0" borderId="24" xfId="0" applyFont="1" applyBorder="1" applyAlignment="1">
      <alignment horizontal="left"/>
    </xf>
    <xf numFmtId="0" fontId="17" fillId="0" borderId="14" xfId="0" applyFont="1" applyBorder="1"/>
    <xf numFmtId="0" fontId="17" fillId="2" borderId="14" xfId="0" applyFont="1" applyFill="1" applyBorder="1" applyAlignment="1">
      <alignment horizontal="center" vertical="center" wrapText="1"/>
    </xf>
    <xf numFmtId="165" fontId="17" fillId="2" borderId="9" xfId="0" applyNumberFormat="1" applyFont="1" applyFill="1" applyBorder="1" applyAlignment="1">
      <alignment horizontal="right" vertical="center" wrapText="1"/>
    </xf>
    <xf numFmtId="0" fontId="21" fillId="0" borderId="26" xfId="0" applyFont="1" applyBorder="1" applyAlignment="1">
      <alignment horizontal="center"/>
    </xf>
    <xf numFmtId="49" fontId="21" fillId="0" borderId="27" xfId="0" applyNumberFormat="1" applyFont="1" applyBorder="1"/>
    <xf numFmtId="3" fontId="21" fillId="0" borderId="6" xfId="0" applyNumberFormat="1" applyFont="1" applyBorder="1" applyAlignment="1">
      <alignment horizontal="center"/>
    </xf>
    <xf numFmtId="165" fontId="17" fillId="2" borderId="0" xfId="0" applyNumberFormat="1" applyFont="1" applyFill="1" applyAlignment="1">
      <alignment horizontal="right" vertical="center" wrapText="1"/>
    </xf>
    <xf numFmtId="165" fontId="17" fillId="2" borderId="25" xfId="0" applyNumberFormat="1" applyFont="1" applyFill="1" applyBorder="1" applyAlignment="1">
      <alignment horizontal="center" vertical="center" wrapText="1"/>
    </xf>
    <xf numFmtId="165" fontId="21" fillId="0" borderId="25" xfId="0" applyNumberFormat="1" applyFont="1" applyBorder="1" applyAlignment="1">
      <alignment horizontal="right"/>
    </xf>
    <xf numFmtId="1" fontId="21" fillId="0" borderId="0" xfId="0" applyNumberFormat="1" applyFont="1" applyAlignment="1">
      <alignment horizontal="center"/>
    </xf>
    <xf numFmtId="165" fontId="17" fillId="2" borderId="25" xfId="0" applyNumberFormat="1" applyFont="1" applyFill="1" applyBorder="1" applyAlignment="1">
      <alignment horizontal="right" vertical="center" wrapText="1"/>
    </xf>
    <xf numFmtId="49" fontId="21" fillId="0" borderId="26" xfId="0" applyNumberFormat="1" applyFont="1" applyBorder="1" applyAlignment="1">
      <alignment horizontal="center"/>
    </xf>
    <xf numFmtId="165" fontId="17" fillId="2" borderId="6" xfId="0" applyNumberFormat="1" applyFont="1" applyFill="1" applyBorder="1" applyAlignment="1">
      <alignment horizontal="center" vertical="center" wrapText="1"/>
    </xf>
    <xf numFmtId="165" fontId="17" fillId="2" borderId="23" xfId="0" applyNumberFormat="1" applyFont="1" applyFill="1" applyBorder="1" applyAlignment="1">
      <alignment horizontal="center" vertical="center" wrapText="1"/>
    </xf>
    <xf numFmtId="0" fontId="17" fillId="0" borderId="23" xfId="0" applyFont="1" applyBorder="1"/>
    <xf numFmtId="165" fontId="17" fillId="0" borderId="25" xfId="0" applyNumberFormat="1" applyFont="1" applyBorder="1"/>
    <xf numFmtId="165" fontId="17" fillId="0" borderId="0" xfId="0" applyNumberFormat="1" applyFont="1" applyAlignment="1">
      <alignment horizontal="right"/>
    </xf>
    <xf numFmtId="165" fontId="17" fillId="0" borderId="14" xfId="0" applyNumberFormat="1" applyFont="1" applyBorder="1" applyAlignment="1">
      <alignment horizontal="center"/>
    </xf>
    <xf numFmtId="165" fontId="17" fillId="0" borderId="0" xfId="0" applyNumberFormat="1" applyFont="1"/>
    <xf numFmtId="165" fontId="17" fillId="0" borderId="24" xfId="0" applyNumberFormat="1" applyFont="1" applyBorder="1"/>
    <xf numFmtId="0" fontId="21" fillId="0" borderId="27" xfId="0" applyFont="1" applyBorder="1"/>
    <xf numFmtId="165" fontId="21" fillId="0" borderId="25" xfId="0" applyNumberFormat="1" applyFont="1" applyBorder="1"/>
    <xf numFmtId="165" fontId="21" fillId="0" borderId="24" xfId="0" applyNumberFormat="1" applyFont="1" applyBorder="1"/>
    <xf numFmtId="165" fontId="17" fillId="2" borderId="24" xfId="0" applyNumberFormat="1" applyFont="1" applyFill="1" applyBorder="1" applyAlignment="1">
      <alignment horizontal="center" vertical="center" wrapText="1"/>
    </xf>
    <xf numFmtId="0" fontId="18" fillId="0" borderId="0" xfId="0" applyFont="1" applyAlignment="1">
      <alignment vertical="center" wrapText="1"/>
    </xf>
    <xf numFmtId="0" fontId="18" fillId="0" borderId="0" xfId="0" applyFont="1" applyAlignment="1">
      <alignment vertical="center"/>
    </xf>
    <xf numFmtId="0" fontId="17" fillId="0" borderId="0" xfId="0" applyFont="1" applyAlignment="1">
      <alignment horizontal="center" vertical="center"/>
    </xf>
    <xf numFmtId="165" fontId="17" fillId="0" borderId="0" xfId="0" applyNumberFormat="1" applyFont="1" applyAlignment="1">
      <alignment vertical="center"/>
    </xf>
    <xf numFmtId="0" fontId="17" fillId="0" borderId="0" xfId="0" applyFont="1" applyAlignment="1">
      <alignment vertical="center"/>
    </xf>
    <xf numFmtId="49" fontId="22" fillId="8" borderId="25" xfId="0" applyNumberFormat="1" applyFont="1" applyFill="1" applyBorder="1" applyAlignment="1">
      <alignment vertical="center" wrapText="1"/>
    </xf>
    <xf numFmtId="3" fontId="21" fillId="8" borderId="25" xfId="0" applyNumberFormat="1" applyFont="1" applyFill="1" applyBorder="1" applyAlignment="1">
      <alignment horizontal="center"/>
    </xf>
    <xf numFmtId="0" fontId="21" fillId="8" borderId="26" xfId="0" applyFont="1" applyFill="1" applyBorder="1" applyAlignment="1">
      <alignment horizontal="center"/>
    </xf>
    <xf numFmtId="0" fontId="23" fillId="8" borderId="25" xfId="0" applyFont="1" applyFill="1" applyBorder="1" applyAlignment="1">
      <alignment vertical="center" wrapText="1"/>
    </xf>
    <xf numFmtId="0" fontId="20" fillId="8" borderId="0" xfId="0" applyFont="1" applyFill="1" applyAlignment="1">
      <alignment horizontal="right" vertical="center"/>
    </xf>
    <xf numFmtId="165" fontId="22" fillId="4" borderId="24" xfId="0" applyNumberFormat="1" applyFont="1" applyFill="1" applyBorder="1"/>
    <xf numFmtId="0" fontId="39" fillId="0" borderId="0" xfId="0" applyFont="1"/>
    <xf numFmtId="0" fontId="46" fillId="0" borderId="0" xfId="0" applyFont="1" applyAlignment="1">
      <alignment horizontal="left"/>
    </xf>
    <xf numFmtId="0" fontId="15" fillId="0" borderId="0" xfId="0" applyFont="1" applyAlignment="1">
      <alignment horizontal="center"/>
    </xf>
    <xf numFmtId="0" fontId="32" fillId="0" borderId="18" xfId="0" applyFont="1" applyBorder="1" applyAlignment="1">
      <alignment horizontal="left" indent="2"/>
    </xf>
    <xf numFmtId="0" fontId="32" fillId="0" borderId="0" xfId="0" applyFont="1" applyAlignment="1">
      <alignment horizontal="left" indent="2"/>
    </xf>
    <xf numFmtId="0" fontId="32" fillId="0" borderId="12" xfId="0" applyFont="1" applyBorder="1" applyAlignment="1">
      <alignment horizontal="left" indent="2"/>
    </xf>
    <xf numFmtId="0" fontId="32" fillId="0" borderId="44" xfId="0" applyFont="1" applyBorder="1" applyAlignment="1">
      <alignment horizontal="left" indent="2"/>
    </xf>
    <xf numFmtId="0" fontId="32" fillId="0" borderId="42" xfId="0" applyFont="1" applyBorder="1" applyAlignment="1">
      <alignment horizontal="left" indent="2"/>
    </xf>
    <xf numFmtId="1" fontId="42" fillId="0" borderId="0" xfId="0" applyNumberFormat="1" applyFont="1" applyAlignment="1">
      <alignment horizontal="center"/>
    </xf>
    <xf numFmtId="0" fontId="21" fillId="0" borderId="0" xfId="0" applyFont="1"/>
    <xf numFmtId="0" fontId="15" fillId="0" borderId="0" xfId="0" applyFont="1"/>
    <xf numFmtId="0" fontId="16" fillId="0" borderId="0" xfId="0" applyFont="1" applyAlignment="1">
      <alignment horizontal="center" vertical="center"/>
    </xf>
    <xf numFmtId="1" fontId="16" fillId="0" borderId="0" xfId="0" applyNumberFormat="1" applyFont="1" applyAlignment="1">
      <alignment horizontal="center" vertical="center"/>
    </xf>
    <xf numFmtId="2" fontId="16" fillId="0" borderId="0" xfId="0" applyNumberFormat="1" applyFont="1" applyAlignment="1">
      <alignment horizontal="right" vertical="center"/>
    </xf>
    <xf numFmtId="0" fontId="23" fillId="3" borderId="40" xfId="0" applyFont="1" applyFill="1" applyBorder="1" applyAlignment="1">
      <alignment horizontal="center"/>
    </xf>
    <xf numFmtId="0" fontId="21" fillId="0" borderId="4" xfId="0" applyFont="1" applyBorder="1"/>
    <xf numFmtId="0" fontId="21" fillId="0" borderId="40" xfId="0" applyFont="1" applyBorder="1" applyAlignment="1">
      <alignment horizontal="center"/>
    </xf>
    <xf numFmtId="1" fontId="21" fillId="0" borderId="5" xfId="0" applyNumberFormat="1" applyFont="1" applyBorder="1" applyAlignment="1">
      <alignment horizontal="center"/>
    </xf>
    <xf numFmtId="49" fontId="21" fillId="0" borderId="13" xfId="0" applyNumberFormat="1" applyFont="1" applyBorder="1"/>
    <xf numFmtId="169" fontId="21" fillId="4" borderId="36" xfId="1" applyNumberFormat="1" applyFont="1" applyFill="1" applyBorder="1" applyAlignment="1">
      <alignment horizontal="center"/>
    </xf>
    <xf numFmtId="0" fontId="17" fillId="2" borderId="11" xfId="0" applyFont="1" applyFill="1" applyBorder="1" applyAlignment="1">
      <alignment horizontal="center" vertical="center" wrapText="1"/>
    </xf>
    <xf numFmtId="169" fontId="21" fillId="0" borderId="36" xfId="1" applyNumberFormat="1" applyFont="1" applyBorder="1" applyAlignment="1">
      <alignment horizontal="center"/>
    </xf>
    <xf numFmtId="0" fontId="17" fillId="2" borderId="46" xfId="0" applyFont="1" applyFill="1" applyBorder="1" applyAlignment="1">
      <alignment horizontal="center" vertical="center" wrapText="1"/>
    </xf>
    <xf numFmtId="3" fontId="23" fillId="0" borderId="46" xfId="0" applyNumberFormat="1" applyFont="1" applyBorder="1" applyAlignment="1">
      <alignment horizontal="center"/>
    </xf>
    <xf numFmtId="0" fontId="21" fillId="4" borderId="5" xfId="0" applyFont="1" applyFill="1" applyBorder="1" applyAlignment="1">
      <alignment horizontal="center"/>
    </xf>
    <xf numFmtId="0" fontId="21" fillId="4" borderId="12" xfId="0" applyFont="1" applyFill="1" applyBorder="1" applyAlignment="1">
      <alignment horizontal="center"/>
    </xf>
    <xf numFmtId="0" fontId="17" fillId="2" borderId="36" xfId="0" applyFont="1" applyFill="1" applyBorder="1" applyAlignment="1">
      <alignment horizontal="center" vertical="center" wrapText="1"/>
    </xf>
    <xf numFmtId="169" fontId="21" fillId="4" borderId="11" xfId="1" applyNumberFormat="1" applyFont="1" applyFill="1" applyBorder="1" applyAlignment="1">
      <alignment horizontal="center"/>
    </xf>
    <xf numFmtId="169" fontId="21" fillId="0" borderId="11" xfId="1" applyNumberFormat="1" applyFont="1" applyBorder="1" applyAlignment="1">
      <alignment horizontal="center"/>
    </xf>
    <xf numFmtId="49" fontId="44" fillId="0" borderId="0" xfId="0" applyNumberFormat="1" applyFont="1" applyAlignment="1">
      <alignment horizontal="right"/>
    </xf>
    <xf numFmtId="1" fontId="21" fillId="0" borderId="3" xfId="0" applyNumberFormat="1" applyFont="1" applyBorder="1" applyAlignment="1">
      <alignment horizontal="center"/>
    </xf>
    <xf numFmtId="49" fontId="23" fillId="0" borderId="0" xfId="0" applyNumberFormat="1" applyFont="1" applyAlignment="1">
      <alignment horizontal="right"/>
    </xf>
    <xf numFmtId="1" fontId="21" fillId="0" borderId="29" xfId="0" applyNumberFormat="1" applyFont="1" applyBorder="1" applyAlignment="1">
      <alignment horizontal="center"/>
    </xf>
    <xf numFmtId="49" fontId="21" fillId="0" borderId="4" xfId="0" applyNumberFormat="1" applyFont="1" applyBorder="1"/>
    <xf numFmtId="0" fontId="17" fillId="2" borderId="13" xfId="0" applyFont="1" applyFill="1" applyBorder="1" applyAlignment="1">
      <alignment horizontal="center" vertical="center" wrapText="1"/>
    </xf>
    <xf numFmtId="0" fontId="21" fillId="0" borderId="4" xfId="0" applyFont="1" applyBorder="1" applyAlignment="1">
      <alignment horizontal="left"/>
    </xf>
    <xf numFmtId="0" fontId="17" fillId="5" borderId="36" xfId="0" applyFont="1" applyFill="1" applyBorder="1" applyAlignment="1">
      <alignment horizontal="center" vertical="center" wrapText="1"/>
    </xf>
    <xf numFmtId="0" fontId="21" fillId="0" borderId="35" xfId="0" applyFont="1" applyBorder="1"/>
    <xf numFmtId="0" fontId="17" fillId="2" borderId="5" xfId="0" applyFont="1" applyFill="1" applyBorder="1" applyAlignment="1">
      <alignment horizontal="center" vertical="center" wrapText="1"/>
    </xf>
    <xf numFmtId="0" fontId="17" fillId="2" borderId="40" xfId="0" applyFont="1" applyFill="1" applyBorder="1" applyAlignment="1">
      <alignment horizontal="center" vertical="center" wrapText="1"/>
    </xf>
    <xf numFmtId="49" fontId="21" fillId="0" borderId="37" xfId="0" applyNumberFormat="1" applyFont="1" applyBorder="1"/>
    <xf numFmtId="0" fontId="21" fillId="0" borderId="49" xfId="0" applyFont="1" applyBorder="1" applyAlignment="1">
      <alignment horizontal="center"/>
    </xf>
    <xf numFmtId="0" fontId="17" fillId="2" borderId="41" xfId="0" applyFont="1" applyFill="1" applyBorder="1" applyAlignment="1">
      <alignment horizontal="center" vertical="center" wrapText="1"/>
    </xf>
    <xf numFmtId="0" fontId="21" fillId="0" borderId="52" xfId="0" applyFont="1" applyBorder="1"/>
    <xf numFmtId="0" fontId="17" fillId="2" borderId="48" xfId="0" applyFont="1" applyFill="1" applyBorder="1" applyAlignment="1">
      <alignment horizontal="center" vertical="center" wrapText="1"/>
    </xf>
    <xf numFmtId="3" fontId="23" fillId="0" borderId="51" xfId="0" applyNumberFormat="1" applyFont="1" applyBorder="1" applyAlignment="1">
      <alignment horizontal="center"/>
    </xf>
    <xf numFmtId="0" fontId="23" fillId="3" borderId="49" xfId="0" applyFont="1" applyFill="1" applyBorder="1" applyAlignment="1">
      <alignment horizontal="center"/>
    </xf>
    <xf numFmtId="0" fontId="21" fillId="4" borderId="41" xfId="0" applyFont="1" applyFill="1" applyBorder="1" applyAlignment="1">
      <alignment horizontal="center"/>
    </xf>
    <xf numFmtId="0" fontId="21" fillId="4" borderId="42" xfId="0" applyFont="1" applyFill="1" applyBorder="1" applyAlignment="1">
      <alignment horizontal="center"/>
    </xf>
    <xf numFmtId="49" fontId="21" fillId="0" borderId="0" xfId="0" applyNumberFormat="1" applyFont="1"/>
    <xf numFmtId="0" fontId="23" fillId="0" borderId="0" xfId="0" applyFont="1" applyAlignment="1">
      <alignment horizontal="center"/>
    </xf>
    <xf numFmtId="0" fontId="50" fillId="7" borderId="6" xfId="0" applyFont="1" applyFill="1" applyBorder="1" applyAlignment="1">
      <alignment horizontal="center" vertical="center" wrapText="1"/>
    </xf>
    <xf numFmtId="0" fontId="50" fillId="7" borderId="23" xfId="0" applyFont="1" applyFill="1" applyBorder="1" applyAlignment="1">
      <alignment horizontal="center" vertical="center" wrapText="1"/>
    </xf>
    <xf numFmtId="0" fontId="40" fillId="7" borderId="25" xfId="0" applyFont="1" applyFill="1" applyBorder="1" applyAlignment="1">
      <alignment horizontal="center" vertical="center" wrapText="1"/>
    </xf>
    <xf numFmtId="44" fontId="40" fillId="7" borderId="0" xfId="0" applyNumberFormat="1" applyFont="1" applyFill="1" applyAlignment="1">
      <alignment horizontal="center" vertical="center" wrapText="1"/>
    </xf>
    <xf numFmtId="1" fontId="40" fillId="7" borderId="14" xfId="0" applyNumberFormat="1" applyFont="1" applyFill="1" applyBorder="1" applyAlignment="1">
      <alignment horizontal="center" vertical="center" wrapText="1"/>
    </xf>
    <xf numFmtId="0" fontId="40" fillId="7" borderId="0" xfId="0" applyFont="1" applyFill="1" applyAlignment="1">
      <alignment horizontal="center" vertical="center" wrapText="1"/>
    </xf>
    <xf numFmtId="0" fontId="50" fillId="6" borderId="6" xfId="0" applyFont="1" applyFill="1" applyBorder="1" applyAlignment="1">
      <alignment horizontal="center" vertical="center" wrapText="1"/>
    </xf>
    <xf numFmtId="0" fontId="50" fillId="6" borderId="23" xfId="0" applyFont="1" applyFill="1" applyBorder="1" applyAlignment="1">
      <alignment horizontal="center" vertical="center" wrapText="1"/>
    </xf>
    <xf numFmtId="0" fontId="40" fillId="6" borderId="25" xfId="0" applyFont="1" applyFill="1" applyBorder="1" applyAlignment="1">
      <alignment horizontal="center" vertical="center" wrapText="1"/>
    </xf>
    <xf numFmtId="44" fontId="40" fillId="6" borderId="0" xfId="0" applyNumberFormat="1" applyFont="1" applyFill="1" applyAlignment="1">
      <alignment horizontal="center" vertical="center" wrapText="1"/>
    </xf>
    <xf numFmtId="1" fontId="40" fillId="6" borderId="14" xfId="0" applyNumberFormat="1" applyFont="1" applyFill="1" applyBorder="1" applyAlignment="1">
      <alignment horizontal="center" vertical="center" wrapText="1"/>
    </xf>
    <xf numFmtId="0" fontId="40" fillId="6" borderId="0" xfId="0" applyFont="1" applyFill="1" applyAlignment="1">
      <alignment horizontal="center" vertical="center" wrapText="1"/>
    </xf>
    <xf numFmtId="0" fontId="40" fillId="6" borderId="14" xfId="0" applyFont="1" applyFill="1" applyBorder="1" applyAlignment="1">
      <alignment horizontal="center" vertical="center" wrapText="1"/>
    </xf>
    <xf numFmtId="0" fontId="40" fillId="6" borderId="24" xfId="0" applyFont="1" applyFill="1" applyBorder="1" applyAlignment="1">
      <alignment horizontal="center" vertical="center" wrapText="1"/>
    </xf>
    <xf numFmtId="0" fontId="17" fillId="7" borderId="25" xfId="0" applyFont="1" applyFill="1" applyBorder="1"/>
    <xf numFmtId="49" fontId="50" fillId="7" borderId="9" xfId="0" applyNumberFormat="1" applyFont="1" applyFill="1" applyBorder="1"/>
    <xf numFmtId="0" fontId="17" fillId="7" borderId="0" xfId="0" applyFont="1" applyFill="1"/>
    <xf numFmtId="49" fontId="50" fillId="7" borderId="24" xfId="0" applyNumberFormat="1" applyFont="1" applyFill="1" applyBorder="1" applyAlignment="1">
      <alignment vertical="center" wrapText="1"/>
    </xf>
    <xf numFmtId="0" fontId="17" fillId="7" borderId="6" xfId="0" applyFont="1" applyFill="1" applyBorder="1"/>
    <xf numFmtId="0" fontId="17" fillId="7" borderId="23" xfId="0" applyFont="1" applyFill="1" applyBorder="1"/>
    <xf numFmtId="0" fontId="50" fillId="7" borderId="0" xfId="0" applyFont="1" applyFill="1" applyAlignment="1">
      <alignment vertical="center" wrapText="1"/>
    </xf>
    <xf numFmtId="44" fontId="17" fillId="7" borderId="0" xfId="0" applyNumberFormat="1" applyFont="1" applyFill="1" applyAlignment="1">
      <alignment horizontal="right"/>
    </xf>
    <xf numFmtId="1" fontId="17" fillId="7" borderId="14" xfId="0" applyNumberFormat="1" applyFont="1" applyFill="1" applyBorder="1" applyAlignment="1">
      <alignment horizontal="center"/>
    </xf>
    <xf numFmtId="0" fontId="17" fillId="7" borderId="27" xfId="0" applyFont="1" applyFill="1" applyBorder="1"/>
    <xf numFmtId="165" fontId="22" fillId="4" borderId="0" xfId="0" applyNumberFormat="1" applyFont="1" applyFill="1"/>
    <xf numFmtId="165" fontId="22" fillId="4" borderId="25" xfId="0" applyNumberFormat="1" applyFont="1" applyFill="1" applyBorder="1"/>
    <xf numFmtId="165" fontId="22" fillId="4" borderId="27" xfId="0" applyNumberFormat="1" applyFont="1" applyFill="1" applyBorder="1"/>
    <xf numFmtId="165" fontId="22" fillId="4" borderId="14" xfId="0" applyNumberFormat="1" applyFont="1" applyFill="1" applyBorder="1"/>
    <xf numFmtId="0" fontId="23" fillId="8" borderId="9" xfId="0" applyFont="1" applyFill="1" applyBorder="1" applyAlignment="1">
      <alignment horizontal="right" vertical="center"/>
    </xf>
    <xf numFmtId="0" fontId="45" fillId="4" borderId="38" xfId="0" applyFont="1" applyFill="1" applyBorder="1" applyAlignment="1">
      <alignment horizontal="center" vertical="center"/>
    </xf>
    <xf numFmtId="0" fontId="45" fillId="4" borderId="38" xfId="0" applyFont="1" applyFill="1" applyBorder="1"/>
    <xf numFmtId="0" fontId="39" fillId="6" borderId="9" xfId="0" applyFont="1" applyFill="1" applyBorder="1" applyAlignment="1">
      <alignment vertical="center" wrapText="1"/>
    </xf>
    <xf numFmtId="0" fontId="24" fillId="6" borderId="0" xfId="0" applyFont="1" applyFill="1" applyAlignment="1">
      <alignment horizontal="center"/>
    </xf>
    <xf numFmtId="0" fontId="40" fillId="6" borderId="24" xfId="0" applyFont="1" applyFill="1" applyBorder="1" applyAlignment="1">
      <alignment vertical="center" wrapText="1"/>
    </xf>
    <xf numFmtId="3" fontId="24" fillId="6" borderId="6" xfId="0" applyNumberFormat="1" applyFont="1" applyFill="1" applyBorder="1" applyAlignment="1">
      <alignment horizontal="center"/>
    </xf>
    <xf numFmtId="3" fontId="24" fillId="6" borderId="23" xfId="0" applyNumberFormat="1" applyFont="1" applyFill="1" applyBorder="1" applyAlignment="1">
      <alignment horizontal="center"/>
    </xf>
    <xf numFmtId="0" fontId="40" fillId="6" borderId="0" xfId="0" applyFont="1" applyFill="1" applyAlignment="1">
      <alignment vertical="center" wrapText="1"/>
    </xf>
    <xf numFmtId="0" fontId="24" fillId="6" borderId="6" xfId="0" applyFont="1" applyFill="1" applyBorder="1"/>
    <xf numFmtId="0" fontId="24" fillId="6" borderId="25" xfId="0" applyFont="1" applyFill="1" applyBorder="1"/>
    <xf numFmtId="165" fontId="39" fillId="6" borderId="26" xfId="0" applyNumberFormat="1" applyFont="1" applyFill="1" applyBorder="1"/>
    <xf numFmtId="165" fontId="24" fillId="6" borderId="14" xfId="0" applyNumberFormat="1" applyFont="1" applyFill="1" applyBorder="1" applyAlignment="1">
      <alignment horizontal="center"/>
    </xf>
    <xf numFmtId="165" fontId="24" fillId="6" borderId="25" xfId="0" applyNumberFormat="1" applyFont="1" applyFill="1" applyBorder="1"/>
    <xf numFmtId="165" fontId="39" fillId="6" borderId="27" xfId="0" applyNumberFormat="1" applyFont="1" applyFill="1" applyBorder="1"/>
    <xf numFmtId="0" fontId="40" fillId="8" borderId="9" xfId="0" applyFont="1" applyFill="1" applyBorder="1" applyAlignment="1">
      <alignment horizontal="right" vertical="center"/>
    </xf>
    <xf numFmtId="0" fontId="52" fillId="8" borderId="0" xfId="0" applyFont="1" applyFill="1" applyAlignment="1">
      <alignment horizontal="center"/>
    </xf>
    <xf numFmtId="49" fontId="39" fillId="8" borderId="24" xfId="0" applyNumberFormat="1" applyFont="1" applyFill="1" applyBorder="1" applyAlignment="1">
      <alignment vertical="center" wrapText="1"/>
    </xf>
    <xf numFmtId="3" fontId="52" fillId="8" borderId="6" xfId="0" applyNumberFormat="1" applyFont="1" applyFill="1" applyBorder="1" applyAlignment="1">
      <alignment horizontal="center"/>
    </xf>
    <xf numFmtId="3" fontId="52" fillId="8" borderId="23" xfId="0" applyNumberFormat="1" applyFont="1" applyFill="1" applyBorder="1" applyAlignment="1">
      <alignment horizontal="center"/>
    </xf>
    <xf numFmtId="0" fontId="40" fillId="8" borderId="0" xfId="0" applyFont="1" applyFill="1" applyAlignment="1">
      <alignment vertical="center" wrapText="1"/>
    </xf>
    <xf numFmtId="0" fontId="52" fillId="8" borderId="6" xfId="0" applyFont="1" applyFill="1" applyBorder="1" applyAlignment="1">
      <alignment horizontal="center"/>
    </xf>
    <xf numFmtId="165" fontId="52" fillId="8" borderId="25" xfId="0" applyNumberFormat="1" applyFont="1" applyFill="1" applyBorder="1"/>
    <xf numFmtId="44" fontId="52" fillId="8" borderId="0" xfId="0" applyNumberFormat="1" applyFont="1" applyFill="1" applyAlignment="1">
      <alignment horizontal="right"/>
    </xf>
    <xf numFmtId="1" fontId="52" fillId="8" borderId="14" xfId="0" applyNumberFormat="1" applyFont="1" applyFill="1" applyBorder="1" applyAlignment="1">
      <alignment horizontal="center"/>
    </xf>
    <xf numFmtId="165" fontId="52" fillId="8" borderId="25" xfId="0" applyNumberFormat="1" applyFont="1" applyFill="1" applyBorder="1" applyAlignment="1">
      <alignment horizontal="right"/>
    </xf>
    <xf numFmtId="165" fontId="52" fillId="8" borderId="26" xfId="0" applyNumberFormat="1" applyFont="1" applyFill="1" applyBorder="1" applyAlignment="1">
      <alignment horizontal="right"/>
    </xf>
    <xf numFmtId="165" fontId="52" fillId="8" borderId="0" xfId="0" applyNumberFormat="1" applyFont="1" applyFill="1" applyAlignment="1">
      <alignment horizontal="right"/>
    </xf>
    <xf numFmtId="165" fontId="52" fillId="8" borderId="27" xfId="0" applyNumberFormat="1" applyFont="1" applyFill="1" applyBorder="1" applyAlignment="1">
      <alignment horizontal="right"/>
    </xf>
    <xf numFmtId="165" fontId="39" fillId="6" borderId="25" xfId="0" applyNumberFormat="1" applyFont="1" applyFill="1" applyBorder="1"/>
    <xf numFmtId="0" fontId="39" fillId="6" borderId="0" xfId="0" applyFont="1" applyFill="1" applyAlignment="1">
      <alignment vertical="center" wrapText="1"/>
    </xf>
    <xf numFmtId="3" fontId="17" fillId="7" borderId="6" xfId="0" applyNumberFormat="1" applyFont="1" applyFill="1" applyBorder="1" applyAlignment="1">
      <alignment horizontal="center"/>
    </xf>
    <xf numFmtId="3" fontId="17" fillId="7" borderId="23" xfId="0" applyNumberFormat="1" applyFont="1" applyFill="1" applyBorder="1" applyAlignment="1">
      <alignment horizontal="center"/>
    </xf>
    <xf numFmtId="0" fontId="17" fillId="7" borderId="24" xfId="0" applyFont="1" applyFill="1" applyBorder="1"/>
    <xf numFmtId="0" fontId="40" fillId="8" borderId="0" xfId="0" applyFont="1" applyFill="1" applyAlignment="1">
      <alignment horizontal="right" vertical="center"/>
    </xf>
    <xf numFmtId="49" fontId="39" fillId="8" borderId="25" xfId="0" applyNumberFormat="1" applyFont="1" applyFill="1" applyBorder="1" applyAlignment="1">
      <alignment vertical="center" wrapText="1"/>
    </xf>
    <xf numFmtId="3" fontId="52" fillId="8" borderId="25" xfId="0" applyNumberFormat="1" applyFont="1" applyFill="1" applyBorder="1" applyAlignment="1">
      <alignment horizontal="center"/>
    </xf>
    <xf numFmtId="0" fontId="40" fillId="8" borderId="25" xfId="0" applyFont="1" applyFill="1" applyBorder="1" applyAlignment="1">
      <alignment vertical="center" wrapText="1"/>
    </xf>
    <xf numFmtId="0" fontId="52" fillId="8" borderId="26" xfId="0" applyFont="1" applyFill="1" applyBorder="1" applyAlignment="1">
      <alignment horizontal="center"/>
    </xf>
    <xf numFmtId="165" fontId="52" fillId="8" borderId="14" xfId="0" applyNumberFormat="1" applyFont="1" applyFill="1" applyBorder="1" applyAlignment="1">
      <alignment horizontal="right"/>
    </xf>
    <xf numFmtId="0" fontId="50" fillId="6" borderId="3" xfId="0" applyFont="1" applyFill="1" applyBorder="1" applyAlignment="1">
      <alignment wrapText="1"/>
    </xf>
    <xf numFmtId="0" fontId="50" fillId="6" borderId="0" xfId="0" applyFont="1" applyFill="1" applyAlignment="1">
      <alignment vertical="center" wrapText="1"/>
    </xf>
    <xf numFmtId="0" fontId="40" fillId="6" borderId="29" xfId="0" applyFont="1" applyFill="1" applyBorder="1" applyAlignment="1">
      <alignment horizontal="center" vertical="center" wrapText="1"/>
    </xf>
    <xf numFmtId="0" fontId="50" fillId="7" borderId="9" xfId="0" applyFont="1" applyFill="1" applyBorder="1" applyAlignment="1">
      <alignment horizontal="left" vertical="center" wrapText="1"/>
    </xf>
    <xf numFmtId="0" fontId="50" fillId="7" borderId="0" xfId="0" applyFont="1" applyFill="1" applyAlignment="1">
      <alignment horizontal="center" vertical="center" wrapText="1"/>
    </xf>
    <xf numFmtId="0" fontId="50" fillId="7" borderId="24" xfId="0" applyFont="1" applyFill="1" applyBorder="1" applyAlignment="1">
      <alignment horizontal="left" vertical="center" wrapText="1"/>
    </xf>
    <xf numFmtId="0" fontId="40" fillId="7" borderId="26" xfId="0" applyFont="1" applyFill="1" applyBorder="1" applyAlignment="1">
      <alignment horizontal="center" vertical="center" wrapText="1"/>
    </xf>
    <xf numFmtId="0" fontId="40" fillId="7" borderId="27" xfId="0" applyFont="1" applyFill="1" applyBorder="1" applyAlignment="1">
      <alignment horizontal="center" vertical="center" wrapText="1"/>
    </xf>
    <xf numFmtId="0" fontId="53" fillId="9" borderId="38" xfId="0" applyFont="1" applyFill="1" applyBorder="1" applyAlignment="1">
      <alignment vertical="center"/>
    </xf>
    <xf numFmtId="44" fontId="53" fillId="4" borderId="53" xfId="6" applyFont="1" applyFill="1" applyBorder="1" applyAlignment="1">
      <alignment horizontal="center" vertical="center"/>
    </xf>
    <xf numFmtId="0" fontId="25" fillId="4" borderId="47" xfId="0" applyFont="1" applyFill="1" applyBorder="1" applyAlignment="1">
      <alignment horizontal="center" vertical="center"/>
    </xf>
    <xf numFmtId="0" fontId="25" fillId="4" borderId="38" xfId="0" applyFont="1" applyFill="1" applyBorder="1" applyAlignment="1">
      <alignment horizontal="center" vertical="center"/>
    </xf>
    <xf numFmtId="44" fontId="25" fillId="4" borderId="38" xfId="0" applyNumberFormat="1" applyFont="1" applyFill="1" applyBorder="1" applyAlignment="1">
      <alignment horizontal="center" vertical="center"/>
    </xf>
    <xf numFmtId="1" fontId="25" fillId="4" borderId="38" xfId="0" applyNumberFormat="1" applyFont="1" applyFill="1" applyBorder="1" applyAlignment="1">
      <alignment horizontal="center" vertical="center"/>
    </xf>
    <xf numFmtId="0" fontId="55" fillId="0" borderId="0" xfId="0" applyFont="1" applyAlignment="1">
      <alignment horizontal="center"/>
    </xf>
    <xf numFmtId="0" fontId="25" fillId="0" borderId="0" xfId="0" applyFont="1"/>
    <xf numFmtId="44" fontId="25" fillId="0" borderId="0" xfId="0" applyNumberFormat="1" applyFont="1"/>
    <xf numFmtId="1" fontId="25" fillId="0" borderId="0" xfId="0" applyNumberFormat="1" applyFont="1" applyAlignment="1">
      <alignment horizontal="center"/>
    </xf>
    <xf numFmtId="0" fontId="25" fillId="0" borderId="0" xfId="0" applyFont="1" applyAlignment="1">
      <alignment horizontal="center"/>
    </xf>
    <xf numFmtId="49" fontId="40" fillId="7" borderId="20" xfId="0" applyNumberFormat="1" applyFont="1" applyFill="1" applyBorder="1" applyAlignment="1">
      <alignment horizontal="center" vertical="center"/>
    </xf>
    <xf numFmtId="1" fontId="40" fillId="7" borderId="19" xfId="0" applyNumberFormat="1" applyFont="1" applyFill="1" applyBorder="1" applyAlignment="1">
      <alignment horizontal="center" vertical="center" wrapText="1"/>
    </xf>
    <xf numFmtId="49" fontId="24" fillId="7" borderId="3" xfId="0" applyNumberFormat="1" applyFont="1" applyFill="1" applyBorder="1" applyAlignment="1">
      <alignment vertical="center"/>
    </xf>
    <xf numFmtId="49" fontId="24" fillId="7" borderId="16" xfId="0" applyNumberFormat="1" applyFont="1" applyFill="1" applyBorder="1" applyAlignment="1">
      <alignment vertical="center"/>
    </xf>
    <xf numFmtId="49" fontId="39" fillId="12" borderId="4" xfId="0" applyNumberFormat="1" applyFont="1" applyFill="1" applyBorder="1"/>
    <xf numFmtId="0" fontId="40" fillId="12" borderId="40" xfId="0" applyFont="1" applyFill="1" applyBorder="1" applyAlignment="1">
      <alignment horizontal="center"/>
    </xf>
    <xf numFmtId="1" fontId="40" fillId="12" borderId="5" xfId="0" applyNumberFormat="1" applyFont="1" applyFill="1" applyBorder="1" applyAlignment="1">
      <alignment horizontal="center"/>
    </xf>
    <xf numFmtId="49" fontId="39" fillId="8" borderId="13" xfId="0" applyNumberFormat="1" applyFont="1" applyFill="1" applyBorder="1"/>
    <xf numFmtId="49" fontId="39" fillId="8" borderId="36" xfId="0" applyNumberFormat="1" applyFont="1" applyFill="1" applyBorder="1"/>
    <xf numFmtId="49" fontId="39" fillId="8" borderId="11" xfId="0" applyNumberFormat="1" applyFont="1" applyFill="1" applyBorder="1"/>
    <xf numFmtId="49" fontId="39" fillId="8" borderId="46" xfId="0" applyNumberFormat="1" applyFont="1" applyFill="1" applyBorder="1"/>
    <xf numFmtId="3" fontId="40" fillId="8" borderId="46" xfId="0" applyNumberFormat="1" applyFont="1" applyFill="1" applyBorder="1" applyAlignment="1">
      <alignment horizontal="center"/>
    </xf>
    <xf numFmtId="0" fontId="40" fillId="8" borderId="40" xfId="0" applyFont="1" applyFill="1" applyBorder="1" applyAlignment="1">
      <alignment horizontal="center"/>
    </xf>
    <xf numFmtId="0" fontId="17" fillId="11" borderId="25" xfId="0" applyFont="1" applyFill="1" applyBorder="1" applyAlignment="1">
      <alignment horizontal="center" vertical="center" wrapText="1"/>
    </xf>
    <xf numFmtId="49" fontId="21" fillId="13" borderId="0" xfId="0" applyNumberFormat="1" applyFont="1" applyFill="1" applyAlignment="1" applyProtection="1">
      <alignment wrapText="1"/>
      <protection locked="0"/>
    </xf>
    <xf numFmtId="44" fontId="21" fillId="13" borderId="25" xfId="0" applyNumberFormat="1" applyFont="1" applyFill="1" applyBorder="1" applyProtection="1">
      <protection locked="0"/>
    </xf>
    <xf numFmtId="168" fontId="21" fillId="13" borderId="25" xfId="1" applyNumberFormat="1" applyFont="1" applyFill="1" applyBorder="1" applyProtection="1">
      <protection locked="0"/>
    </xf>
    <xf numFmtId="167" fontId="21" fillId="13" borderId="25" xfId="4" applyNumberFormat="1" applyFont="1" applyFill="1" applyBorder="1" applyProtection="1">
      <protection locked="0"/>
    </xf>
    <xf numFmtId="170" fontId="21" fillId="13" borderId="25" xfId="0" applyNumberFormat="1" applyFont="1" applyFill="1" applyBorder="1" applyProtection="1">
      <protection locked="0"/>
    </xf>
    <xf numFmtId="0" fontId="52" fillId="8" borderId="4" xfId="0" applyFont="1" applyFill="1" applyBorder="1"/>
    <xf numFmtId="0" fontId="52" fillId="8" borderId="40" xfId="0" applyFont="1" applyFill="1" applyBorder="1" applyAlignment="1">
      <alignment horizontal="center"/>
    </xf>
    <xf numFmtId="1" fontId="52" fillId="8" borderId="5" xfId="0" applyNumberFormat="1" applyFont="1" applyFill="1" applyBorder="1" applyAlignment="1">
      <alignment horizontal="center"/>
    </xf>
    <xf numFmtId="49" fontId="52" fillId="8" borderId="13" xfId="0" applyNumberFormat="1" applyFont="1" applyFill="1" applyBorder="1"/>
    <xf numFmtId="49" fontId="40" fillId="8" borderId="36" xfId="0" applyNumberFormat="1" applyFont="1" applyFill="1" applyBorder="1"/>
    <xf numFmtId="49" fontId="40" fillId="8" borderId="13" xfId="0" applyNumberFormat="1" applyFont="1" applyFill="1" applyBorder="1"/>
    <xf numFmtId="49" fontId="39" fillId="8" borderId="4" xfId="0" applyNumberFormat="1" applyFont="1" applyFill="1" applyBorder="1"/>
    <xf numFmtId="1" fontId="40" fillId="8" borderId="5" xfId="0" applyNumberFormat="1" applyFont="1" applyFill="1" applyBorder="1" applyAlignment="1">
      <alignment horizontal="center"/>
    </xf>
    <xf numFmtId="0" fontId="40" fillId="8" borderId="46" xfId="0" applyFont="1" applyFill="1" applyBorder="1" applyAlignment="1">
      <alignment horizontal="center"/>
    </xf>
    <xf numFmtId="49" fontId="40" fillId="7" borderId="17" xfId="0" applyNumberFormat="1" applyFont="1" applyFill="1" applyBorder="1"/>
    <xf numFmtId="1" fontId="52" fillId="7" borderId="45" xfId="0" applyNumberFormat="1" applyFont="1" applyFill="1" applyBorder="1" applyAlignment="1">
      <alignment horizontal="center"/>
    </xf>
    <xf numFmtId="49" fontId="39" fillId="7" borderId="36" xfId="0" applyNumberFormat="1" applyFont="1" applyFill="1" applyBorder="1"/>
    <xf numFmtId="49" fontId="39" fillId="7" borderId="5" xfId="0" applyNumberFormat="1" applyFont="1" applyFill="1" applyBorder="1"/>
    <xf numFmtId="1" fontId="40" fillId="7" borderId="5" xfId="0" applyNumberFormat="1" applyFont="1" applyFill="1" applyBorder="1" applyAlignment="1">
      <alignment horizontal="center"/>
    </xf>
    <xf numFmtId="49" fontId="39" fillId="7" borderId="13" xfId="0" applyNumberFormat="1" applyFont="1" applyFill="1" applyBorder="1"/>
    <xf numFmtId="49" fontId="40" fillId="7" borderId="36" xfId="0" applyNumberFormat="1" applyFont="1" applyFill="1" applyBorder="1"/>
    <xf numFmtId="49" fontId="40" fillId="7" borderId="13" xfId="0" applyNumberFormat="1" applyFont="1" applyFill="1" applyBorder="1"/>
    <xf numFmtId="0" fontId="40" fillId="7" borderId="46" xfId="0" applyFont="1" applyFill="1" applyBorder="1" applyAlignment="1">
      <alignment horizontal="center"/>
    </xf>
    <xf numFmtId="0" fontId="40" fillId="8" borderId="4" xfId="0" applyFont="1" applyFill="1" applyBorder="1"/>
    <xf numFmtId="0" fontId="40" fillId="8" borderId="40" xfId="0" applyFont="1" applyFill="1" applyBorder="1"/>
    <xf numFmtId="49" fontId="40" fillId="8" borderId="35" xfId="0" applyNumberFormat="1" applyFont="1" applyFill="1" applyBorder="1"/>
    <xf numFmtId="0" fontId="34" fillId="13" borderId="5" xfId="0" applyFont="1" applyFill="1" applyBorder="1"/>
    <xf numFmtId="44" fontId="13" fillId="15" borderId="5" xfId="6" applyFont="1" applyFill="1" applyBorder="1" applyAlignment="1">
      <alignment horizontal="center" vertical="center" wrapText="1"/>
    </xf>
    <xf numFmtId="0" fontId="40" fillId="6" borderId="0" xfId="0" applyFont="1" applyFill="1" applyAlignment="1">
      <alignment horizontal="center" vertical="center"/>
    </xf>
    <xf numFmtId="1" fontId="40" fillId="6" borderId="0" xfId="0" applyNumberFormat="1" applyFont="1" applyFill="1" applyAlignment="1">
      <alignment horizontal="center" vertical="center"/>
    </xf>
    <xf numFmtId="1" fontId="50" fillId="6" borderId="0" xfId="0" applyNumberFormat="1" applyFont="1" applyFill="1" applyAlignment="1">
      <alignment horizontal="center" vertical="center"/>
    </xf>
    <xf numFmtId="0" fontId="15" fillId="8" borderId="0" xfId="0" applyFont="1" applyFill="1" applyAlignment="1">
      <alignment horizontal="center" vertical="center"/>
    </xf>
    <xf numFmtId="1" fontId="15" fillId="8" borderId="0" xfId="0" applyNumberFormat="1" applyFont="1" applyFill="1" applyAlignment="1">
      <alignment horizontal="center" vertical="center"/>
    </xf>
    <xf numFmtId="2" fontId="15" fillId="8" borderId="0" xfId="0" applyNumberFormat="1" applyFont="1" applyFill="1" applyAlignment="1">
      <alignment horizontal="right" vertical="center" indent="1"/>
    </xf>
    <xf numFmtId="2" fontId="18" fillId="8" borderId="0" xfId="0" applyNumberFormat="1" applyFont="1" applyFill="1" applyAlignment="1">
      <alignment horizontal="right" vertical="center" indent="1"/>
    </xf>
    <xf numFmtId="0" fontId="23" fillId="8" borderId="0" xfId="0" applyFont="1" applyFill="1" applyAlignment="1">
      <alignment horizontal="center" vertical="center"/>
    </xf>
    <xf numFmtId="1" fontId="23" fillId="8" borderId="0" xfId="0" applyNumberFormat="1" applyFont="1" applyFill="1" applyAlignment="1">
      <alignment horizontal="center" vertical="center"/>
    </xf>
    <xf numFmtId="2" fontId="56" fillId="6" borderId="57" xfId="0" applyNumberFormat="1" applyFont="1" applyFill="1" applyBorder="1" applyAlignment="1">
      <alignment horizontal="center" vertical="center"/>
    </xf>
    <xf numFmtId="0" fontId="59" fillId="6" borderId="57" xfId="0" applyFont="1" applyFill="1" applyBorder="1" applyAlignment="1">
      <alignment horizontal="center" vertical="center" wrapText="1"/>
    </xf>
    <xf numFmtId="0" fontId="50" fillId="6" borderId="57" xfId="0" applyFont="1" applyFill="1" applyBorder="1" applyAlignment="1">
      <alignment horizontal="center" vertical="center" wrapText="1"/>
    </xf>
    <xf numFmtId="0" fontId="16" fillId="8" borderId="57" xfId="0" applyFont="1" applyFill="1" applyBorder="1" applyAlignment="1">
      <alignment horizontal="center" vertical="center"/>
    </xf>
    <xf numFmtId="0" fontId="61" fillId="6" borderId="57" xfId="0" applyFont="1" applyFill="1" applyBorder="1" applyAlignment="1">
      <alignment horizontal="center" vertical="center" wrapText="1"/>
    </xf>
    <xf numFmtId="2" fontId="15" fillId="8" borderId="57" xfId="0" applyNumberFormat="1" applyFont="1" applyFill="1" applyBorder="1" applyAlignment="1">
      <alignment horizontal="right" vertical="center" indent="1"/>
    </xf>
    <xf numFmtId="3" fontId="15" fillId="8" borderId="57" xfId="0" applyNumberFormat="1" applyFont="1" applyFill="1" applyBorder="1" applyAlignment="1">
      <alignment horizontal="center" vertical="center"/>
    </xf>
    <xf numFmtId="0" fontId="40" fillId="6" borderId="59" xfId="0" applyFont="1" applyFill="1" applyBorder="1" applyAlignment="1">
      <alignment horizontal="center" vertical="center"/>
    </xf>
    <xf numFmtId="1" fontId="40" fillId="6" borderId="59" xfId="0" applyNumberFormat="1" applyFont="1" applyFill="1" applyBorder="1" applyAlignment="1">
      <alignment horizontal="center" vertical="center"/>
    </xf>
    <xf numFmtId="2" fontId="56" fillId="6" borderId="62" xfId="0" applyNumberFormat="1" applyFont="1" applyFill="1" applyBorder="1" applyAlignment="1">
      <alignment horizontal="center" vertical="center"/>
    </xf>
    <xf numFmtId="0" fontId="15" fillId="8" borderId="61" xfId="0" applyFont="1" applyFill="1" applyBorder="1" applyAlignment="1">
      <alignment horizontal="center" vertical="center"/>
    </xf>
    <xf numFmtId="0" fontId="23" fillId="8" borderId="61" xfId="0" applyFont="1" applyFill="1" applyBorder="1" applyAlignment="1">
      <alignment horizontal="center" vertical="center"/>
    </xf>
    <xf numFmtId="0" fontId="16" fillId="8" borderId="63" xfId="0" applyFont="1" applyFill="1" applyBorder="1" applyAlignment="1">
      <alignment horizontal="center" vertical="center"/>
    </xf>
    <xf numFmtId="0" fontId="16" fillId="8" borderId="64" xfId="0" applyFont="1" applyFill="1" applyBorder="1" applyAlignment="1">
      <alignment horizontal="center" vertical="center"/>
    </xf>
    <xf numFmtId="1" fontId="16" fillId="8" borderId="64" xfId="0" applyNumberFormat="1" applyFont="1" applyFill="1" applyBorder="1" applyAlignment="1">
      <alignment horizontal="center" vertical="center"/>
    </xf>
    <xf numFmtId="49" fontId="21" fillId="8" borderId="64" xfId="0" applyNumberFormat="1" applyFont="1" applyFill="1" applyBorder="1"/>
    <xf numFmtId="49" fontId="21" fillId="8" borderId="65" xfId="0" applyNumberFormat="1" applyFont="1" applyFill="1" applyBorder="1"/>
    <xf numFmtId="2" fontId="56" fillId="6" borderId="61" xfId="0" applyNumberFormat="1" applyFont="1" applyFill="1" applyBorder="1" applyAlignment="1">
      <alignment vertical="center"/>
    </xf>
    <xf numFmtId="2" fontId="56" fillId="6" borderId="61" xfId="0" applyNumberFormat="1" applyFont="1" applyFill="1" applyBorder="1" applyAlignment="1">
      <alignment horizontal="left" vertical="center"/>
    </xf>
    <xf numFmtId="0" fontId="60" fillId="6" borderId="62" xfId="0" applyFont="1" applyFill="1" applyBorder="1" applyAlignment="1">
      <alignment vertical="top"/>
    </xf>
    <xf numFmtId="2" fontId="15" fillId="8" borderId="61" xfId="0" applyNumberFormat="1" applyFont="1" applyFill="1" applyBorder="1" applyAlignment="1">
      <alignment horizontal="right" vertical="center" indent="1"/>
    </xf>
    <xf numFmtId="0" fontId="15" fillId="8" borderId="62" xfId="0" applyFont="1" applyFill="1" applyBorder="1" applyAlignment="1">
      <alignment horizontal="center" vertical="top"/>
    </xf>
    <xf numFmtId="3" fontId="43" fillId="8" borderId="62" xfId="0" applyNumberFormat="1" applyFont="1" applyFill="1" applyBorder="1" applyAlignment="1">
      <alignment horizontal="center" vertical="top"/>
    </xf>
    <xf numFmtId="49" fontId="21" fillId="8" borderId="63" xfId="0" applyNumberFormat="1" applyFont="1" applyFill="1" applyBorder="1"/>
    <xf numFmtId="3" fontId="16" fillId="8" borderId="66" xfId="0" applyNumberFormat="1" applyFont="1" applyFill="1" applyBorder="1" applyAlignment="1">
      <alignment horizontal="center" vertical="top"/>
    </xf>
    <xf numFmtId="0" fontId="50" fillId="6" borderId="67" xfId="0" applyFont="1" applyFill="1" applyBorder="1" applyAlignment="1">
      <alignment horizontal="center" vertical="center" wrapText="1"/>
    </xf>
    <xf numFmtId="0" fontId="57" fillId="6" borderId="67" xfId="0" applyFont="1" applyFill="1" applyBorder="1" applyAlignment="1">
      <alignment horizontal="center" vertical="center" wrapText="1"/>
    </xf>
    <xf numFmtId="0" fontId="57" fillId="6" borderId="60" xfId="0" applyFont="1" applyFill="1" applyBorder="1" applyAlignment="1">
      <alignment horizontal="center" vertical="center" wrapText="1"/>
    </xf>
    <xf numFmtId="0" fontId="59" fillId="6" borderId="62" xfId="0" applyFont="1" applyFill="1" applyBorder="1" applyAlignment="1">
      <alignment horizontal="center" vertical="center" wrapText="1"/>
    </xf>
    <xf numFmtId="0" fontId="50" fillId="6" borderId="62" xfId="0" applyFont="1" applyFill="1" applyBorder="1" applyAlignment="1">
      <alignment horizontal="center" vertical="center" wrapText="1"/>
    </xf>
    <xf numFmtId="0" fontId="16" fillId="8" borderId="62" xfId="0" applyFont="1" applyFill="1" applyBorder="1" applyAlignment="1">
      <alignment horizontal="center" vertical="center"/>
    </xf>
    <xf numFmtId="0" fontId="40" fillId="6" borderId="64" xfId="0" applyFont="1" applyFill="1" applyBorder="1" applyAlignment="1">
      <alignment horizontal="center" vertical="center"/>
    </xf>
    <xf numFmtId="1" fontId="40" fillId="6" borderId="64" xfId="0" applyNumberFormat="1" applyFont="1" applyFill="1" applyBorder="1" applyAlignment="1">
      <alignment horizontal="center" vertical="center"/>
    </xf>
    <xf numFmtId="2" fontId="56" fillId="6" borderId="65" xfId="0" applyNumberFormat="1" applyFont="1" applyFill="1" applyBorder="1" applyAlignment="1">
      <alignment horizontal="left" vertical="center"/>
    </xf>
    <xf numFmtId="2" fontId="56" fillId="6" borderId="66" xfId="0" applyNumberFormat="1" applyFont="1" applyFill="1" applyBorder="1" applyAlignment="1">
      <alignment horizontal="left" vertical="center"/>
    </xf>
    <xf numFmtId="2" fontId="56" fillId="6" borderId="63" xfId="0" applyNumberFormat="1" applyFont="1" applyFill="1" applyBorder="1" applyAlignment="1">
      <alignment horizontal="left" vertical="center"/>
    </xf>
    <xf numFmtId="0" fontId="60" fillId="6" borderId="66" xfId="0" applyFont="1" applyFill="1" applyBorder="1" applyAlignment="1">
      <alignment vertical="top"/>
    </xf>
    <xf numFmtId="0" fontId="62" fillId="6" borderId="65" xfId="0" applyFont="1" applyFill="1" applyBorder="1" applyAlignment="1">
      <alignment horizontal="center" vertical="center" wrapText="1"/>
    </xf>
    <xf numFmtId="0" fontId="52" fillId="6" borderId="65" xfId="0" applyFont="1" applyFill="1" applyBorder="1" applyAlignment="1">
      <alignment horizontal="center" vertical="center"/>
    </xf>
    <xf numFmtId="0" fontId="52" fillId="6" borderId="66" xfId="0" applyFont="1" applyFill="1" applyBorder="1" applyAlignment="1">
      <alignment horizontal="center" vertical="center"/>
    </xf>
    <xf numFmtId="2" fontId="15" fillId="18" borderId="57" xfId="0" applyNumberFormat="1" applyFont="1" applyFill="1" applyBorder="1" applyAlignment="1">
      <alignment horizontal="right" vertical="center" indent="1"/>
    </xf>
    <xf numFmtId="2" fontId="15" fillId="18" borderId="62" xfId="0" applyNumberFormat="1" applyFont="1" applyFill="1" applyBorder="1" applyAlignment="1">
      <alignment horizontal="right" vertical="center" indent="1"/>
    </xf>
    <xf numFmtId="49" fontId="21" fillId="18" borderId="65" xfId="0" applyNumberFormat="1" applyFont="1" applyFill="1" applyBorder="1"/>
    <xf numFmtId="49" fontId="21" fillId="18" borderId="66" xfId="0" applyNumberFormat="1" applyFont="1" applyFill="1" applyBorder="1"/>
    <xf numFmtId="2" fontId="56" fillId="6" borderId="68" xfId="0" applyNumberFormat="1" applyFont="1" applyFill="1" applyBorder="1" applyAlignment="1">
      <alignment horizontal="center" vertical="center"/>
    </xf>
    <xf numFmtId="2" fontId="56" fillId="6" borderId="69" xfId="0" applyNumberFormat="1" applyFont="1" applyFill="1" applyBorder="1" applyAlignment="1">
      <alignment horizontal="left" vertical="center"/>
    </xf>
    <xf numFmtId="2" fontId="15" fillId="8" borderId="68" xfId="0" applyNumberFormat="1" applyFont="1" applyFill="1" applyBorder="1" applyAlignment="1">
      <alignment horizontal="right" vertical="center" indent="1"/>
    </xf>
    <xf numFmtId="3" fontId="15" fillId="8" borderId="68" xfId="0" applyNumberFormat="1" applyFont="1" applyFill="1" applyBorder="1" applyAlignment="1">
      <alignment horizontal="center" vertical="center"/>
    </xf>
    <xf numFmtId="49" fontId="21" fillId="8" borderId="69" xfId="0" applyNumberFormat="1" applyFont="1" applyFill="1" applyBorder="1"/>
    <xf numFmtId="0" fontId="4" fillId="10" borderId="0" xfId="5" applyFont="1" applyFill="1" applyAlignment="1">
      <alignment horizontal="left" vertical="top" wrapText="1"/>
    </xf>
    <xf numFmtId="0" fontId="13" fillId="10" borderId="0" xfId="8" applyFont="1" applyFill="1" applyAlignment="1">
      <alignment wrapText="1"/>
    </xf>
    <xf numFmtId="0" fontId="13" fillId="10" borderId="0" xfId="8" applyFont="1" applyFill="1"/>
    <xf numFmtId="172" fontId="13" fillId="10" borderId="0" xfId="8" applyNumberFormat="1" applyFont="1" applyFill="1" applyAlignment="1">
      <alignment vertical="top"/>
    </xf>
    <xf numFmtId="0" fontId="13" fillId="10" borderId="0" xfId="8" applyFont="1" applyFill="1" applyAlignment="1">
      <alignment vertical="top"/>
    </xf>
    <xf numFmtId="0" fontId="13" fillId="10" borderId="0" xfId="8" applyFont="1" applyFill="1" applyAlignment="1">
      <alignment horizontal="left" vertical="center" wrapText="1"/>
    </xf>
    <xf numFmtId="0" fontId="0" fillId="10" borderId="0" xfId="0" applyFill="1" applyAlignment="1">
      <alignment horizontal="left" indent="1"/>
    </xf>
    <xf numFmtId="0" fontId="0" fillId="10" borderId="0" xfId="0" applyFill="1"/>
    <xf numFmtId="0" fontId="0" fillId="10" borderId="0" xfId="0" applyFill="1" applyAlignment="1">
      <alignment horizontal="center"/>
    </xf>
    <xf numFmtId="0" fontId="0" fillId="10" borderId="0" xfId="0" applyFill="1" applyAlignment="1">
      <alignment vertical="center"/>
    </xf>
    <xf numFmtId="0" fontId="0" fillId="10" borderId="0" xfId="0" applyFill="1" applyAlignment="1">
      <alignment horizontal="center" vertical="center"/>
    </xf>
    <xf numFmtId="171" fontId="0" fillId="10" borderId="0" xfId="0" applyNumberFormat="1" applyFill="1" applyAlignment="1">
      <alignment vertical="center"/>
    </xf>
    <xf numFmtId="0" fontId="0" fillId="10" borderId="0" xfId="8" applyFont="1" applyFill="1" applyAlignment="1">
      <alignment horizontal="center" vertical="center"/>
    </xf>
    <xf numFmtId="0" fontId="0" fillId="10" borderId="0" xfId="8" applyFont="1" applyFill="1" applyAlignment="1" applyProtection="1">
      <alignment vertical="center"/>
      <protection locked="0"/>
    </xf>
    <xf numFmtId="0" fontId="0" fillId="0" borderId="0" xfId="0" applyAlignment="1">
      <alignment vertical="center"/>
    </xf>
    <xf numFmtId="4" fontId="25" fillId="13" borderId="54" xfId="8" applyNumberFormat="1" applyFont="1" applyFill="1" applyBorder="1" applyAlignment="1" applyProtection="1">
      <alignment horizontal="center" wrapText="1"/>
      <protection locked="0"/>
    </xf>
    <xf numFmtId="0" fontId="3" fillId="0" borderId="70" xfId="0" applyFont="1" applyBorder="1" applyAlignment="1">
      <alignment horizontal="left" indent="1"/>
    </xf>
    <xf numFmtId="0" fontId="3" fillId="0" borderId="71" xfId="0" applyFont="1" applyBorder="1" applyAlignment="1">
      <alignment horizontal="left" indent="1"/>
    </xf>
    <xf numFmtId="0" fontId="3" fillId="0" borderId="74" xfId="0" applyFont="1" applyBorder="1" applyAlignment="1">
      <alignment horizontal="left" indent="1"/>
    </xf>
    <xf numFmtId="0" fontId="3" fillId="0" borderId="76" xfId="0" applyFont="1" applyBorder="1" applyAlignment="1">
      <alignment horizontal="left" indent="1"/>
    </xf>
    <xf numFmtId="0" fontId="3" fillId="0" borderId="77" xfId="0" applyFont="1" applyBorder="1" applyAlignment="1">
      <alignment horizontal="left" indent="1"/>
    </xf>
    <xf numFmtId="0" fontId="6" fillId="8" borderId="83" xfId="5" applyFont="1" applyFill="1" applyBorder="1" applyAlignment="1">
      <alignment horizontal="left" vertical="top" wrapText="1"/>
    </xf>
    <xf numFmtId="0" fontId="6" fillId="8" borderId="0" xfId="5" applyFont="1" applyFill="1" applyAlignment="1">
      <alignment horizontal="left" vertical="top" wrapText="1"/>
    </xf>
    <xf numFmtId="0" fontId="6" fillId="8" borderId="84" xfId="5" applyFont="1" applyFill="1" applyBorder="1" applyAlignment="1">
      <alignment horizontal="left" vertical="top" wrapText="1"/>
    </xf>
    <xf numFmtId="0" fontId="6" fillId="8" borderId="83" xfId="5" applyFont="1" applyFill="1" applyBorder="1" applyAlignment="1">
      <alignment horizontal="left" vertical="center" wrapText="1"/>
    </xf>
    <xf numFmtId="0" fontId="6" fillId="8" borderId="0" xfId="5" applyFont="1" applyFill="1" applyAlignment="1">
      <alignment horizontal="left" vertical="center" wrapText="1"/>
    </xf>
    <xf numFmtId="0" fontId="6" fillId="8" borderId="84" xfId="5" applyFont="1" applyFill="1" applyBorder="1" applyAlignment="1">
      <alignment horizontal="left" vertical="center" wrapText="1"/>
    </xf>
    <xf numFmtId="0" fontId="6" fillId="8" borderId="85" xfId="5" applyFont="1" applyFill="1" applyBorder="1" applyAlignment="1">
      <alignment horizontal="left" vertical="center" wrapText="1"/>
    </xf>
    <xf numFmtId="0" fontId="2" fillId="8" borderId="86" xfId="8" applyFont="1" applyFill="1" applyBorder="1" applyAlignment="1">
      <alignment horizontal="left" vertical="center" wrapText="1"/>
    </xf>
    <xf numFmtId="0" fontId="1" fillId="8" borderId="86" xfId="8" applyFill="1" applyBorder="1" applyAlignment="1">
      <alignment horizontal="left" vertical="center" wrapText="1"/>
    </xf>
    <xf numFmtId="0" fontId="1" fillId="8" borderId="86" xfId="8" applyFill="1" applyBorder="1" applyAlignment="1">
      <alignment vertical="center"/>
    </xf>
    <xf numFmtId="0" fontId="1" fillId="8" borderId="87" xfId="8" applyFill="1" applyBorder="1" applyAlignment="1">
      <alignment vertical="center"/>
    </xf>
    <xf numFmtId="49" fontId="24" fillId="7" borderId="94" xfId="8" applyNumberFormat="1" applyFont="1" applyFill="1" applyBorder="1" applyAlignment="1">
      <alignment wrapText="1"/>
    </xf>
    <xf numFmtId="2" fontId="25" fillId="17" borderId="54" xfId="8" applyNumberFormat="1" applyFont="1" applyFill="1" applyBorder="1" applyAlignment="1">
      <alignment horizontal="center"/>
    </xf>
    <xf numFmtId="164" fontId="25" fillId="17" borderId="5" xfId="1" applyFont="1" applyFill="1" applyBorder="1" applyAlignment="1" applyProtection="1">
      <alignment horizontal="center"/>
    </xf>
    <xf numFmtId="44" fontId="25" fillId="17" borderId="93" xfId="9" applyFont="1" applyFill="1" applyBorder="1" applyAlignment="1" applyProtection="1">
      <alignment horizontal="center"/>
    </xf>
    <xf numFmtId="2" fontId="25" fillId="17" borderId="55" xfId="8" applyNumberFormat="1" applyFont="1" applyFill="1" applyBorder="1" applyAlignment="1">
      <alignment horizontal="center"/>
    </xf>
    <xf numFmtId="172" fontId="25" fillId="17" borderId="56" xfId="8" applyNumberFormat="1" applyFont="1" applyFill="1" applyBorder="1" applyAlignment="1">
      <alignment horizontal="center"/>
    </xf>
    <xf numFmtId="3" fontId="21" fillId="13" borderId="25" xfId="0" applyNumberFormat="1" applyFont="1" applyFill="1" applyBorder="1" applyAlignment="1">
      <alignment horizontal="center"/>
    </xf>
    <xf numFmtId="0" fontId="17" fillId="11" borderId="0" xfId="0" applyFont="1" applyFill="1" applyAlignment="1">
      <alignment horizontal="center" vertical="center" wrapText="1"/>
    </xf>
    <xf numFmtId="0" fontId="21" fillId="13" borderId="0" xfId="0" applyFont="1" applyFill="1" applyAlignment="1" applyProtection="1">
      <alignment horizontal="left" wrapText="1"/>
      <protection locked="0"/>
    </xf>
    <xf numFmtId="0" fontId="21" fillId="4" borderId="28" xfId="0" applyFont="1" applyFill="1" applyBorder="1" applyAlignment="1">
      <alignment vertical="center" wrapText="1"/>
    </xf>
    <xf numFmtId="0" fontId="15" fillId="4" borderId="29" xfId="0" applyFont="1" applyFill="1" applyBorder="1" applyAlignment="1">
      <alignment horizontal="center"/>
    </xf>
    <xf numFmtId="0" fontId="15" fillId="4" borderId="8" xfId="0" applyFont="1" applyFill="1" applyBorder="1" applyAlignment="1">
      <alignment horizontal="left" vertical="center" wrapText="1"/>
    </xf>
    <xf numFmtId="0" fontId="15" fillId="4" borderId="31" xfId="0" applyFont="1" applyFill="1" applyBorder="1"/>
    <xf numFmtId="0" fontId="15" fillId="4" borderId="30" xfId="0" applyFont="1" applyFill="1" applyBorder="1"/>
    <xf numFmtId="0" fontId="15" fillId="4" borderId="29" xfId="0" applyFont="1" applyFill="1" applyBorder="1" applyAlignment="1">
      <alignment horizontal="right" vertical="center" wrapText="1"/>
    </xf>
    <xf numFmtId="165" fontId="15" fillId="4" borderId="32" xfId="0" applyNumberFormat="1" applyFont="1" applyFill="1" applyBorder="1"/>
    <xf numFmtId="165" fontId="15" fillId="4" borderId="7" xfId="0" applyNumberFormat="1" applyFont="1" applyFill="1" applyBorder="1" applyAlignment="1">
      <alignment horizontal="center"/>
    </xf>
    <xf numFmtId="165" fontId="15" fillId="4" borderId="29" xfId="0" applyNumberFormat="1" applyFont="1" applyFill="1" applyBorder="1"/>
    <xf numFmtId="165" fontId="15" fillId="4" borderId="34" xfId="0" applyNumberFormat="1" applyFont="1" applyFill="1" applyBorder="1"/>
    <xf numFmtId="0" fontId="24" fillId="4" borderId="23" xfId="0" applyFont="1" applyFill="1" applyBorder="1"/>
    <xf numFmtId="0" fontId="67" fillId="4" borderId="9" xfId="0" applyFont="1" applyFill="1" applyBorder="1" applyAlignment="1">
      <alignment vertical="center" wrapText="1"/>
    </xf>
    <xf numFmtId="0" fontId="19" fillId="4" borderId="0" xfId="0" applyFont="1" applyFill="1" applyAlignment="1">
      <alignment horizontal="center"/>
    </xf>
    <xf numFmtId="0" fontId="20" fillId="4" borderId="24" xfId="0" applyFont="1" applyFill="1" applyBorder="1" applyAlignment="1">
      <alignment vertical="center" wrapText="1"/>
    </xf>
    <xf numFmtId="3" fontId="19" fillId="4" borderId="6" xfId="0" applyNumberFormat="1" applyFont="1" applyFill="1" applyBorder="1" applyAlignment="1">
      <alignment horizontal="center"/>
    </xf>
    <xf numFmtId="3" fontId="19" fillId="4" borderId="23" xfId="0" applyNumberFormat="1" applyFont="1" applyFill="1" applyBorder="1" applyAlignment="1">
      <alignment horizontal="center"/>
    </xf>
    <xf numFmtId="0" fontId="20" fillId="4" borderId="0" xfId="0" applyFont="1" applyFill="1" applyAlignment="1">
      <alignment vertical="center" wrapText="1"/>
    </xf>
    <xf numFmtId="0" fontId="19" fillId="4" borderId="6" xfId="0" applyFont="1" applyFill="1" applyBorder="1"/>
    <xf numFmtId="0" fontId="19" fillId="4" borderId="25" xfId="0" applyFont="1" applyFill="1" applyBorder="1"/>
    <xf numFmtId="165" fontId="67" fillId="4" borderId="26" xfId="0" applyNumberFormat="1" applyFont="1" applyFill="1" applyBorder="1"/>
    <xf numFmtId="165" fontId="19" fillId="4" borderId="14" xfId="0" applyNumberFormat="1" applyFont="1" applyFill="1" applyBorder="1" applyAlignment="1">
      <alignment horizontal="center"/>
    </xf>
    <xf numFmtId="165" fontId="19" fillId="4" borderId="25" xfId="0" applyNumberFormat="1" applyFont="1" applyFill="1" applyBorder="1"/>
    <xf numFmtId="165" fontId="67" fillId="4" borderId="25" xfId="0" applyNumberFormat="1" applyFont="1" applyFill="1" applyBorder="1"/>
    <xf numFmtId="0" fontId="67" fillId="4" borderId="0" xfId="0" applyFont="1" applyFill="1" applyAlignment="1">
      <alignment vertical="center" wrapText="1"/>
    </xf>
    <xf numFmtId="165" fontId="67" fillId="4" borderId="27" xfId="0" applyNumberFormat="1" applyFont="1" applyFill="1" applyBorder="1"/>
    <xf numFmtId="44" fontId="53" fillId="9" borderId="53" xfId="6" applyFont="1" applyFill="1" applyBorder="1" applyAlignment="1">
      <alignment horizontal="center" vertical="center"/>
    </xf>
    <xf numFmtId="49" fontId="21" fillId="19" borderId="13" xfId="0" applyNumberFormat="1" applyFont="1" applyFill="1" applyBorder="1"/>
    <xf numFmtId="0" fontId="9" fillId="13" borderId="12" xfId="0" applyFont="1" applyFill="1" applyBorder="1" applyAlignment="1" applyProtection="1">
      <alignment horizontal="left" vertical="center" wrapText="1" indent="2"/>
      <protection locked="0"/>
    </xf>
    <xf numFmtId="0" fontId="9" fillId="13" borderId="42" xfId="0" applyFont="1" applyFill="1" applyBorder="1" applyAlignment="1" applyProtection="1">
      <alignment horizontal="left" vertical="center" wrapText="1" indent="2"/>
      <protection locked="0"/>
    </xf>
    <xf numFmtId="44" fontId="6" fillId="4" borderId="0" xfId="6" applyFont="1" applyFill="1" applyAlignment="1">
      <alignment horizontal="left" vertical="center" wrapText="1"/>
    </xf>
    <xf numFmtId="0" fontId="6" fillId="4" borderId="0" xfId="5" applyFont="1" applyFill="1" applyAlignment="1">
      <alignment horizontal="center" vertical="center" wrapText="1"/>
    </xf>
    <xf numFmtId="0" fontId="6" fillId="4" borderId="86" xfId="5" applyFont="1" applyFill="1" applyBorder="1" applyAlignment="1">
      <alignment horizontal="center" vertical="center" wrapText="1"/>
    </xf>
    <xf numFmtId="49" fontId="50" fillId="7" borderId="17" xfId="0" applyNumberFormat="1" applyFont="1" applyFill="1" applyBorder="1" applyAlignment="1">
      <alignment vertical="center"/>
    </xf>
    <xf numFmtId="49" fontId="50" fillId="7" borderId="20" xfId="0" applyNumberFormat="1" applyFont="1" applyFill="1" applyBorder="1" applyAlignment="1">
      <alignment horizontal="center" vertical="center"/>
    </xf>
    <xf numFmtId="1" fontId="50" fillId="7" borderId="19" xfId="0" applyNumberFormat="1" applyFont="1" applyFill="1" applyBorder="1" applyAlignment="1">
      <alignment horizontal="center" vertical="center" wrapText="1"/>
    </xf>
    <xf numFmtId="49" fontId="50" fillId="7" borderId="3" xfId="0" applyNumberFormat="1" applyFont="1" applyFill="1" applyBorder="1" applyAlignment="1">
      <alignment vertical="center"/>
    </xf>
    <xf numFmtId="49" fontId="50" fillId="7" borderId="16" xfId="0" applyNumberFormat="1" applyFont="1" applyFill="1" applyBorder="1" applyAlignment="1">
      <alignment vertical="center"/>
    </xf>
    <xf numFmtId="49" fontId="50" fillId="7" borderId="22" xfId="0" applyNumberFormat="1" applyFont="1" applyFill="1" applyBorder="1" applyAlignment="1">
      <alignment vertical="center"/>
    </xf>
    <xf numFmtId="49" fontId="50" fillId="7" borderId="45" xfId="0" applyNumberFormat="1" applyFont="1" applyFill="1" applyBorder="1" applyAlignment="1">
      <alignment vertical="center"/>
    </xf>
    <xf numFmtId="49" fontId="68" fillId="7" borderId="50" xfId="0" applyNumberFormat="1" applyFont="1" applyFill="1" applyBorder="1" applyAlignment="1">
      <alignment horizontal="center" vertical="center"/>
    </xf>
    <xf numFmtId="0" fontId="16" fillId="0" borderId="0" xfId="0" applyFont="1" applyAlignment="1">
      <alignment vertical="center"/>
    </xf>
    <xf numFmtId="49" fontId="50" fillId="7" borderId="4" xfId="0" applyNumberFormat="1" applyFont="1" applyFill="1" applyBorder="1" applyAlignment="1">
      <alignment vertical="center"/>
    </xf>
    <xf numFmtId="0" fontId="50" fillId="7" borderId="40" xfId="0" applyFont="1" applyFill="1" applyBorder="1" applyAlignment="1">
      <alignment horizontal="center" vertical="center"/>
    </xf>
    <xf numFmtId="49" fontId="50" fillId="7" borderId="13" xfId="0" applyNumberFormat="1" applyFont="1" applyFill="1" applyBorder="1" applyAlignment="1">
      <alignment vertical="center"/>
    </xf>
    <xf numFmtId="49" fontId="50" fillId="7" borderId="36" xfId="0" applyNumberFormat="1" applyFont="1" applyFill="1" applyBorder="1" applyAlignment="1">
      <alignment vertical="center"/>
    </xf>
    <xf numFmtId="49" fontId="50" fillId="7" borderId="11" xfId="0" applyNumberFormat="1" applyFont="1" applyFill="1" applyBorder="1" applyAlignment="1">
      <alignment vertical="center"/>
    </xf>
    <xf numFmtId="49" fontId="50" fillId="7" borderId="46" xfId="0" applyNumberFormat="1" applyFont="1" applyFill="1" applyBorder="1" applyAlignment="1">
      <alignment vertical="center"/>
    </xf>
    <xf numFmtId="3" fontId="50" fillId="7" borderId="46" xfId="0" applyNumberFormat="1" applyFont="1" applyFill="1" applyBorder="1" applyAlignment="1">
      <alignment horizontal="center" vertical="center"/>
    </xf>
    <xf numFmtId="1" fontId="50" fillId="7" borderId="5" xfId="0" applyNumberFormat="1" applyFont="1" applyFill="1" applyBorder="1" applyAlignment="1">
      <alignment horizontal="center" vertical="center" wrapText="1"/>
    </xf>
    <xf numFmtId="1" fontId="68" fillId="7" borderId="45" xfId="0" applyNumberFormat="1" applyFont="1" applyFill="1" applyBorder="1" applyAlignment="1">
      <alignment horizontal="center" vertical="center"/>
    </xf>
    <xf numFmtId="0" fontId="50" fillId="7" borderId="17" xfId="0" applyFont="1" applyFill="1" applyBorder="1" applyAlignment="1">
      <alignment vertical="center"/>
    </xf>
    <xf numFmtId="0" fontId="9" fillId="13" borderId="12" xfId="0" applyFont="1" applyFill="1" applyBorder="1" applyAlignment="1" applyProtection="1">
      <alignment horizontal="left" vertical="center" wrapText="1"/>
      <protection locked="0"/>
    </xf>
    <xf numFmtId="49" fontId="24" fillId="7" borderId="92" xfId="8" applyNumberFormat="1" applyFont="1" applyFill="1" applyBorder="1" applyAlignment="1">
      <alignment vertical="center" wrapText="1"/>
    </xf>
    <xf numFmtId="4" fontId="25" fillId="13" borderId="5" xfId="8" applyNumberFormat="1" applyFont="1" applyFill="1" applyBorder="1" applyAlignment="1" applyProtection="1">
      <alignment horizontal="center" vertical="center" wrapText="1"/>
      <protection locked="0"/>
    </xf>
    <xf numFmtId="2" fontId="25" fillId="17" borderId="5" xfId="8" applyNumberFormat="1" applyFont="1" applyFill="1" applyBorder="1" applyAlignment="1">
      <alignment horizontal="center" vertical="center"/>
    </xf>
    <xf numFmtId="2" fontId="25" fillId="17" borderId="11" xfId="8" applyNumberFormat="1" applyFont="1" applyFill="1" applyBorder="1" applyAlignment="1">
      <alignment horizontal="center" vertical="center"/>
    </xf>
    <xf numFmtId="172" fontId="25" fillId="17" borderId="4" xfId="8" applyNumberFormat="1" applyFont="1" applyFill="1" applyBorder="1" applyAlignment="1">
      <alignment horizontal="center" vertical="center"/>
    </xf>
    <xf numFmtId="164" fontId="25" fillId="17" borderId="5" xfId="1" applyFont="1" applyFill="1" applyBorder="1" applyAlignment="1" applyProtection="1">
      <alignment horizontal="center" vertical="center"/>
    </xf>
    <xf numFmtId="44" fontId="25" fillId="17" borderId="93" xfId="9" applyFont="1" applyFill="1" applyBorder="1" applyAlignment="1" applyProtection="1">
      <alignment horizontal="center" vertical="center"/>
    </xf>
    <xf numFmtId="49" fontId="24" fillId="7" borderId="94" xfId="8" applyNumberFormat="1" applyFont="1" applyFill="1" applyBorder="1" applyAlignment="1">
      <alignment vertical="center" wrapText="1"/>
    </xf>
    <xf numFmtId="4" fontId="25" fillId="13" borderId="54" xfId="8" applyNumberFormat="1" applyFont="1" applyFill="1" applyBorder="1" applyAlignment="1" applyProtection="1">
      <alignment horizontal="center" vertical="center" wrapText="1"/>
      <protection locked="0"/>
    </xf>
    <xf numFmtId="2" fontId="25" fillId="17" borderId="54" xfId="8" applyNumberFormat="1" applyFont="1" applyFill="1" applyBorder="1" applyAlignment="1">
      <alignment horizontal="center" vertical="center"/>
    </xf>
    <xf numFmtId="3" fontId="49" fillId="8" borderId="57" xfId="0" applyNumberFormat="1" applyFont="1" applyFill="1" applyBorder="1" applyAlignment="1">
      <alignment horizontal="center" vertical="center" wrapText="1"/>
    </xf>
    <xf numFmtId="3" fontId="15" fillId="8" borderId="57" xfId="0" applyNumberFormat="1" applyFont="1" applyFill="1" applyBorder="1" applyAlignment="1">
      <alignment horizontal="center" vertical="center" wrapText="1"/>
    </xf>
    <xf numFmtId="3" fontId="16" fillId="8" borderId="65" xfId="0" applyNumberFormat="1" applyFont="1" applyFill="1" applyBorder="1" applyAlignment="1">
      <alignment horizontal="center" vertical="center" wrapText="1"/>
    </xf>
    <xf numFmtId="3" fontId="16" fillId="0" borderId="0" xfId="0" applyNumberFormat="1" applyFont="1" applyAlignment="1">
      <alignment horizontal="right" vertical="center"/>
    </xf>
    <xf numFmtId="3" fontId="68" fillId="7" borderId="39" xfId="0" applyNumberFormat="1" applyFont="1" applyFill="1" applyBorder="1" applyAlignment="1">
      <alignment horizontal="center" vertical="center"/>
    </xf>
    <xf numFmtId="3" fontId="40" fillId="8" borderId="40" xfId="0" applyNumberFormat="1" applyFont="1" applyFill="1" applyBorder="1" applyAlignment="1">
      <alignment horizontal="center"/>
    </xf>
    <xf numFmtId="3" fontId="23" fillId="3" borderId="40" xfId="0" applyNumberFormat="1" applyFont="1" applyFill="1" applyBorder="1" applyAlignment="1">
      <alignment horizontal="center"/>
    </xf>
    <xf numFmtId="3" fontId="21" fillId="0" borderId="3" xfId="0" applyNumberFormat="1" applyFont="1" applyBorder="1" applyAlignment="1">
      <alignment horizontal="center"/>
    </xf>
    <xf numFmtId="3" fontId="21" fillId="0" borderId="0" xfId="0" applyNumberFormat="1" applyFont="1" applyAlignment="1">
      <alignment horizontal="center"/>
    </xf>
    <xf numFmtId="3" fontId="21" fillId="0" borderId="29" xfId="0" applyNumberFormat="1" applyFont="1" applyBorder="1" applyAlignment="1">
      <alignment horizontal="center"/>
    </xf>
    <xf numFmtId="3" fontId="50" fillId="7" borderId="40" xfId="0" applyNumberFormat="1" applyFont="1" applyFill="1" applyBorder="1" applyAlignment="1">
      <alignment horizontal="center" vertical="center"/>
    </xf>
    <xf numFmtId="3" fontId="52" fillId="7" borderId="39" xfId="0" applyNumberFormat="1" applyFont="1" applyFill="1" applyBorder="1" applyAlignment="1">
      <alignment horizontal="center"/>
    </xf>
    <xf numFmtId="3" fontId="40" fillId="7" borderId="40" xfId="0" applyNumberFormat="1" applyFont="1" applyFill="1" applyBorder="1" applyAlignment="1">
      <alignment horizontal="center"/>
    </xf>
    <xf numFmtId="3" fontId="68" fillId="7" borderId="20" xfId="0" applyNumberFormat="1" applyFont="1" applyFill="1" applyBorder="1" applyAlignment="1">
      <alignment horizontal="center" vertical="center"/>
    </xf>
    <xf numFmtId="3" fontId="48" fillId="8" borderId="57" xfId="0" applyNumberFormat="1" applyFont="1" applyFill="1" applyBorder="1" applyAlignment="1">
      <alignment horizontal="center" vertical="center"/>
    </xf>
    <xf numFmtId="3" fontId="48" fillId="8" borderId="62" xfId="0" applyNumberFormat="1" applyFont="1" applyFill="1" applyBorder="1" applyAlignment="1">
      <alignment horizontal="center" vertical="center"/>
    </xf>
    <xf numFmtId="3" fontId="17" fillId="16" borderId="57" xfId="0" applyNumberFormat="1" applyFont="1" applyFill="1" applyBorder="1" applyAlignment="1">
      <alignment horizontal="center" vertical="center" wrapText="1"/>
    </xf>
    <xf numFmtId="3" fontId="17" fillId="16" borderId="62" xfId="0" applyNumberFormat="1" applyFont="1" applyFill="1" applyBorder="1" applyAlignment="1">
      <alignment horizontal="center" vertical="center" wrapText="1"/>
    </xf>
    <xf numFmtId="3" fontId="16" fillId="8" borderId="57" xfId="0" applyNumberFormat="1" applyFont="1" applyFill="1" applyBorder="1" applyAlignment="1">
      <alignment horizontal="center" vertical="center"/>
    </xf>
    <xf numFmtId="3" fontId="16" fillId="8" borderId="62" xfId="0" applyNumberFormat="1" applyFont="1" applyFill="1" applyBorder="1" applyAlignment="1">
      <alignment horizontal="center" vertical="center"/>
    </xf>
    <xf numFmtId="3" fontId="16" fillId="8" borderId="65" xfId="0" applyNumberFormat="1" applyFont="1" applyFill="1" applyBorder="1" applyAlignment="1">
      <alignment horizontal="center" vertical="center"/>
    </xf>
    <xf numFmtId="3" fontId="16" fillId="8" borderId="66" xfId="0" applyNumberFormat="1" applyFont="1" applyFill="1" applyBorder="1" applyAlignment="1">
      <alignment horizontal="center" vertical="center"/>
    </xf>
    <xf numFmtId="3" fontId="16" fillId="0" borderId="0" xfId="0" applyNumberFormat="1" applyFont="1" applyAlignment="1">
      <alignment horizontal="center" vertical="center"/>
    </xf>
    <xf numFmtId="3" fontId="68" fillId="7" borderId="2" xfId="0" applyNumberFormat="1" applyFont="1" applyFill="1" applyBorder="1" applyAlignment="1">
      <alignment horizontal="center" vertical="center"/>
    </xf>
    <xf numFmtId="3" fontId="68" fillId="7" borderId="10" xfId="0" applyNumberFormat="1" applyFont="1" applyFill="1" applyBorder="1" applyAlignment="1">
      <alignment horizontal="center" vertical="center"/>
    </xf>
    <xf numFmtId="3" fontId="52" fillId="8" borderId="5" xfId="0" applyNumberFormat="1" applyFont="1" applyFill="1" applyBorder="1" applyAlignment="1">
      <alignment horizontal="center"/>
    </xf>
    <xf numFmtId="3" fontId="52" fillId="8" borderId="12" xfId="0" applyNumberFormat="1" applyFont="1" applyFill="1" applyBorder="1" applyAlignment="1">
      <alignment horizontal="center"/>
    </xf>
    <xf numFmtId="3" fontId="21" fillId="4" borderId="5" xfId="0" applyNumberFormat="1" applyFont="1" applyFill="1" applyBorder="1" applyAlignment="1">
      <alignment horizontal="center"/>
    </xf>
    <xf numFmtId="3" fontId="21" fillId="4" borderId="12" xfId="0" applyNumberFormat="1" applyFont="1" applyFill="1" applyBorder="1" applyAlignment="1">
      <alignment horizontal="center"/>
    </xf>
    <xf numFmtId="3" fontId="21" fillId="19" borderId="5" xfId="0" applyNumberFormat="1" applyFont="1" applyFill="1" applyBorder="1" applyAlignment="1">
      <alignment horizontal="center"/>
    </xf>
    <xf numFmtId="3" fontId="21" fillId="0" borderId="21" xfId="0" applyNumberFormat="1" applyFont="1" applyBorder="1" applyAlignment="1">
      <alignment horizontal="center"/>
    </xf>
    <xf numFmtId="3" fontId="21" fillId="0" borderId="27" xfId="0" applyNumberFormat="1" applyFont="1" applyBorder="1" applyAlignment="1">
      <alignment horizontal="center"/>
    </xf>
    <xf numFmtId="3" fontId="21" fillId="0" borderId="34" xfId="0" applyNumberFormat="1" applyFont="1" applyBorder="1" applyAlignment="1">
      <alignment horizontal="center"/>
    </xf>
    <xf numFmtId="3" fontId="68" fillId="7" borderId="5" xfId="0" applyNumberFormat="1" applyFont="1" applyFill="1" applyBorder="1" applyAlignment="1">
      <alignment horizontal="center" vertical="center"/>
    </xf>
    <xf numFmtId="3" fontId="68" fillId="7" borderId="12" xfId="0" applyNumberFormat="1" applyFont="1" applyFill="1" applyBorder="1" applyAlignment="1">
      <alignment horizontal="center" vertical="center"/>
    </xf>
    <xf numFmtId="3" fontId="52" fillId="7" borderId="2" xfId="0" applyNumberFormat="1" applyFont="1" applyFill="1" applyBorder="1" applyAlignment="1">
      <alignment horizontal="center"/>
    </xf>
    <xf numFmtId="3" fontId="52" fillId="7" borderId="10" xfId="0" applyNumberFormat="1" applyFont="1" applyFill="1" applyBorder="1" applyAlignment="1">
      <alignment horizontal="center"/>
    </xf>
    <xf numFmtId="3" fontId="52" fillId="7" borderId="5" xfId="0" applyNumberFormat="1" applyFont="1" applyFill="1" applyBorder="1" applyAlignment="1">
      <alignment horizontal="center"/>
    </xf>
    <xf numFmtId="3" fontId="52" fillId="7" borderId="12" xfId="0" applyNumberFormat="1" applyFont="1" applyFill="1" applyBorder="1" applyAlignment="1">
      <alignment horizontal="center"/>
    </xf>
    <xf numFmtId="3" fontId="68" fillId="7" borderId="18" xfId="0" applyNumberFormat="1" applyFont="1" applyFill="1" applyBorder="1" applyAlignment="1">
      <alignment horizontal="center" vertical="center"/>
    </xf>
    <xf numFmtId="172" fontId="24" fillId="8" borderId="98" xfId="8" applyNumberFormat="1" applyFont="1" applyFill="1" applyBorder="1" applyAlignment="1">
      <alignment horizontal="center" vertical="center"/>
    </xf>
    <xf numFmtId="164" fontId="24" fillId="8" borderId="99" xfId="1" applyFont="1" applyFill="1" applyBorder="1" applyAlignment="1" applyProtection="1">
      <alignment horizontal="center" vertical="center"/>
    </xf>
    <xf numFmtId="44" fontId="24" fillId="8" borderId="100" xfId="9" applyFont="1" applyFill="1" applyBorder="1" applyAlignment="1" applyProtection="1">
      <alignment horizontal="center" vertical="center"/>
    </xf>
    <xf numFmtId="0" fontId="3" fillId="0" borderId="1" xfId="0" applyFont="1" applyBorder="1" applyAlignment="1">
      <alignment horizontal="left" indent="1"/>
    </xf>
    <xf numFmtId="0" fontId="3" fillId="0" borderId="50" xfId="0" applyFont="1" applyBorder="1" applyAlignment="1">
      <alignment horizontal="left" indent="1"/>
    </xf>
    <xf numFmtId="0" fontId="3" fillId="0" borderId="0" xfId="0" applyFont="1" applyAlignment="1">
      <alignment horizontal="center"/>
    </xf>
    <xf numFmtId="0" fontId="3" fillId="0" borderId="0" xfId="0" applyFont="1" applyAlignment="1">
      <alignment horizontal="left" indent="1"/>
    </xf>
    <xf numFmtId="0" fontId="3" fillId="0" borderId="4" xfId="0" applyFont="1" applyBorder="1" applyAlignment="1">
      <alignment horizontal="left" indent="1"/>
    </xf>
    <xf numFmtId="0" fontId="3" fillId="0" borderId="46" xfId="0" applyFont="1" applyBorder="1" applyAlignment="1">
      <alignment horizontal="left" indent="1"/>
    </xf>
    <xf numFmtId="0" fontId="3" fillId="0" borderId="37" xfId="0" applyFont="1" applyBorder="1" applyAlignment="1">
      <alignment horizontal="left" indent="1"/>
    </xf>
    <xf numFmtId="0" fontId="3" fillId="0" borderId="51" xfId="0" applyFont="1" applyBorder="1" applyAlignment="1">
      <alignment horizontal="left" indent="1"/>
    </xf>
    <xf numFmtId="0" fontId="9" fillId="0" borderId="0" xfId="0" applyFont="1" applyAlignment="1">
      <alignment horizontal="left" indent="1"/>
    </xf>
    <xf numFmtId="0" fontId="0" fillId="0" borderId="0" xfId="0" applyAlignment="1">
      <alignment horizontal="left" vertical="center" wrapText="1" indent="1"/>
    </xf>
    <xf numFmtId="0" fontId="0" fillId="0" borderId="0" xfId="0" applyAlignment="1">
      <alignment horizontal="center" vertical="center" wrapText="1"/>
    </xf>
    <xf numFmtId="0" fontId="7" fillId="0" borderId="0" xfId="0" applyFont="1" applyAlignment="1">
      <alignment horizontal="left" vertical="center" wrapText="1" indent="1"/>
    </xf>
    <xf numFmtId="0" fontId="2" fillId="0" borderId="0" xfId="0" applyFont="1" applyAlignment="1">
      <alignment horizontal="left" vertical="center" wrapText="1" indent="1"/>
    </xf>
    <xf numFmtId="0" fontId="2" fillId="0" borderId="0" xfId="0" applyFont="1" applyAlignment="1">
      <alignment horizontal="left" vertical="center" wrapText="1"/>
    </xf>
    <xf numFmtId="0" fontId="2" fillId="7" borderId="43" xfId="0" applyFont="1" applyFill="1" applyBorder="1" applyAlignment="1">
      <alignment vertical="center" wrapText="1"/>
    </xf>
    <xf numFmtId="0" fontId="2" fillId="7" borderId="43" xfId="0" applyFont="1" applyFill="1" applyBorder="1" applyAlignment="1">
      <alignment horizontal="center" vertical="center" wrapText="1"/>
    </xf>
    <xf numFmtId="0" fontId="0" fillId="0" borderId="0" xfId="0" applyAlignment="1">
      <alignment horizontal="left" vertical="center"/>
    </xf>
    <xf numFmtId="166" fontId="2" fillId="8" borderId="4" xfId="3" applyFont="1" applyFill="1" applyBorder="1" applyAlignment="1">
      <alignment horizontal="left" vertical="center" wrapText="1" indent="1"/>
    </xf>
    <xf numFmtId="0" fontId="2" fillId="8" borderId="11" xfId="0" applyFont="1" applyFill="1" applyBorder="1" applyAlignment="1">
      <alignment horizontal="left" vertical="center" wrapText="1" indent="1"/>
    </xf>
    <xf numFmtId="0" fontId="9" fillId="0" borderId="4" xfId="0" applyFont="1" applyBorder="1" applyAlignment="1">
      <alignment horizontal="left" vertical="center" wrapText="1" indent="1"/>
    </xf>
    <xf numFmtId="0" fontId="0" fillId="2" borderId="4" xfId="0" applyFill="1" applyBorder="1" applyAlignment="1">
      <alignment horizontal="left" vertical="center" wrapText="1" indent="1"/>
    </xf>
    <xf numFmtId="0" fontId="0" fillId="2" borderId="12" xfId="0" applyFill="1" applyBorder="1" applyAlignment="1">
      <alignment horizontal="left" vertical="center" wrapText="1" indent="1"/>
    </xf>
    <xf numFmtId="0" fontId="9" fillId="0" borderId="4" xfId="0" quotePrefix="1" applyFont="1" applyBorder="1" applyAlignment="1">
      <alignment horizontal="left" vertical="center" wrapText="1" indent="1"/>
    </xf>
    <xf numFmtId="0" fontId="10" fillId="7" borderId="4" xfId="0" applyFont="1" applyFill="1" applyBorder="1" applyAlignment="1">
      <alignment horizontal="left" vertical="center" wrapText="1" indent="2"/>
    </xf>
    <xf numFmtId="0" fontId="10" fillId="7" borderId="12" xfId="0" applyFont="1" applyFill="1" applyBorder="1" applyAlignment="1">
      <alignment horizontal="left" vertical="center" wrapText="1" indent="2"/>
    </xf>
    <xf numFmtId="0" fontId="9" fillId="0" borderId="4" xfId="0" applyFont="1" applyBorder="1" applyAlignment="1">
      <alignment horizontal="left" vertical="top" wrapText="1" indent="1"/>
    </xf>
    <xf numFmtId="0" fontId="0" fillId="0" borderId="0" xfId="0" applyAlignment="1">
      <alignment horizontal="left" vertical="center" wrapText="1"/>
    </xf>
    <xf numFmtId="0" fontId="2" fillId="7" borderId="4" xfId="0" applyFont="1" applyFill="1" applyBorder="1" applyAlignment="1">
      <alignment horizontal="left" vertical="center" wrapText="1" indent="1"/>
    </xf>
    <xf numFmtId="0" fontId="10" fillId="7" borderId="11" xfId="0" applyFont="1" applyFill="1" applyBorder="1" applyAlignment="1">
      <alignment horizontal="left" vertical="center" wrapText="1" indent="1"/>
    </xf>
    <xf numFmtId="0" fontId="0" fillId="14" borderId="12" xfId="0" applyFill="1" applyBorder="1" applyAlignment="1">
      <alignment horizontal="left" vertical="center" wrapText="1" indent="2"/>
    </xf>
    <xf numFmtId="166" fontId="2" fillId="8" borderId="37" xfId="3" applyFont="1" applyFill="1" applyBorder="1" applyAlignment="1">
      <alignment horizontal="left" vertical="center" wrapText="1" indent="1"/>
    </xf>
    <xf numFmtId="0" fontId="2" fillId="8" borderId="102" xfId="0" applyFont="1" applyFill="1" applyBorder="1" applyAlignment="1">
      <alignment horizontal="left" vertical="center" wrapText="1" indent="1"/>
    </xf>
    <xf numFmtId="0" fontId="0" fillId="2" borderId="37" xfId="0" applyFill="1" applyBorder="1" applyAlignment="1">
      <alignment horizontal="left" vertical="center" wrapText="1" indent="1"/>
    </xf>
    <xf numFmtId="0" fontId="0" fillId="2" borderId="42" xfId="0" applyFill="1" applyBorder="1" applyAlignment="1">
      <alignment horizontal="left" vertical="center" wrapText="1" indent="1"/>
    </xf>
    <xf numFmtId="0" fontId="9" fillId="0" borderId="37" xfId="0" quotePrefix="1" applyFont="1" applyBorder="1" applyAlignment="1">
      <alignment horizontal="left" vertical="center" wrapText="1" indent="1"/>
    </xf>
    <xf numFmtId="0" fontId="9" fillId="13" borderId="12" xfId="0" quotePrefix="1" applyFont="1" applyFill="1" applyBorder="1" applyAlignment="1" applyProtection="1">
      <alignment horizontal="left" vertical="center" wrapText="1" indent="1"/>
      <protection locked="0"/>
    </xf>
    <xf numFmtId="0" fontId="2" fillId="7" borderId="103" xfId="0" applyFont="1" applyFill="1" applyBorder="1" applyAlignment="1">
      <alignment horizontal="left" vertical="center" wrapText="1" indent="1"/>
    </xf>
    <xf numFmtId="0" fontId="2" fillId="7" borderId="44" xfId="0" applyFont="1" applyFill="1" applyBorder="1" applyAlignment="1">
      <alignment horizontal="center" vertical="center" wrapText="1"/>
    </xf>
    <xf numFmtId="0" fontId="10" fillId="7" borderId="4" xfId="0" applyFont="1" applyFill="1" applyBorder="1" applyAlignment="1">
      <alignment horizontal="left" vertical="center" wrapText="1" indent="1"/>
    </xf>
    <xf numFmtId="49" fontId="39" fillId="8" borderId="35" xfId="0" applyNumberFormat="1" applyFont="1" applyFill="1" applyBorder="1"/>
    <xf numFmtId="0" fontId="32" fillId="0" borderId="0" xfId="0" applyFont="1" applyAlignment="1">
      <alignment vertical="center"/>
    </xf>
    <xf numFmtId="44" fontId="32" fillId="0" borderId="0" xfId="0" applyNumberFormat="1" applyFont="1" applyAlignment="1">
      <alignment vertical="center"/>
    </xf>
    <xf numFmtId="1" fontId="32" fillId="0" borderId="0" xfId="0" applyNumberFormat="1" applyFont="1" applyAlignment="1">
      <alignment horizontal="center" vertical="center"/>
    </xf>
    <xf numFmtId="0" fontId="41" fillId="0" borderId="0" xfId="0" applyFont="1" applyAlignment="1">
      <alignment vertical="center"/>
    </xf>
    <xf numFmtId="0" fontId="17" fillId="0" borderId="0" xfId="0" applyFont="1" applyAlignment="1">
      <alignment horizontal="center"/>
    </xf>
    <xf numFmtId="22" fontId="16" fillId="0" borderId="0" xfId="0" applyNumberFormat="1" applyFont="1" applyAlignment="1">
      <alignment horizontal="left"/>
    </xf>
    <xf numFmtId="22" fontId="17" fillId="0" borderId="0" xfId="0" applyNumberFormat="1" applyFont="1" applyAlignment="1">
      <alignment horizontal="left"/>
    </xf>
    <xf numFmtId="0" fontId="31" fillId="0" borderId="0" xfId="0" applyFont="1" applyAlignment="1">
      <alignment horizontal="right" vertical="center" indent="1"/>
    </xf>
    <xf numFmtId="0" fontId="32" fillId="13" borderId="11" xfId="0" applyFont="1" applyFill="1" applyBorder="1" applyAlignment="1" applyProtection="1">
      <alignment horizontal="center" vertical="center"/>
      <protection locked="0"/>
    </xf>
    <xf numFmtId="0" fontId="32" fillId="13" borderId="13" xfId="0" applyFont="1" applyFill="1" applyBorder="1" applyAlignment="1" applyProtection="1">
      <alignment horizontal="center" vertical="center"/>
      <protection locked="0"/>
    </xf>
    <xf numFmtId="0" fontId="31" fillId="0" borderId="0" xfId="0" applyFont="1" applyAlignment="1">
      <alignment horizontal="right" vertical="center" wrapText="1" indent="1"/>
    </xf>
    <xf numFmtId="0" fontId="26" fillId="0" borderId="0" xfId="0" applyFont="1" applyAlignment="1">
      <alignment horizontal="center"/>
    </xf>
    <xf numFmtId="0" fontId="29" fillId="0" borderId="0" xfId="0" applyFont="1" applyAlignment="1">
      <alignment horizontal="center"/>
    </xf>
    <xf numFmtId="0" fontId="30" fillId="0" borderId="0" xfId="0" applyFont="1" applyAlignment="1">
      <alignment horizontal="center"/>
    </xf>
    <xf numFmtId="0" fontId="27" fillId="0" borderId="0" xfId="0" applyFont="1" applyAlignment="1">
      <alignment horizontal="center" wrapText="1"/>
    </xf>
    <xf numFmtId="0" fontId="27" fillId="0" borderId="0" xfId="0" applyFont="1" applyAlignment="1">
      <alignment horizontal="center"/>
    </xf>
    <xf numFmtId="0" fontId="28" fillId="0" borderId="0" xfId="0" applyFont="1" applyAlignment="1">
      <alignment horizontal="center" wrapText="1"/>
    </xf>
    <xf numFmtId="0" fontId="28" fillId="0" borderId="0" xfId="0" applyFont="1" applyAlignment="1">
      <alignment horizontal="center"/>
    </xf>
    <xf numFmtId="0" fontId="37" fillId="10" borderId="0" xfId="0" applyFont="1" applyFill="1" applyAlignment="1">
      <alignment horizontal="left"/>
    </xf>
    <xf numFmtId="0" fontId="13" fillId="10" borderId="0" xfId="0" applyFont="1" applyFill="1" applyAlignment="1">
      <alignment horizontal="left" vertical="top" wrapText="1" indent="1"/>
    </xf>
    <xf numFmtId="0" fontId="13" fillId="10" borderId="0" xfId="0" applyFont="1" applyFill="1" applyAlignment="1">
      <alignment horizontal="left" vertical="top" wrapText="1"/>
    </xf>
    <xf numFmtId="0" fontId="11" fillId="10" borderId="0" xfId="0" applyFont="1" applyFill="1" applyAlignment="1">
      <alignment horizontal="left" vertical="center"/>
    </xf>
    <xf numFmtId="0" fontId="34" fillId="10" borderId="0" xfId="0" applyFont="1" applyFill="1" applyAlignment="1">
      <alignment horizontal="left" vertical="top" wrapText="1"/>
    </xf>
    <xf numFmtId="0" fontId="12" fillId="10" borderId="9" xfId="5" applyFont="1" applyFill="1" applyBorder="1" applyAlignment="1">
      <alignment horizontal="left" vertical="center" wrapText="1"/>
    </xf>
    <xf numFmtId="0" fontId="12" fillId="10" borderId="0" xfId="5" applyFont="1" applyFill="1" applyAlignment="1">
      <alignment horizontal="left" vertical="center" wrapText="1"/>
    </xf>
    <xf numFmtId="0" fontId="11" fillId="10" borderId="0" xfId="0" applyFont="1" applyFill="1" applyAlignment="1">
      <alignment horizontal="left"/>
    </xf>
    <xf numFmtId="0" fontId="2" fillId="7" borderId="36"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8" fillId="13" borderId="37" xfId="0" applyFont="1" applyFill="1" applyBorder="1" applyAlignment="1" applyProtection="1">
      <alignment horizontal="left" vertical="center" wrapText="1" indent="1" readingOrder="1"/>
      <protection locked="0"/>
    </xf>
    <xf numFmtId="0" fontId="8" fillId="13" borderId="42" xfId="0" applyFont="1" applyFill="1" applyBorder="1" applyAlignment="1" applyProtection="1">
      <alignment horizontal="left" vertical="center" wrapText="1" indent="1" readingOrder="1"/>
      <protection locked="0"/>
    </xf>
    <xf numFmtId="166" fontId="7" fillId="6" borderId="1" xfId="3" applyFont="1" applyFill="1" applyBorder="1" applyAlignment="1">
      <alignment horizontal="center" vertical="center" wrapText="1"/>
    </xf>
    <xf numFmtId="166" fontId="7" fillId="6" borderId="10" xfId="3" applyFont="1" applyFill="1" applyBorder="1" applyAlignment="1">
      <alignment horizontal="center" vertical="center" wrapText="1"/>
    </xf>
    <xf numFmtId="166" fontId="63" fillId="6" borderId="1" xfId="3" applyFont="1" applyFill="1" applyBorder="1" applyAlignment="1">
      <alignment horizontal="left" vertical="center" wrapText="1" indent="1"/>
    </xf>
    <xf numFmtId="166" fontId="63" fillId="6" borderId="101" xfId="3" applyFont="1" applyFill="1" applyBorder="1" applyAlignment="1">
      <alignment horizontal="left" vertical="center" wrapText="1" indent="1"/>
    </xf>
    <xf numFmtId="166" fontId="64" fillId="6" borderId="37" xfId="3" applyFont="1" applyFill="1" applyBorder="1" applyAlignment="1">
      <alignment horizontal="left" vertical="center" wrapText="1" indent="1"/>
    </xf>
    <xf numFmtId="166" fontId="64" fillId="6" borderId="102" xfId="3" applyFont="1" applyFill="1" applyBorder="1" applyAlignment="1">
      <alignment horizontal="left" vertical="center" wrapText="1" indent="1"/>
    </xf>
    <xf numFmtId="0" fontId="3" fillId="0" borderId="72" xfId="0" applyFont="1" applyBorder="1" applyAlignment="1">
      <alignment horizontal="left"/>
    </xf>
    <xf numFmtId="0" fontId="3" fillId="0" borderId="71" xfId="0" applyFont="1" applyBorder="1" applyAlignment="1">
      <alignment horizontal="left"/>
    </xf>
    <xf numFmtId="0" fontId="3" fillId="0" borderId="73" xfId="0" applyFont="1" applyBorder="1" applyAlignment="1">
      <alignment horizontal="left"/>
    </xf>
    <xf numFmtId="0" fontId="3" fillId="0" borderId="11" xfId="0" applyFont="1" applyBorder="1" applyAlignment="1">
      <alignment horizontal="left"/>
    </xf>
    <xf numFmtId="0" fontId="3" fillId="0" borderId="13" xfId="0" applyFont="1" applyBorder="1" applyAlignment="1">
      <alignment horizontal="left"/>
    </xf>
    <xf numFmtId="0" fontId="3" fillId="0" borderId="75" xfId="0" applyFont="1" applyBorder="1" applyAlignment="1">
      <alignment horizontal="left"/>
    </xf>
    <xf numFmtId="0" fontId="3" fillId="0" borderId="78" xfId="0" applyFont="1" applyBorder="1" applyAlignment="1">
      <alignment horizontal="left"/>
    </xf>
    <xf numFmtId="0" fontId="3" fillId="0" borderId="77" xfId="0" applyFont="1" applyBorder="1" applyAlignment="1">
      <alignment horizontal="left"/>
    </xf>
    <xf numFmtId="0" fontId="3" fillId="0" borderId="79" xfId="0" applyFont="1" applyBorder="1" applyAlignment="1">
      <alignment horizontal="left"/>
    </xf>
    <xf numFmtId="0" fontId="13" fillId="10" borderId="0" xfId="8" applyFont="1" applyFill="1" applyAlignment="1">
      <alignment horizontal="left" vertical="center" wrapText="1"/>
    </xf>
    <xf numFmtId="0" fontId="66" fillId="6" borderId="80" xfId="5" applyFont="1" applyFill="1" applyBorder="1" applyAlignment="1">
      <alignment horizontal="left" vertical="center" wrapText="1"/>
    </xf>
    <xf numFmtId="0" fontId="66" fillId="6" borderId="81" xfId="5" applyFont="1" applyFill="1" applyBorder="1" applyAlignment="1">
      <alignment horizontal="left" vertical="center" wrapText="1"/>
    </xf>
    <xf numFmtId="0" fontId="66" fillId="6" borderId="82" xfId="5" applyFont="1" applyFill="1" applyBorder="1" applyAlignment="1">
      <alignment horizontal="left" vertical="center" wrapText="1"/>
    </xf>
    <xf numFmtId="0" fontId="6" fillId="8" borderId="83" xfId="5" applyFont="1" applyFill="1" applyBorder="1" applyAlignment="1">
      <alignment horizontal="left" vertical="top" wrapText="1"/>
    </xf>
    <xf numFmtId="0" fontId="6" fillId="8" borderId="0" xfId="5" applyFont="1" applyFill="1" applyAlignment="1">
      <alignment horizontal="left" vertical="top" wrapText="1"/>
    </xf>
    <xf numFmtId="0" fontId="6" fillId="8" borderId="84" xfId="5" applyFont="1" applyFill="1" applyBorder="1" applyAlignment="1">
      <alignment horizontal="left" vertical="top" wrapText="1"/>
    </xf>
    <xf numFmtId="0" fontId="6" fillId="8" borderId="83" xfId="5" applyFont="1" applyFill="1" applyBorder="1" applyAlignment="1">
      <alignment horizontal="left" vertical="center" wrapText="1"/>
    </xf>
    <xf numFmtId="0" fontId="6" fillId="8" borderId="0" xfId="5" applyFont="1" applyFill="1" applyAlignment="1">
      <alignment horizontal="left" vertical="center" wrapText="1"/>
    </xf>
    <xf numFmtId="0" fontId="24" fillId="8" borderId="95" xfId="8" applyFont="1" applyFill="1" applyBorder="1" applyAlignment="1">
      <alignment horizontal="left" vertical="center" wrapText="1"/>
    </xf>
    <xf numFmtId="0" fontId="24" fillId="8" borderId="96" xfId="8" applyFont="1" applyFill="1" applyBorder="1" applyAlignment="1">
      <alignment horizontal="left" vertical="center" wrapText="1"/>
    </xf>
    <xf numFmtId="0" fontId="24" fillId="8" borderId="97" xfId="8" applyFont="1" applyFill="1" applyBorder="1" applyAlignment="1">
      <alignment horizontal="left" vertical="center" wrapText="1"/>
    </xf>
    <xf numFmtId="0" fontId="32" fillId="0" borderId="17" xfId="0" applyFont="1" applyBorder="1" applyAlignment="1">
      <alignment horizontal="left" indent="1"/>
    </xf>
    <xf numFmtId="0" fontId="32" fillId="0" borderId="19" xfId="0" applyFont="1" applyBorder="1" applyAlignment="1">
      <alignment horizontal="left" indent="1"/>
    </xf>
    <xf numFmtId="0" fontId="32" fillId="0" borderId="43" xfId="0" applyFont="1" applyBorder="1" applyAlignment="1">
      <alignment horizontal="left" indent="1"/>
    </xf>
    <xf numFmtId="0" fontId="32" fillId="0" borderId="15" xfId="0" applyFont="1" applyBorder="1" applyAlignment="1">
      <alignment horizontal="left" indent="1"/>
    </xf>
    <xf numFmtId="0" fontId="32" fillId="0" borderId="37" xfId="0" applyFont="1" applyBorder="1" applyAlignment="1">
      <alignment horizontal="left" indent="1"/>
    </xf>
    <xf numFmtId="0" fontId="32" fillId="0" borderId="41" xfId="0" applyFont="1" applyBorder="1" applyAlignment="1">
      <alignment horizontal="left" indent="1"/>
    </xf>
    <xf numFmtId="0" fontId="32" fillId="0" borderId="4" xfId="0" applyFont="1" applyBorder="1" applyAlignment="1">
      <alignment horizontal="left" indent="1"/>
    </xf>
    <xf numFmtId="0" fontId="32" fillId="0" borderId="5" xfId="0" applyFont="1" applyBorder="1" applyAlignment="1">
      <alignment horizontal="left" indent="1"/>
    </xf>
    <xf numFmtId="2" fontId="56" fillId="6" borderId="58" xfId="0" applyNumberFormat="1" applyFont="1" applyFill="1" applyBorder="1" applyAlignment="1">
      <alignment horizontal="center" vertical="center"/>
    </xf>
    <xf numFmtId="2" fontId="56" fillId="6" borderId="59" xfId="0" applyNumberFormat="1" applyFont="1" applyFill="1" applyBorder="1" applyAlignment="1">
      <alignment horizontal="center" vertical="center"/>
    </xf>
    <xf numFmtId="2" fontId="56" fillId="6" borderId="60" xfId="0" applyNumberFormat="1" applyFont="1" applyFill="1" applyBorder="1" applyAlignment="1">
      <alignment horizontal="center" vertical="center"/>
    </xf>
    <xf numFmtId="2" fontId="56" fillId="6" borderId="61" xfId="0" applyNumberFormat="1" applyFont="1" applyFill="1" applyBorder="1" applyAlignment="1">
      <alignment horizontal="center" vertical="center"/>
    </xf>
    <xf numFmtId="2" fontId="56" fillId="6" borderId="57" xfId="0" applyNumberFormat="1" applyFont="1" applyFill="1" applyBorder="1" applyAlignment="1">
      <alignment horizontal="center" vertical="center"/>
    </xf>
    <xf numFmtId="2" fontId="56" fillId="6" borderId="0" xfId="0" applyNumberFormat="1" applyFont="1" applyFill="1" applyAlignment="1">
      <alignment horizontal="center" vertical="center"/>
    </xf>
    <xf numFmtId="2" fontId="56" fillId="6" borderId="62" xfId="0" applyNumberFormat="1" applyFont="1" applyFill="1" applyBorder="1" applyAlignment="1">
      <alignment horizontal="center" vertical="center"/>
    </xf>
    <xf numFmtId="0" fontId="40" fillId="6" borderId="58" xfId="0" applyFont="1" applyFill="1" applyBorder="1" applyAlignment="1">
      <alignment horizontal="center" vertical="center"/>
    </xf>
    <xf numFmtId="0" fontId="40" fillId="6" borderId="61" xfId="0" applyFont="1" applyFill="1" applyBorder="1" applyAlignment="1">
      <alignment horizontal="center" vertical="center"/>
    </xf>
    <xf numFmtId="0" fontId="40" fillId="6" borderId="63" xfId="0" applyFont="1" applyFill="1" applyBorder="1" applyAlignment="1">
      <alignment horizontal="center" vertical="center"/>
    </xf>
    <xf numFmtId="2" fontId="56" fillId="6" borderId="59" xfId="0" applyNumberFormat="1" applyFont="1" applyFill="1" applyBorder="1" applyAlignment="1">
      <alignment horizontal="left" vertical="center"/>
    </xf>
    <xf numFmtId="2" fontId="56" fillId="6" borderId="0" xfId="0" applyNumberFormat="1" applyFont="1" applyFill="1" applyAlignment="1">
      <alignment horizontal="left" vertical="center"/>
    </xf>
    <xf numFmtId="2" fontId="56" fillId="6" borderId="64" xfId="0" applyNumberFormat="1" applyFont="1" applyFill="1" applyBorder="1" applyAlignment="1">
      <alignment horizontal="left" vertical="center"/>
    </xf>
    <xf numFmtId="0" fontId="50" fillId="6" borderId="22" xfId="0" applyFont="1" applyFill="1" applyBorder="1" applyAlignment="1">
      <alignment horizontal="center" vertical="center" wrapText="1"/>
    </xf>
    <xf numFmtId="0" fontId="50" fillId="6" borderId="20" xfId="0" applyFont="1" applyFill="1" applyBorder="1" applyAlignment="1">
      <alignment horizontal="center" vertical="center" wrapText="1"/>
    </xf>
    <xf numFmtId="0" fontId="50" fillId="6" borderId="14" xfId="0" applyFont="1" applyFill="1" applyBorder="1" applyAlignment="1">
      <alignment horizontal="center" vertical="center" wrapText="1"/>
    </xf>
    <xf numFmtId="0" fontId="50" fillId="6" borderId="26" xfId="0" applyFont="1" applyFill="1" applyBorder="1" applyAlignment="1">
      <alignment horizontal="center" vertical="center" wrapText="1"/>
    </xf>
    <xf numFmtId="0" fontId="50" fillId="6" borderId="3" xfId="0" applyFont="1" applyFill="1" applyBorder="1" applyAlignment="1">
      <alignment horizontal="center" vertical="center" wrapText="1"/>
    </xf>
    <xf numFmtId="0" fontId="50" fillId="6" borderId="21" xfId="0" applyFont="1" applyFill="1" applyBorder="1" applyAlignment="1">
      <alignment horizontal="center" vertical="center" wrapText="1"/>
    </xf>
    <xf numFmtId="0" fontId="50" fillId="6" borderId="16" xfId="0" applyFont="1" applyFill="1" applyBorder="1" applyAlignment="1">
      <alignment horizontal="center" vertical="center" wrapText="1"/>
    </xf>
    <xf numFmtId="0" fontId="50" fillId="6" borderId="9" xfId="0" applyFont="1" applyFill="1" applyBorder="1" applyAlignment="1">
      <alignment horizontal="center" vertical="center" wrapText="1"/>
    </xf>
    <xf numFmtId="0" fontId="50" fillId="6" borderId="0" xfId="0" applyFont="1" applyFill="1" applyAlignment="1">
      <alignment horizontal="center" vertical="center" wrapText="1"/>
    </xf>
    <xf numFmtId="0" fontId="50" fillId="6" borderId="7" xfId="0" applyFont="1" applyFill="1" applyBorder="1" applyAlignment="1">
      <alignment horizontal="center" vertical="center" wrapText="1"/>
    </xf>
    <xf numFmtId="0" fontId="50" fillId="6" borderId="33" xfId="0" applyFont="1" applyFill="1" applyBorder="1" applyAlignment="1">
      <alignment horizontal="center" vertical="center" wrapText="1"/>
    </xf>
    <xf numFmtId="0" fontId="50" fillId="6" borderId="2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0" fillId="6" borderId="14" xfId="0" applyFont="1" applyFill="1" applyBorder="1" applyAlignment="1">
      <alignment horizontal="center" vertical="center"/>
    </xf>
    <xf numFmtId="0" fontId="50" fillId="6" borderId="27" xfId="0" applyFont="1" applyFill="1" applyBorder="1" applyAlignment="1">
      <alignment horizontal="center" vertical="center"/>
    </xf>
    <xf numFmtId="0" fontId="50" fillId="6" borderId="7" xfId="0" applyFont="1" applyFill="1" applyBorder="1" applyAlignment="1">
      <alignment horizontal="center" vertical="center"/>
    </xf>
    <xf numFmtId="0" fontId="50" fillId="6" borderId="34" xfId="0" applyFont="1" applyFill="1" applyBorder="1" applyAlignment="1">
      <alignment horizontal="center" vertical="center"/>
    </xf>
    <xf numFmtId="0" fontId="50" fillId="6" borderId="16" xfId="0" applyFont="1" applyFill="1" applyBorder="1" applyAlignment="1">
      <alignment horizontal="left" vertical="center" wrapText="1"/>
    </xf>
    <xf numFmtId="0" fontId="50" fillId="6" borderId="9" xfId="0" applyFont="1" applyFill="1" applyBorder="1" applyAlignment="1">
      <alignment horizontal="left" vertical="center" wrapText="1"/>
    </xf>
    <xf numFmtId="0" fontId="50" fillId="6" borderId="18" xfId="0" applyFont="1" applyFill="1" applyBorder="1" applyAlignment="1">
      <alignment horizontal="left" vertical="center" wrapText="1"/>
    </xf>
    <xf numFmtId="0" fontId="50" fillId="6" borderId="24" xfId="0" applyFont="1" applyFill="1" applyBorder="1" applyAlignment="1">
      <alignment horizontal="left" vertical="center" wrapText="1"/>
    </xf>
    <xf numFmtId="0" fontId="50" fillId="6" borderId="27" xfId="0" applyFont="1" applyFill="1" applyBorder="1" applyAlignment="1">
      <alignment horizontal="center" vertical="center" wrapText="1"/>
    </xf>
    <xf numFmtId="0" fontId="54" fillId="6" borderId="16" xfId="0" applyFont="1" applyFill="1" applyBorder="1" applyAlignment="1">
      <alignment horizontal="left" vertical="center" wrapText="1"/>
    </xf>
    <xf numFmtId="0" fontId="54" fillId="6" borderId="3" xfId="0" applyFont="1" applyFill="1" applyBorder="1" applyAlignment="1">
      <alignment horizontal="left" vertical="center" wrapText="1"/>
    </xf>
    <xf numFmtId="0" fontId="54" fillId="6" borderId="21"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0" xfId="0" applyFont="1" applyFill="1" applyAlignment="1">
      <alignment horizontal="left" vertical="center" wrapText="1"/>
    </xf>
    <xf numFmtId="0" fontId="54" fillId="6" borderId="27" xfId="0" applyFont="1" applyFill="1" applyBorder="1" applyAlignment="1">
      <alignment horizontal="left" vertical="center" wrapText="1"/>
    </xf>
    <xf numFmtId="0" fontId="54" fillId="6" borderId="28" xfId="0" applyFont="1" applyFill="1" applyBorder="1" applyAlignment="1">
      <alignment horizontal="left" vertical="center" wrapText="1"/>
    </xf>
    <xf numFmtId="0" fontId="54" fillId="6" borderId="29" xfId="0" applyFont="1" applyFill="1" applyBorder="1" applyAlignment="1">
      <alignment horizontal="left" vertical="center" wrapText="1"/>
    </xf>
    <xf numFmtId="0" fontId="54" fillId="6" borderId="34" xfId="0" applyFont="1" applyFill="1" applyBorder="1" applyAlignment="1">
      <alignment horizontal="left" vertical="center" wrapText="1"/>
    </xf>
    <xf numFmtId="0" fontId="50" fillId="6" borderId="14" xfId="0" applyFont="1" applyFill="1" applyBorder="1" applyAlignment="1">
      <alignment horizontal="center"/>
    </xf>
    <xf numFmtId="0" fontId="50" fillId="6" borderId="0" xfId="0" applyFont="1" applyFill="1" applyAlignment="1">
      <alignment horizontal="center"/>
    </xf>
    <xf numFmtId="0" fontId="50" fillId="6" borderId="27" xfId="0" applyFont="1" applyFill="1" applyBorder="1" applyAlignment="1">
      <alignment horizontal="center"/>
    </xf>
    <xf numFmtId="0" fontId="50" fillId="6" borderId="17" xfId="0" applyFont="1" applyFill="1" applyBorder="1" applyAlignment="1">
      <alignment horizontal="center" vertical="center" wrapText="1"/>
    </xf>
    <xf numFmtId="0" fontId="50" fillId="6" borderId="6" xfId="0" applyFont="1" applyFill="1" applyBorder="1" applyAlignment="1">
      <alignment horizontal="center" vertical="center" wrapText="1"/>
    </xf>
    <xf numFmtId="0" fontId="50" fillId="6" borderId="22" xfId="0" applyFont="1" applyFill="1" applyBorder="1" applyAlignment="1">
      <alignment horizontal="center" wrapText="1"/>
    </xf>
    <xf numFmtId="0" fontId="50" fillId="6" borderId="3" xfId="0" applyFont="1" applyFill="1" applyBorder="1" applyAlignment="1">
      <alignment horizontal="center" wrapText="1"/>
    </xf>
    <xf numFmtId="0" fontId="50" fillId="6" borderId="0" xfId="0" applyFont="1" applyFill="1" applyAlignment="1">
      <alignment horizontal="center" vertical="center"/>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5" fillId="0" borderId="37" xfId="0" applyFont="1" applyBorder="1" applyAlignment="1">
      <alignment horizontal="left" vertical="center"/>
    </xf>
    <xf numFmtId="0" fontId="15" fillId="0" borderId="41" xfId="0" applyFont="1" applyBorder="1" applyAlignment="1">
      <alignment horizontal="left" vertical="center"/>
    </xf>
    <xf numFmtId="0" fontId="51" fillId="10" borderId="9" xfId="0" applyFont="1" applyFill="1" applyBorder="1" applyAlignment="1">
      <alignment horizontal="center" vertical="center"/>
    </xf>
    <xf numFmtId="0" fontId="51" fillId="10" borderId="0" xfId="0" applyFont="1" applyFill="1" applyAlignment="1">
      <alignment horizontal="center" vertical="center"/>
    </xf>
    <xf numFmtId="0" fontId="51" fillId="10" borderId="27" xfId="0" applyFont="1" applyFill="1" applyBorder="1" applyAlignment="1">
      <alignment horizontal="center" vertical="center"/>
    </xf>
    <xf numFmtId="0" fontId="15" fillId="0" borderId="10" xfId="0" applyFont="1" applyBorder="1" applyAlignment="1">
      <alignment horizontal="left" vertical="center"/>
    </xf>
    <xf numFmtId="0" fontId="15" fillId="0" borderId="12" xfId="0" applyFont="1" applyBorder="1" applyAlignment="1">
      <alignment horizontal="left" vertical="center"/>
    </xf>
    <xf numFmtId="0" fontId="15" fillId="0" borderId="42" xfId="0" applyFont="1" applyBorder="1" applyAlignment="1">
      <alignment horizontal="left" vertical="center"/>
    </xf>
    <xf numFmtId="0" fontId="15" fillId="10" borderId="9" xfId="0" applyFont="1" applyFill="1" applyBorder="1" applyAlignment="1">
      <alignment horizontal="center" vertical="center"/>
    </xf>
    <xf numFmtId="0" fontId="15" fillId="10" borderId="0" xfId="0" applyFont="1" applyFill="1" applyAlignment="1">
      <alignment horizontal="center" vertical="center"/>
    </xf>
    <xf numFmtId="0" fontId="15" fillId="10" borderId="27" xfId="0" applyFont="1" applyFill="1" applyBorder="1" applyAlignment="1">
      <alignment horizontal="center" vertical="center"/>
    </xf>
    <xf numFmtId="0" fontId="17" fillId="10" borderId="9" xfId="0" applyFont="1" applyFill="1" applyBorder="1" applyAlignment="1">
      <alignment horizontal="center"/>
    </xf>
    <xf numFmtId="0" fontId="17" fillId="10" borderId="0" xfId="0" applyFont="1" applyFill="1" applyAlignment="1">
      <alignment horizontal="center"/>
    </xf>
    <xf numFmtId="0" fontId="17" fillId="10" borderId="27" xfId="0" applyFont="1" applyFill="1" applyBorder="1" applyAlignment="1">
      <alignment horizontal="center"/>
    </xf>
    <xf numFmtId="0" fontId="47" fillId="7" borderId="47" xfId="0" quotePrefix="1" applyFont="1" applyFill="1" applyBorder="1" applyAlignment="1">
      <alignment horizontal="left" vertical="center" wrapText="1"/>
    </xf>
    <xf numFmtId="0" fontId="47" fillId="7" borderId="38" xfId="0" applyFont="1" applyFill="1" applyBorder="1" applyAlignment="1">
      <alignment horizontal="left" vertical="center"/>
    </xf>
    <xf numFmtId="0" fontId="47" fillId="7" borderId="47" xfId="0" applyFont="1" applyFill="1" applyBorder="1" applyAlignment="1">
      <alignment horizontal="left" vertical="center" wrapText="1"/>
    </xf>
    <xf numFmtId="165" fontId="25" fillId="4" borderId="38" xfId="0" applyNumberFormat="1" applyFont="1" applyFill="1" applyBorder="1" applyAlignment="1">
      <alignment horizontal="center" vertical="center"/>
    </xf>
    <xf numFmtId="0" fontId="25" fillId="4" borderId="38" xfId="0" applyFont="1" applyFill="1" applyBorder="1" applyAlignment="1">
      <alignment horizontal="center" vertical="center"/>
    </xf>
    <xf numFmtId="0" fontId="25" fillId="4" borderId="53" xfId="0" applyFont="1" applyFill="1" applyBorder="1" applyAlignment="1">
      <alignment horizontal="center" vertical="center"/>
    </xf>
    <xf numFmtId="0" fontId="24" fillId="8" borderId="88" xfId="8" applyFont="1" applyFill="1" applyBorder="1" applyAlignment="1">
      <alignment horizontal="left" vertical="center" wrapText="1"/>
    </xf>
    <xf numFmtId="0" fontId="24" fillId="8" borderId="89" xfId="8" applyFont="1" applyFill="1" applyBorder="1" applyAlignment="1">
      <alignment horizontal="center" vertical="center" wrapText="1"/>
    </xf>
    <xf numFmtId="0" fontId="24" fillId="8" borderId="72" xfId="8" applyFont="1" applyFill="1" applyBorder="1" applyAlignment="1">
      <alignment horizontal="center" vertical="center" wrapText="1"/>
    </xf>
    <xf numFmtId="0" fontId="24" fillId="8" borderId="90" xfId="8" applyFont="1" applyFill="1" applyBorder="1" applyAlignment="1">
      <alignment horizontal="center" vertical="center" wrapText="1"/>
    </xf>
    <xf numFmtId="0" fontId="24" fillId="8" borderId="91" xfId="8" applyFont="1" applyFill="1" applyBorder="1" applyAlignment="1">
      <alignment horizontal="center" vertical="center" wrapText="1"/>
    </xf>
  </cellXfs>
  <cellStyles count="10">
    <cellStyle name="Komma" xfId="1" builtinId="3"/>
    <cellStyle name="Prozent" xfId="4" builtinId="5"/>
    <cellStyle name="Standard" xfId="0" builtinId="0"/>
    <cellStyle name="Standard 10" xfId="2" xr:uid="{00000000-0005-0000-0000-000003000000}"/>
    <cellStyle name="Standard 2" xfId="7" xr:uid="{00000000-0005-0000-0000-000004000000}"/>
    <cellStyle name="Standard 2 2 2" xfId="5" xr:uid="{00000000-0005-0000-0000-000005000000}"/>
    <cellStyle name="Standard 3 2 2" xfId="3" xr:uid="{00000000-0005-0000-0000-000006000000}"/>
    <cellStyle name="Standard 6" xfId="8" xr:uid="{8A13D6F2-3468-4403-97DC-A71B4D9A0997}"/>
    <cellStyle name="Währung" xfId="6" builtinId="4"/>
    <cellStyle name="Währung 2" xfId="9" xr:uid="{E4C5C04F-DB35-4F98-A28F-44B681E8F156}"/>
  </cellStyles>
  <dxfs count="4">
    <dxf>
      <font>
        <color theme="4"/>
      </font>
      <fill>
        <patternFill>
          <bgColor theme="4" tint="0.79998168889431442"/>
        </patternFill>
      </fill>
    </dxf>
    <dxf>
      <font>
        <color rgb="FF006100"/>
      </font>
      <fill>
        <patternFill>
          <bgColor rgb="FFC6EFCE"/>
        </patternFill>
      </fill>
    </dxf>
    <dxf>
      <font>
        <color theme="4"/>
      </font>
      <fill>
        <patternFill>
          <bgColor theme="4" tint="0.79998168889431442"/>
        </patternFill>
      </fill>
    </dxf>
    <dxf>
      <font>
        <color theme="4"/>
      </font>
      <fill>
        <patternFill>
          <bgColor theme="4" tint="0.79998168889431442"/>
        </patternFill>
      </fill>
    </dxf>
  </dxfs>
  <tableStyles count="0" defaultTableStyle="TableStyleMedium2" defaultPivotStyle="PivotStyleLight16"/>
  <colors>
    <mruColors>
      <color rgb="FFB5CDE9"/>
      <color rgb="FFD3EEF9"/>
      <color rgb="FFA5CBA6"/>
      <color rgb="FF90BE91"/>
      <color rgb="FFE2AC00"/>
      <color rgb="FFFFFFCC"/>
      <color rgb="FFA9C4E5"/>
      <color rgb="FF7DCEF7"/>
      <color rgb="FF75DEFF"/>
      <color rgb="FF0088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925286</xdr:colOff>
      <xdr:row>10</xdr:row>
      <xdr:rowOff>81643</xdr:rowOff>
    </xdr:from>
    <xdr:to>
      <xdr:col>5</xdr:col>
      <xdr:colOff>294731</xdr:colOff>
      <xdr:row>13</xdr:row>
      <xdr:rowOff>33383</xdr:rowOff>
    </xdr:to>
    <xdr:pic>
      <xdr:nvPicPr>
        <xdr:cNvPr id="2" name="Grafik 1" descr="Ein Bild, das Text, Schrift, Logo, Symbol enthält.&#10;&#10;KI-generierte Inhalte können fehlerhaft sein.">
          <a:extLst>
            <a:ext uri="{FF2B5EF4-FFF2-40B4-BE49-F238E27FC236}">
              <a16:creationId xmlns:a16="http://schemas.microsoft.com/office/drawing/2014/main" id="{D0300425-95BD-6A17-04C7-49D6BE4C32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0786" y="2304143"/>
          <a:ext cx="2512695" cy="618490"/>
        </a:xfrm>
        <a:prstGeom prst="rect">
          <a:avLst/>
        </a:prstGeom>
        <a:noFill/>
        <a:ln>
          <a:noFill/>
        </a:ln>
      </xdr:spPr>
    </xdr:pic>
    <xdr:clientData/>
  </xdr:twoCellAnchor>
  <xdr:twoCellAnchor editAs="oneCell">
    <xdr:from>
      <xdr:col>2</xdr:col>
      <xdr:colOff>317500</xdr:colOff>
      <xdr:row>21</xdr:row>
      <xdr:rowOff>111636</xdr:rowOff>
    </xdr:from>
    <xdr:to>
      <xdr:col>5</xdr:col>
      <xdr:colOff>285750</xdr:colOff>
      <xdr:row>26</xdr:row>
      <xdr:rowOff>179069</xdr:rowOff>
    </xdr:to>
    <xdr:pic>
      <xdr:nvPicPr>
        <xdr:cNvPr id="3" name="Grafik 2">
          <a:extLst>
            <a:ext uri="{FF2B5EF4-FFF2-40B4-BE49-F238E27FC236}">
              <a16:creationId xmlns:a16="http://schemas.microsoft.com/office/drawing/2014/main" id="{F6052804-5AB0-7944-D3D8-086BBEBEB93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13000" y="5350386"/>
          <a:ext cx="3111500" cy="11786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424295</xdr:colOff>
      <xdr:row>8</xdr:row>
      <xdr:rowOff>32309</xdr:rowOff>
    </xdr:from>
    <xdr:to>
      <xdr:col>11</xdr:col>
      <xdr:colOff>813954</xdr:colOff>
      <xdr:row>8</xdr:row>
      <xdr:rowOff>261520</xdr:rowOff>
    </xdr:to>
    <xdr:pic>
      <xdr:nvPicPr>
        <xdr:cNvPr id="2" name="Grafik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414581" y="975738"/>
          <a:ext cx="389659" cy="229211"/>
        </a:xfrm>
        <a:prstGeom prst="rect">
          <a:avLst/>
        </a:prstGeom>
      </xdr:spPr>
    </xdr:pic>
    <xdr:clientData fLocksWithSheet="0"/>
  </xdr:twoCellAnchor>
  <xdr:twoCellAnchor>
    <xdr:from>
      <xdr:col>4</xdr:col>
      <xdr:colOff>1374321</xdr:colOff>
      <xdr:row>411</xdr:row>
      <xdr:rowOff>120953</xdr:rowOff>
    </xdr:from>
    <xdr:to>
      <xdr:col>4</xdr:col>
      <xdr:colOff>3698872</xdr:colOff>
      <xdr:row>421</xdr:row>
      <xdr:rowOff>55182</xdr:rowOff>
    </xdr:to>
    <xdr:sp macro="" textlink="">
      <xdr:nvSpPr>
        <xdr:cNvPr id="4" name="Textfeld 3">
          <a:extLst>
            <a:ext uri="{FF2B5EF4-FFF2-40B4-BE49-F238E27FC236}">
              <a16:creationId xmlns:a16="http://schemas.microsoft.com/office/drawing/2014/main" id="{2DB222E8-1694-4D2F-B2D4-5ABAE25EFBEE}"/>
            </a:ext>
          </a:extLst>
        </xdr:cNvPr>
        <xdr:cNvSpPr txBox="1"/>
      </xdr:nvSpPr>
      <xdr:spPr>
        <a:xfrm>
          <a:off x="3986894" y="53460953"/>
          <a:ext cx="2324551" cy="1294944"/>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r>
            <a:rPr lang="de-DE" sz="1100"/>
            <a:t>ACHTUNG</a:t>
          </a:r>
          <a:r>
            <a:rPr lang="de-DE" sz="1100" baseline="0"/>
            <a:t>: </a:t>
          </a:r>
        </a:p>
        <a:p>
          <a:endParaRPr lang="de-DE" sz="1100" baseline="0"/>
        </a:p>
        <a:p>
          <a:r>
            <a:rPr lang="de-DE" sz="1100" baseline="0"/>
            <a:t>VBM Preise müssen auf die Laufzeit hochgerechnet werden!</a:t>
          </a:r>
          <a:endParaRPr lang="de-DE" sz="1100"/>
        </a:p>
      </xdr:txBody>
    </xdr:sp>
    <xdr:clientData/>
  </xdr:twoCellAnchor>
  <xdr:twoCellAnchor>
    <xdr:from>
      <xdr:col>4</xdr:col>
      <xdr:colOff>2241291</xdr:colOff>
      <xdr:row>444</xdr:row>
      <xdr:rowOff>81643</xdr:rowOff>
    </xdr:from>
    <xdr:to>
      <xdr:col>4</xdr:col>
      <xdr:colOff>4592408</xdr:colOff>
      <xdr:row>454</xdr:row>
      <xdr:rowOff>14363</xdr:rowOff>
    </xdr:to>
    <xdr:sp macro="" textlink="">
      <xdr:nvSpPr>
        <xdr:cNvPr id="5" name="Textfeld 4">
          <a:extLst>
            <a:ext uri="{FF2B5EF4-FFF2-40B4-BE49-F238E27FC236}">
              <a16:creationId xmlns:a16="http://schemas.microsoft.com/office/drawing/2014/main" id="{1782E03D-A283-4C16-A85B-B214AF0C1F51}"/>
            </a:ext>
          </a:extLst>
        </xdr:cNvPr>
        <xdr:cNvSpPr txBox="1"/>
      </xdr:nvSpPr>
      <xdr:spPr>
        <a:xfrm>
          <a:off x="4846087" y="56866194"/>
          <a:ext cx="2351117" cy="1254556"/>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r>
            <a:rPr lang="de-DE" sz="1100"/>
            <a:t>ACHTUNG</a:t>
          </a:r>
          <a:r>
            <a:rPr lang="de-DE" sz="1100" baseline="0"/>
            <a:t>: </a:t>
          </a:r>
        </a:p>
        <a:p>
          <a:endParaRPr lang="de-DE" sz="1100" baseline="0"/>
        </a:p>
        <a:p>
          <a:r>
            <a:rPr lang="de-DE" sz="1100" baseline="0"/>
            <a:t>VBM Preise müssen auf die Laufzeit hochgerechnet werden!</a:t>
          </a:r>
          <a:endParaRPr lang="de-DE" sz="1100"/>
        </a:p>
      </xdr:txBody>
    </xdr:sp>
    <xdr:clientData/>
  </xdr:twoCellAnchor>
  <xdr:twoCellAnchor>
    <xdr:from>
      <xdr:col>4</xdr:col>
      <xdr:colOff>2095499</xdr:colOff>
      <xdr:row>466</xdr:row>
      <xdr:rowOff>27215</xdr:rowOff>
    </xdr:from>
    <xdr:to>
      <xdr:col>4</xdr:col>
      <xdr:colOff>4469944</xdr:colOff>
      <xdr:row>475</xdr:row>
      <xdr:rowOff>0</xdr:rowOff>
    </xdr:to>
    <xdr:sp macro="" textlink="">
      <xdr:nvSpPr>
        <xdr:cNvPr id="6" name="Textfeld 5">
          <a:extLst>
            <a:ext uri="{FF2B5EF4-FFF2-40B4-BE49-F238E27FC236}">
              <a16:creationId xmlns:a16="http://schemas.microsoft.com/office/drawing/2014/main" id="{254C4D9D-CA64-4201-9767-DC65DAFB89D4}"/>
            </a:ext>
          </a:extLst>
        </xdr:cNvPr>
        <xdr:cNvSpPr txBox="1"/>
      </xdr:nvSpPr>
      <xdr:spPr>
        <a:xfrm>
          <a:off x="4708072" y="61422643"/>
          <a:ext cx="2374445" cy="1293433"/>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r>
            <a:rPr lang="de-DE" sz="1100"/>
            <a:t>ACHTUNG</a:t>
          </a:r>
          <a:r>
            <a:rPr lang="de-DE" sz="1100" baseline="0"/>
            <a:t>: </a:t>
          </a:r>
        </a:p>
        <a:p>
          <a:endParaRPr lang="de-DE" sz="1100" baseline="0"/>
        </a:p>
        <a:p>
          <a:r>
            <a:rPr lang="de-DE" sz="1100" baseline="0"/>
            <a:t>VBM Preise müssen auf die Laufzeit hochgerechnet werden!</a:t>
          </a:r>
          <a:endParaRPr lang="de-DE" sz="1100"/>
        </a:p>
      </xdr:txBody>
    </xdr:sp>
    <xdr:clientData/>
  </xdr:twoCellAnchor>
  <xdr:twoCellAnchor>
    <xdr:from>
      <xdr:col>4</xdr:col>
      <xdr:colOff>857249</xdr:colOff>
      <xdr:row>494</xdr:row>
      <xdr:rowOff>108858</xdr:rowOff>
    </xdr:from>
    <xdr:to>
      <xdr:col>4</xdr:col>
      <xdr:colOff>3231694</xdr:colOff>
      <xdr:row>504</xdr:row>
      <xdr:rowOff>41577</xdr:rowOff>
    </xdr:to>
    <xdr:sp macro="" textlink="">
      <xdr:nvSpPr>
        <xdr:cNvPr id="7" name="Textfeld 6">
          <a:extLst>
            <a:ext uri="{FF2B5EF4-FFF2-40B4-BE49-F238E27FC236}">
              <a16:creationId xmlns:a16="http://schemas.microsoft.com/office/drawing/2014/main" id="{FC3F4159-3CA8-42DC-8A67-FB99AAA53E8F}"/>
            </a:ext>
          </a:extLst>
        </xdr:cNvPr>
        <xdr:cNvSpPr txBox="1"/>
      </xdr:nvSpPr>
      <xdr:spPr>
        <a:xfrm>
          <a:off x="3469822" y="65858573"/>
          <a:ext cx="2374445" cy="1293432"/>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r>
            <a:rPr lang="de-DE" sz="1100"/>
            <a:t>ACHTUNG</a:t>
          </a:r>
          <a:r>
            <a:rPr lang="de-DE" sz="1100" baseline="0"/>
            <a:t>: </a:t>
          </a:r>
        </a:p>
        <a:p>
          <a:endParaRPr lang="de-DE" sz="1100" baseline="0"/>
        </a:p>
        <a:p>
          <a:r>
            <a:rPr lang="de-DE" sz="1100" baseline="0"/>
            <a:t>VBM Preise müssen auf die Laufzeit hochgerechnet werden!</a:t>
          </a:r>
          <a:endParaRPr lang="de-D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HC\Kunde\Coesfeld\LV\bewertungsmatrix_ufab_i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weiterte Richtwertmethode"/>
      <sheetName val="Textquellen"/>
    </sheetNames>
    <sheetDataSet>
      <sheetData sheetId="0"/>
      <sheetData sheetId="1">
        <row r="2">
          <cell r="A2" t="str">
            <v>Öffentliche Ausschreibung _x000D_(National)</v>
          </cell>
          <cell r="B2">
            <v>1</v>
          </cell>
          <cell r="C2">
            <v>100</v>
          </cell>
          <cell r="D2" t="str">
            <v>Leistung</v>
          </cell>
        </row>
        <row r="3">
          <cell r="A3" t="str">
            <v>Beschränkte Ausschreibung _x000D_(National)</v>
          </cell>
          <cell r="B3">
            <v>2</v>
          </cell>
          <cell r="C3">
            <v>1000</v>
          </cell>
          <cell r="D3" t="str">
            <v>Preis</v>
          </cell>
        </row>
        <row r="4">
          <cell r="A4" t="str">
            <v>Freihändige Vergabe (National)</v>
          </cell>
          <cell r="B4">
            <v>3</v>
          </cell>
          <cell r="C4">
            <v>10000</v>
          </cell>
        </row>
        <row r="5">
          <cell r="A5" t="str">
            <v>Offenes Verfahren _x000D_(EU-weit)</v>
          </cell>
          <cell r="B5">
            <v>4</v>
          </cell>
          <cell r="C5">
            <v>100000</v>
          </cell>
        </row>
        <row r="6">
          <cell r="A6" t="str">
            <v>Nichtoffenes Verfahren _x000D_(EU-weit)</v>
          </cell>
          <cell r="B6">
            <v>5</v>
          </cell>
          <cell r="C6">
            <v>1000000</v>
          </cell>
        </row>
        <row r="7">
          <cell r="A7" t="str">
            <v>Verhandlungsverfahren _x000D_(EU-weit)</v>
          </cell>
          <cell r="B7">
            <v>6</v>
          </cell>
        </row>
        <row r="8">
          <cell r="B8">
            <v>7</v>
          </cell>
        </row>
        <row r="9">
          <cell r="B9">
            <v>8</v>
          </cell>
        </row>
        <row r="10">
          <cell r="B10">
            <v>9</v>
          </cell>
        </row>
        <row r="11">
          <cell r="B11">
            <v>10</v>
          </cell>
        </row>
      </sheetData>
    </sheetDataSet>
  </externalBook>
</externalLink>
</file>

<file path=xl/theme/theme1.xml><?xml version="1.0" encoding="utf-8"?>
<a:theme xmlns:a="http://schemas.openxmlformats.org/drawingml/2006/main" name="Office">
  <a:themeElements>
    <a:clrScheme name="Benutzerdefiniert 1">
      <a:dk1>
        <a:srgbClr val="FFFFFF"/>
      </a:dk1>
      <a:lt1>
        <a:srgbClr val="2E2222"/>
      </a:lt1>
      <a:dk2>
        <a:srgbClr val="FFFFFF"/>
      </a:dk2>
      <a:lt2>
        <a:srgbClr val="2E2222"/>
      </a:lt2>
      <a:accent1>
        <a:srgbClr val="FF0000"/>
      </a:accent1>
      <a:accent2>
        <a:srgbClr val="2E2222"/>
      </a:accent2>
      <a:accent3>
        <a:srgbClr val="E6E1E9"/>
      </a:accent3>
      <a:accent4>
        <a:srgbClr val="BFBFBF"/>
      </a:accent4>
      <a:accent5>
        <a:srgbClr val="7F7F7F"/>
      </a:accent5>
      <a:accent6>
        <a:srgbClr val="000000"/>
      </a:accent6>
      <a:hlink>
        <a:srgbClr val="FF0000"/>
      </a:hlink>
      <a:folHlink>
        <a:srgbClr val="766084"/>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tabColor theme="6"/>
    <pageSetUpPr fitToPage="1"/>
  </sheetPr>
  <dimension ref="A1:H43"/>
  <sheetViews>
    <sheetView showGridLines="0" tabSelected="1" zoomScale="50" zoomScaleNormal="50" workbookViewId="0">
      <selection activeCell="J97" sqref="J97"/>
    </sheetView>
  </sheetViews>
  <sheetFormatPr baseColWidth="10" defaultColWidth="12.59765625" defaultRowHeight="13.5" x14ac:dyDescent="0.35"/>
  <cols>
    <col min="1" max="8" width="15.59765625" style="28" customWidth="1"/>
    <col min="9" max="16384" width="12.59765625" style="28"/>
  </cols>
  <sheetData>
    <row r="1" spans="1:8" ht="17.649999999999999" x14ac:dyDescent="0.45">
      <c r="A1" s="571"/>
      <c r="B1" s="571"/>
      <c r="C1" s="571"/>
      <c r="D1" s="571"/>
      <c r="E1" s="571"/>
      <c r="F1" s="571"/>
      <c r="G1" s="571"/>
      <c r="H1" s="571"/>
    </row>
    <row r="2" spans="1:8" ht="17.649999999999999" x14ac:dyDescent="0.45">
      <c r="A2" s="571"/>
      <c r="B2" s="571"/>
      <c r="C2" s="571"/>
      <c r="D2" s="571"/>
      <c r="E2" s="571"/>
      <c r="F2" s="571"/>
      <c r="G2" s="571"/>
      <c r="H2" s="571"/>
    </row>
    <row r="3" spans="1:8" ht="17.649999999999999" x14ac:dyDescent="0.45">
      <c r="A3" s="571"/>
      <c r="B3" s="571"/>
      <c r="C3" s="571"/>
      <c r="D3" s="571"/>
      <c r="E3" s="571"/>
      <c r="F3" s="571"/>
      <c r="G3" s="571"/>
      <c r="H3" s="571"/>
    </row>
    <row r="4" spans="1:8" ht="17.649999999999999" x14ac:dyDescent="0.45">
      <c r="A4" s="571"/>
      <c r="B4" s="571"/>
      <c r="C4" s="571"/>
      <c r="D4" s="571"/>
      <c r="E4" s="571"/>
      <c r="F4" s="571"/>
      <c r="G4" s="571"/>
      <c r="H4" s="571"/>
    </row>
    <row r="5" spans="1:8" ht="17.649999999999999" x14ac:dyDescent="0.45">
      <c r="A5" s="571"/>
      <c r="B5" s="571"/>
      <c r="C5" s="571"/>
      <c r="D5" s="571"/>
      <c r="E5" s="571"/>
      <c r="F5" s="571"/>
      <c r="G5" s="571"/>
      <c r="H5" s="571"/>
    </row>
    <row r="6" spans="1:8" ht="17.649999999999999" x14ac:dyDescent="0.45">
      <c r="A6" s="571"/>
      <c r="B6" s="571"/>
      <c r="C6" s="571"/>
      <c r="D6" s="571"/>
      <c r="E6" s="571"/>
      <c r="F6" s="571"/>
      <c r="G6" s="571"/>
      <c r="H6" s="571"/>
    </row>
    <row r="7" spans="1:8" ht="17.649999999999999" x14ac:dyDescent="0.45">
      <c r="A7" s="571"/>
      <c r="B7" s="571"/>
      <c r="C7" s="571"/>
      <c r="D7" s="571"/>
      <c r="E7" s="571"/>
      <c r="F7" s="571"/>
      <c r="G7" s="571"/>
      <c r="H7" s="571"/>
    </row>
    <row r="8" spans="1:8" ht="17.649999999999999" x14ac:dyDescent="0.45">
      <c r="A8" s="571"/>
      <c r="B8" s="571"/>
      <c r="C8" s="571"/>
      <c r="D8" s="571"/>
      <c r="E8" s="571"/>
      <c r="F8" s="571"/>
      <c r="G8" s="571"/>
      <c r="H8" s="571"/>
    </row>
    <row r="9" spans="1:8" ht="17.649999999999999" x14ac:dyDescent="0.45">
      <c r="A9" s="27"/>
      <c r="B9" s="27"/>
      <c r="C9" s="27"/>
      <c r="D9" s="27"/>
      <c r="E9" s="27"/>
      <c r="F9" s="27"/>
      <c r="G9" s="27"/>
      <c r="H9" s="27"/>
    </row>
    <row r="10" spans="1:8" ht="17.649999999999999" x14ac:dyDescent="0.45">
      <c r="A10" s="27"/>
      <c r="B10" s="27"/>
      <c r="C10" s="27"/>
      <c r="D10" s="27"/>
      <c r="E10" s="27"/>
      <c r="F10" s="27"/>
      <c r="G10" s="27"/>
      <c r="H10" s="27"/>
    </row>
    <row r="11" spans="1:8" ht="17.649999999999999" x14ac:dyDescent="0.45">
      <c r="A11" s="27"/>
      <c r="B11" s="27"/>
      <c r="C11" s="27"/>
      <c r="D11" s="27"/>
      <c r="E11" s="27"/>
      <c r="F11" s="27"/>
      <c r="G11" s="27"/>
      <c r="H11" s="27"/>
    </row>
    <row r="12" spans="1:8" ht="17.649999999999999" x14ac:dyDescent="0.45">
      <c r="A12" s="27"/>
      <c r="B12" s="27"/>
      <c r="C12" s="27"/>
      <c r="D12" s="27"/>
      <c r="E12" s="27"/>
      <c r="F12" s="27"/>
      <c r="G12" s="27"/>
      <c r="H12" s="27"/>
    </row>
    <row r="13" spans="1:8" ht="17.649999999999999" x14ac:dyDescent="0.45">
      <c r="A13" s="571"/>
      <c r="B13" s="571"/>
      <c r="C13" s="571"/>
      <c r="D13" s="571"/>
      <c r="E13" s="571"/>
      <c r="F13" s="571"/>
      <c r="G13" s="571"/>
      <c r="H13" s="571"/>
    </row>
    <row r="14" spans="1:8" ht="17.649999999999999" x14ac:dyDescent="0.45">
      <c r="A14" s="571"/>
      <c r="B14" s="571"/>
      <c r="C14" s="571"/>
      <c r="D14" s="571"/>
      <c r="E14" s="571"/>
      <c r="F14" s="571"/>
      <c r="G14" s="571"/>
      <c r="H14" s="571"/>
    </row>
    <row r="15" spans="1:8" ht="17.649999999999999" x14ac:dyDescent="0.45">
      <c r="A15" s="571"/>
      <c r="B15" s="571"/>
      <c r="C15" s="571"/>
      <c r="D15" s="571"/>
      <c r="E15" s="571"/>
      <c r="F15" s="571"/>
      <c r="G15" s="571"/>
      <c r="H15" s="571"/>
    </row>
    <row r="16" spans="1:8" ht="17.649999999999999" x14ac:dyDescent="0.45">
      <c r="A16" s="571"/>
      <c r="B16" s="571"/>
      <c r="C16" s="571"/>
      <c r="D16" s="571"/>
      <c r="E16" s="571"/>
      <c r="F16" s="571"/>
      <c r="G16" s="571"/>
      <c r="H16" s="571"/>
    </row>
    <row r="17" spans="1:8" ht="32.25" x14ac:dyDescent="0.8">
      <c r="A17" s="574" t="s">
        <v>322</v>
      </c>
      <c r="B17" s="575"/>
      <c r="C17" s="575"/>
      <c r="D17" s="575"/>
      <c r="E17" s="575"/>
      <c r="F17" s="575"/>
      <c r="G17" s="575"/>
      <c r="H17" s="575"/>
    </row>
    <row r="18" spans="1:8" ht="27.75" x14ac:dyDescent="0.7">
      <c r="A18" s="576" t="s">
        <v>323</v>
      </c>
      <c r="B18" s="577"/>
      <c r="C18" s="577"/>
      <c r="D18" s="577"/>
      <c r="E18" s="577"/>
      <c r="F18" s="577"/>
      <c r="G18" s="577"/>
      <c r="H18" s="577"/>
    </row>
    <row r="19" spans="1:8" ht="27.75" x14ac:dyDescent="0.7">
      <c r="A19" s="577" t="s">
        <v>324</v>
      </c>
      <c r="B19" s="577"/>
      <c r="C19" s="577"/>
      <c r="D19" s="577"/>
      <c r="E19" s="577"/>
      <c r="F19" s="577"/>
      <c r="G19" s="577"/>
      <c r="H19" s="577"/>
    </row>
    <row r="20" spans="1:8" ht="27.75" x14ac:dyDescent="0.7">
      <c r="A20" s="576" t="s">
        <v>325</v>
      </c>
      <c r="B20" s="577"/>
      <c r="C20" s="577"/>
      <c r="D20" s="577"/>
      <c r="E20" s="577"/>
      <c r="F20" s="577"/>
      <c r="G20" s="577"/>
      <c r="H20" s="577"/>
    </row>
    <row r="21" spans="1:8" ht="17.649999999999999" x14ac:dyDescent="0.45">
      <c r="A21" s="571"/>
      <c r="B21" s="571"/>
      <c r="C21" s="571"/>
      <c r="D21" s="571"/>
      <c r="E21" s="571"/>
      <c r="F21" s="571"/>
      <c r="G21" s="571"/>
      <c r="H21" s="571"/>
    </row>
    <row r="22" spans="1:8" ht="17.649999999999999" x14ac:dyDescent="0.45">
      <c r="A22" s="571"/>
      <c r="B22" s="571"/>
      <c r="C22" s="571"/>
      <c r="D22" s="571"/>
      <c r="E22" s="571"/>
      <c r="F22" s="571"/>
      <c r="G22" s="571"/>
      <c r="H22" s="571"/>
    </row>
    <row r="23" spans="1:8" ht="17.649999999999999" x14ac:dyDescent="0.45">
      <c r="A23" s="571"/>
      <c r="B23" s="571"/>
      <c r="C23" s="571"/>
      <c r="D23" s="571"/>
      <c r="E23" s="571"/>
      <c r="F23" s="571"/>
      <c r="G23" s="571"/>
      <c r="H23" s="571"/>
    </row>
    <row r="24" spans="1:8" ht="17.649999999999999" x14ac:dyDescent="0.45">
      <c r="A24" s="571"/>
      <c r="B24" s="571"/>
      <c r="C24" s="571"/>
      <c r="D24" s="571"/>
      <c r="E24" s="571"/>
      <c r="F24" s="571"/>
      <c r="G24" s="571"/>
      <c r="H24" s="571"/>
    </row>
    <row r="25" spans="1:8" ht="17.649999999999999" x14ac:dyDescent="0.45">
      <c r="A25" s="571"/>
      <c r="B25" s="571"/>
      <c r="C25" s="571"/>
      <c r="D25" s="571"/>
      <c r="E25" s="571"/>
      <c r="F25" s="571"/>
      <c r="G25" s="571"/>
      <c r="H25" s="571"/>
    </row>
    <row r="26" spans="1:8" ht="17.649999999999999" x14ac:dyDescent="0.45">
      <c r="A26" s="571"/>
      <c r="B26" s="571"/>
      <c r="C26" s="571"/>
      <c r="D26" s="571"/>
      <c r="E26" s="571"/>
      <c r="F26" s="571"/>
      <c r="G26" s="571"/>
      <c r="H26" s="571"/>
    </row>
    <row r="27" spans="1:8" ht="17.649999999999999" x14ac:dyDescent="0.45">
      <c r="A27" s="571"/>
      <c r="B27" s="571"/>
      <c r="C27" s="571"/>
      <c r="D27" s="571"/>
      <c r="E27" s="571"/>
      <c r="F27" s="571"/>
      <c r="G27" s="571"/>
      <c r="H27" s="571"/>
    </row>
    <row r="28" spans="1:8" ht="17.649999999999999" x14ac:dyDescent="0.45">
      <c r="A28" s="27"/>
      <c r="B28" s="27"/>
      <c r="C28" s="27"/>
      <c r="D28" s="27"/>
      <c r="E28" s="27"/>
      <c r="F28" s="27"/>
      <c r="G28" s="27"/>
      <c r="H28" s="27"/>
    </row>
    <row r="29" spans="1:8" ht="17.649999999999999" x14ac:dyDescent="0.45">
      <c r="A29" s="571"/>
      <c r="B29" s="571"/>
      <c r="C29" s="571"/>
      <c r="D29" s="571"/>
      <c r="E29" s="571"/>
      <c r="F29" s="571"/>
      <c r="G29" s="571"/>
      <c r="H29" s="571"/>
    </row>
    <row r="30" spans="1:8" ht="25.15" x14ac:dyDescent="0.65">
      <c r="A30" s="572" t="s">
        <v>187</v>
      </c>
      <c r="B30" s="572"/>
      <c r="C30" s="572"/>
      <c r="D30" s="572"/>
      <c r="E30" s="572"/>
      <c r="F30" s="572"/>
      <c r="G30" s="572"/>
      <c r="H30" s="572"/>
    </row>
    <row r="31" spans="1:8" s="29" customFormat="1" ht="25.15" x14ac:dyDescent="0.65">
      <c r="A31" s="572" t="s">
        <v>188</v>
      </c>
      <c r="B31" s="572"/>
      <c r="C31" s="572"/>
      <c r="D31" s="572"/>
      <c r="E31" s="572"/>
      <c r="F31" s="572"/>
      <c r="G31" s="572"/>
      <c r="H31" s="572"/>
    </row>
    <row r="32" spans="1:8" s="29" customFormat="1" ht="25.15" x14ac:dyDescent="0.65">
      <c r="A32" s="573" t="s">
        <v>138</v>
      </c>
      <c r="B32" s="573"/>
      <c r="C32" s="573"/>
      <c r="D32" s="573"/>
      <c r="E32" s="573"/>
      <c r="F32" s="573"/>
      <c r="G32" s="573"/>
      <c r="H32" s="573"/>
    </row>
    <row r="33" spans="1:8" ht="18.399999999999999" x14ac:dyDescent="0.45">
      <c r="A33" s="573"/>
      <c r="B33" s="573"/>
      <c r="C33" s="573"/>
      <c r="D33" s="573"/>
      <c r="E33" s="573"/>
      <c r="F33" s="573"/>
      <c r="G33" s="573"/>
      <c r="H33" s="573"/>
    </row>
    <row r="35" spans="1:8" ht="17.649999999999999" x14ac:dyDescent="0.45">
      <c r="A35" s="571"/>
      <c r="B35" s="571"/>
      <c r="C35" s="571"/>
      <c r="D35" s="571"/>
      <c r="E35" s="571"/>
      <c r="F35" s="571"/>
      <c r="G35" s="571"/>
      <c r="H35" s="571"/>
    </row>
    <row r="36" spans="1:8" ht="17.649999999999999" x14ac:dyDescent="0.45">
      <c r="A36" s="571"/>
      <c r="B36" s="571"/>
      <c r="C36" s="571"/>
      <c r="D36" s="571"/>
      <c r="E36" s="571"/>
      <c r="F36" s="571"/>
      <c r="G36" s="571"/>
      <c r="H36" s="571"/>
    </row>
    <row r="38" spans="1:8" s="31" customFormat="1" ht="39" customHeight="1" x14ac:dyDescent="0.45">
      <c r="A38" s="567" t="s">
        <v>189</v>
      </c>
      <c r="B38" s="567"/>
      <c r="C38" s="567"/>
      <c r="D38" s="568"/>
      <c r="E38" s="569"/>
      <c r="F38" s="569"/>
      <c r="G38" s="569"/>
      <c r="H38" s="30"/>
    </row>
    <row r="39" spans="1:8" s="31" customFormat="1" ht="39" customHeight="1" x14ac:dyDescent="0.45">
      <c r="A39" s="570" t="s">
        <v>190</v>
      </c>
      <c r="B39" s="567"/>
      <c r="C39" s="567"/>
      <c r="D39" s="568"/>
      <c r="E39" s="569"/>
      <c r="F39" s="569"/>
      <c r="G39" s="569"/>
      <c r="H39" s="32"/>
    </row>
    <row r="40" spans="1:8" x14ac:dyDescent="0.35">
      <c r="A40" s="564"/>
      <c r="B40" s="564"/>
      <c r="C40" s="564"/>
      <c r="D40" s="564"/>
      <c r="E40" s="564"/>
      <c r="F40" s="564"/>
      <c r="G40" s="564"/>
      <c r="H40" s="564"/>
    </row>
    <row r="43" spans="1:8" x14ac:dyDescent="0.35">
      <c r="A43" s="34"/>
      <c r="C43" s="565"/>
      <c r="D43" s="566"/>
      <c r="E43" s="566"/>
      <c r="F43" s="566"/>
      <c r="G43" s="566"/>
      <c r="H43" s="566"/>
    </row>
  </sheetData>
  <sheetProtection algorithmName="SHA-512" hashValue="pXMpvfEISi+DW/6/t/vsjyvqG6SUhhSY48Q6PDHmIlm/BA012IFRSCQm0J2VumXmw1oNdxBw3MnJQ8zmC0Gurg==" saltValue="UAP9H0oiaAMkM7l43DhpRA==" spinCount="100000" sheet="1" objects="1" scenarios="1"/>
  <mergeCells count="37">
    <mergeCell ref="A6:H6"/>
    <mergeCell ref="A1:H1"/>
    <mergeCell ref="A2:H2"/>
    <mergeCell ref="A3:H3"/>
    <mergeCell ref="A4:H4"/>
    <mergeCell ref="A5:H5"/>
    <mergeCell ref="A22:H22"/>
    <mergeCell ref="A7:H7"/>
    <mergeCell ref="A8:H8"/>
    <mergeCell ref="A13:H13"/>
    <mergeCell ref="A14:H14"/>
    <mergeCell ref="A15:H15"/>
    <mergeCell ref="A16:H16"/>
    <mergeCell ref="A17:H17"/>
    <mergeCell ref="A18:H18"/>
    <mergeCell ref="A19:H19"/>
    <mergeCell ref="A20:H20"/>
    <mergeCell ref="A21:H21"/>
    <mergeCell ref="A36:H36"/>
    <mergeCell ref="A23:H23"/>
    <mergeCell ref="A24:H24"/>
    <mergeCell ref="A25:H25"/>
    <mergeCell ref="A26:H26"/>
    <mergeCell ref="A27:H27"/>
    <mergeCell ref="A29:H29"/>
    <mergeCell ref="A30:H30"/>
    <mergeCell ref="A31:H31"/>
    <mergeCell ref="A32:H32"/>
    <mergeCell ref="A33:H33"/>
    <mergeCell ref="A35:H35"/>
    <mergeCell ref="A40:C40"/>
    <mergeCell ref="D40:H40"/>
    <mergeCell ref="C43:H43"/>
    <mergeCell ref="A38:C38"/>
    <mergeCell ref="D38:G38"/>
    <mergeCell ref="A39:C39"/>
    <mergeCell ref="D39:G39"/>
  </mergeCells>
  <pageMargins left="0.7" right="0.7" top="0.78740157499999996" bottom="0.78740157499999996" header="0.3" footer="0.3"/>
  <pageSetup paperSize="9"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8D702-C751-4A58-8163-FFC98351D423}">
  <sheetPr>
    <tabColor theme="6"/>
    <pageSetUpPr fitToPage="1"/>
  </sheetPr>
  <dimension ref="A1:N49"/>
  <sheetViews>
    <sheetView topLeftCell="A31" zoomScaleNormal="100" workbookViewId="0">
      <selection activeCell="G52" sqref="G52"/>
    </sheetView>
  </sheetViews>
  <sheetFormatPr baseColWidth="10" defaultColWidth="11.3984375" defaultRowHeight="14.25" x14ac:dyDescent="0.45"/>
  <cols>
    <col min="1" max="1" width="1.59765625" style="26" customWidth="1"/>
    <col min="2" max="2" width="8.1328125" style="26" customWidth="1"/>
    <col min="3" max="3" width="3.59765625" style="26" customWidth="1"/>
    <col min="4" max="11" width="19.1328125" style="26" customWidth="1"/>
    <col min="12" max="16384" width="11.3984375" style="26"/>
  </cols>
  <sheetData>
    <row r="1" spans="1:14" ht="14.85" customHeight="1" x14ac:dyDescent="0.45">
      <c r="A1" s="36"/>
      <c r="B1" s="37"/>
      <c r="C1" s="37"/>
      <c r="D1" s="37"/>
      <c r="E1" s="37"/>
      <c r="F1" s="37"/>
      <c r="G1" s="37"/>
      <c r="H1" s="37"/>
      <c r="I1" s="37"/>
      <c r="J1" s="37"/>
      <c r="K1" s="37"/>
      <c r="L1" s="37"/>
    </row>
    <row r="2" spans="1:14" s="39" customFormat="1" ht="20.65" x14ac:dyDescent="0.45">
      <c r="A2" s="38"/>
      <c r="B2" s="583" t="s">
        <v>260</v>
      </c>
      <c r="C2" s="584"/>
      <c r="D2" s="584"/>
      <c r="E2" s="584"/>
      <c r="F2" s="584"/>
      <c r="G2" s="584"/>
      <c r="H2" s="584"/>
      <c r="I2" s="584"/>
      <c r="J2" s="35"/>
      <c r="K2" s="35"/>
      <c r="L2" s="35"/>
    </row>
    <row r="3" spans="1:14" ht="24.95" customHeight="1" x14ac:dyDescent="0.45">
      <c r="A3" s="36"/>
      <c r="B3" s="37"/>
      <c r="C3" s="37"/>
      <c r="D3" s="37"/>
      <c r="E3" s="37"/>
      <c r="F3" s="37"/>
      <c r="G3" s="37"/>
      <c r="H3" s="37"/>
      <c r="I3" s="37"/>
      <c r="J3" s="37"/>
      <c r="K3" s="37"/>
      <c r="L3" s="37"/>
    </row>
    <row r="4" spans="1:14" ht="18" x14ac:dyDescent="0.55000000000000004">
      <c r="A4" s="40"/>
      <c r="B4" s="585" t="s">
        <v>261</v>
      </c>
      <c r="C4" s="585"/>
      <c r="D4" s="585"/>
      <c r="E4" s="585"/>
      <c r="F4" s="585"/>
      <c r="G4" s="585"/>
      <c r="H4" s="585"/>
      <c r="I4" s="41"/>
      <c r="J4" s="41"/>
      <c r="K4" s="41"/>
      <c r="L4" s="37"/>
    </row>
    <row r="5" spans="1:14" ht="15" customHeight="1" x14ac:dyDescent="0.5">
      <c r="A5" s="40"/>
      <c r="B5" s="42"/>
      <c r="C5" s="42"/>
      <c r="D5" s="42"/>
      <c r="E5" s="42"/>
      <c r="F5" s="42"/>
      <c r="G5" s="42"/>
      <c r="H5" s="42"/>
      <c r="I5" s="42"/>
      <c r="J5" s="42"/>
      <c r="K5" s="42"/>
      <c r="L5" s="42"/>
      <c r="M5" s="43"/>
      <c r="N5" s="43"/>
    </row>
    <row r="6" spans="1:14" ht="15.75" x14ac:dyDescent="0.5">
      <c r="A6" s="40"/>
      <c r="B6" s="44" t="s">
        <v>262</v>
      </c>
      <c r="C6" s="45"/>
      <c r="D6" s="44" t="s">
        <v>263</v>
      </c>
      <c r="E6" s="42"/>
      <c r="F6" s="42"/>
      <c r="G6" s="42"/>
      <c r="H6" s="42"/>
      <c r="I6" s="42"/>
      <c r="J6" s="42"/>
      <c r="K6" s="42"/>
      <c r="L6" s="42"/>
      <c r="M6" s="43"/>
      <c r="N6" s="43"/>
    </row>
    <row r="7" spans="1:14" ht="7.35" customHeight="1" x14ac:dyDescent="0.5">
      <c r="A7" s="40"/>
      <c r="B7" s="46"/>
      <c r="C7" s="42"/>
      <c r="D7" s="46"/>
      <c r="E7" s="42"/>
      <c r="F7" s="42"/>
      <c r="G7" s="42"/>
      <c r="H7" s="42"/>
      <c r="I7" s="42"/>
      <c r="J7" s="42"/>
      <c r="K7" s="42"/>
      <c r="L7" s="42"/>
      <c r="M7" s="43"/>
      <c r="N7" s="43"/>
    </row>
    <row r="8" spans="1:14" ht="14.85" customHeight="1" x14ac:dyDescent="0.5">
      <c r="A8" s="40"/>
      <c r="B8" s="314"/>
      <c r="C8" s="42"/>
      <c r="D8" s="582" t="s">
        <v>313</v>
      </c>
      <c r="E8" s="582"/>
      <c r="F8" s="582"/>
      <c r="G8" s="582"/>
      <c r="H8" s="582"/>
      <c r="I8" s="582"/>
      <c r="J8" s="582"/>
      <c r="K8" s="582"/>
      <c r="L8" s="42"/>
      <c r="M8" s="43"/>
      <c r="N8" s="43"/>
    </row>
    <row r="9" spans="1:14" ht="15.75" x14ac:dyDescent="0.5">
      <c r="A9" s="40"/>
      <c r="B9" s="42"/>
      <c r="C9" s="42"/>
      <c r="D9" s="582"/>
      <c r="E9" s="582"/>
      <c r="F9" s="582"/>
      <c r="G9" s="582"/>
      <c r="H9" s="582"/>
      <c r="I9" s="582"/>
      <c r="J9" s="582"/>
      <c r="K9" s="582"/>
      <c r="L9" s="42"/>
      <c r="M9" s="43"/>
      <c r="N9" s="43"/>
    </row>
    <row r="10" spans="1:14" ht="6.6" customHeight="1" x14ac:dyDescent="0.5">
      <c r="A10" s="40"/>
      <c r="B10" s="42"/>
      <c r="C10" s="42"/>
      <c r="D10" s="48"/>
      <c r="E10" s="48"/>
      <c r="F10" s="48"/>
      <c r="G10" s="48"/>
      <c r="H10" s="48"/>
      <c r="I10" s="48"/>
      <c r="J10" s="48"/>
      <c r="K10" s="48"/>
      <c r="L10" s="42"/>
      <c r="M10" s="43"/>
      <c r="N10" s="43"/>
    </row>
    <row r="11" spans="1:14" ht="14.85" customHeight="1" x14ac:dyDescent="0.5">
      <c r="A11" s="40"/>
      <c r="B11" s="49"/>
      <c r="C11" s="42"/>
      <c r="D11" s="582" t="s">
        <v>264</v>
      </c>
      <c r="E11" s="582"/>
      <c r="F11" s="582"/>
      <c r="G11" s="582"/>
      <c r="H11" s="582"/>
      <c r="I11" s="582"/>
      <c r="J11" s="582"/>
      <c r="K11" s="582"/>
      <c r="L11" s="42"/>
      <c r="M11" s="43"/>
      <c r="N11" s="43"/>
    </row>
    <row r="12" spans="1:14" ht="15.75" x14ac:dyDescent="0.5">
      <c r="A12" s="40"/>
      <c r="B12" s="42"/>
      <c r="C12" s="42"/>
      <c r="D12" s="582"/>
      <c r="E12" s="582"/>
      <c r="F12" s="582"/>
      <c r="G12" s="582"/>
      <c r="H12" s="582"/>
      <c r="I12" s="582"/>
      <c r="J12" s="582"/>
      <c r="K12" s="582"/>
      <c r="L12" s="42"/>
      <c r="M12" s="43"/>
      <c r="N12" s="43"/>
    </row>
    <row r="13" spans="1:14" ht="6.6" customHeight="1" x14ac:dyDescent="0.5">
      <c r="A13" s="40"/>
      <c r="B13" s="42"/>
      <c r="C13" s="42"/>
      <c r="D13" s="42"/>
      <c r="E13" s="42"/>
      <c r="F13" s="42"/>
      <c r="G13" s="42"/>
      <c r="H13" s="42"/>
      <c r="I13" s="42"/>
      <c r="J13" s="42"/>
      <c r="K13" s="42"/>
      <c r="L13" s="42"/>
      <c r="M13" s="43"/>
      <c r="N13" s="43"/>
    </row>
    <row r="14" spans="1:14" ht="14.85" customHeight="1" x14ac:dyDescent="0.5">
      <c r="A14" s="40"/>
      <c r="B14" s="315"/>
      <c r="C14" s="42"/>
      <c r="D14" s="582" t="s">
        <v>385</v>
      </c>
      <c r="E14" s="582"/>
      <c r="F14" s="582"/>
      <c r="G14" s="582"/>
      <c r="H14" s="582"/>
      <c r="I14" s="582"/>
      <c r="J14" s="582"/>
      <c r="K14" s="582"/>
      <c r="L14" s="42"/>
      <c r="M14" s="43"/>
      <c r="N14" s="43"/>
    </row>
    <row r="15" spans="1:14" ht="15.75" x14ac:dyDescent="0.5">
      <c r="A15" s="40"/>
      <c r="B15" s="42"/>
      <c r="C15" s="42"/>
      <c r="D15" s="582"/>
      <c r="E15" s="582"/>
      <c r="F15" s="582"/>
      <c r="G15" s="582"/>
      <c r="H15" s="582"/>
      <c r="I15" s="582"/>
      <c r="J15" s="582"/>
      <c r="K15" s="582"/>
      <c r="L15" s="42"/>
      <c r="M15" s="43"/>
      <c r="N15" s="43"/>
    </row>
    <row r="16" spans="1:14" ht="6.6" customHeight="1" x14ac:dyDescent="0.5">
      <c r="A16" s="40"/>
      <c r="B16" s="42"/>
      <c r="C16" s="42"/>
      <c r="D16" s="42"/>
      <c r="E16" s="42"/>
      <c r="F16" s="42"/>
      <c r="G16" s="42"/>
      <c r="H16" s="42"/>
      <c r="I16" s="42"/>
      <c r="J16" s="42"/>
      <c r="K16" s="42"/>
      <c r="L16" s="42"/>
      <c r="M16" s="43"/>
      <c r="N16" s="43"/>
    </row>
    <row r="17" spans="1:14" ht="15.95" customHeight="1" x14ac:dyDescent="0.5">
      <c r="A17" s="40"/>
      <c r="B17" s="47"/>
      <c r="C17" s="42"/>
      <c r="D17" s="582" t="s">
        <v>265</v>
      </c>
      <c r="E17" s="582"/>
      <c r="F17" s="582"/>
      <c r="G17" s="582"/>
      <c r="H17" s="582"/>
      <c r="I17" s="582"/>
      <c r="J17" s="582"/>
      <c r="K17" s="582"/>
      <c r="L17" s="42"/>
      <c r="M17" s="43"/>
      <c r="N17" s="43"/>
    </row>
    <row r="18" spans="1:14" ht="14.85" customHeight="1" x14ac:dyDescent="0.5">
      <c r="A18" s="40"/>
      <c r="B18" s="42"/>
      <c r="C18" s="42"/>
      <c r="D18" s="582"/>
      <c r="E18" s="582"/>
      <c r="F18" s="582"/>
      <c r="G18" s="582"/>
      <c r="H18" s="582"/>
      <c r="I18" s="582"/>
      <c r="J18" s="582"/>
      <c r="K18" s="582"/>
      <c r="L18" s="42"/>
      <c r="M18" s="43"/>
      <c r="N18" s="43"/>
    </row>
    <row r="19" spans="1:14" ht="30" customHeight="1" x14ac:dyDescent="0.5">
      <c r="A19" s="40"/>
      <c r="B19" s="42"/>
      <c r="C19" s="42"/>
      <c r="D19" s="582"/>
      <c r="E19" s="582"/>
      <c r="F19" s="582"/>
      <c r="G19" s="582"/>
      <c r="H19" s="582"/>
      <c r="I19" s="582"/>
      <c r="J19" s="582"/>
      <c r="K19" s="582"/>
      <c r="L19" s="42"/>
      <c r="M19" s="43"/>
      <c r="N19" s="43"/>
    </row>
    <row r="20" spans="1:14" ht="18" x14ac:dyDescent="0.45">
      <c r="A20" s="40"/>
      <c r="B20" s="581" t="s">
        <v>266</v>
      </c>
      <c r="C20" s="581"/>
      <c r="D20" s="581"/>
      <c r="E20" s="581"/>
      <c r="F20" s="581"/>
      <c r="G20" s="581"/>
      <c r="H20" s="581"/>
      <c r="I20" s="581"/>
      <c r="J20" s="581"/>
      <c r="K20" s="581"/>
      <c r="L20" s="37"/>
    </row>
    <row r="21" spans="1:14" x14ac:dyDescent="0.45">
      <c r="A21" s="36"/>
      <c r="B21" s="578" t="s">
        <v>283</v>
      </c>
      <c r="C21" s="578"/>
      <c r="D21" s="578"/>
      <c r="E21" s="578"/>
      <c r="F21" s="578"/>
      <c r="G21" s="578"/>
      <c r="H21" s="578"/>
      <c r="I21" s="578"/>
      <c r="J21" s="578"/>
      <c r="K21" s="578"/>
      <c r="L21" s="37"/>
    </row>
    <row r="22" spans="1:14" ht="21" customHeight="1" x14ac:dyDescent="0.45">
      <c r="A22" s="36"/>
      <c r="B22" s="579" t="s">
        <v>282</v>
      </c>
      <c r="C22" s="579"/>
      <c r="D22" s="579"/>
      <c r="E22" s="579"/>
      <c r="F22" s="579"/>
      <c r="G22" s="579"/>
      <c r="H22" s="579"/>
      <c r="I22" s="579"/>
      <c r="J22" s="579"/>
      <c r="K22" s="579"/>
      <c r="L22" s="37"/>
    </row>
    <row r="23" spans="1:14" ht="10.35" customHeight="1" x14ac:dyDescent="0.45">
      <c r="A23" s="36"/>
      <c r="B23" s="50"/>
      <c r="C23" s="50"/>
      <c r="D23" s="50"/>
      <c r="E23" s="50"/>
      <c r="F23" s="50"/>
      <c r="G23" s="50"/>
      <c r="H23" s="50"/>
      <c r="I23" s="50"/>
      <c r="J23" s="50"/>
      <c r="K23" s="50"/>
      <c r="L23" s="37"/>
    </row>
    <row r="24" spans="1:14" x14ac:dyDescent="0.45">
      <c r="A24" s="36"/>
      <c r="B24" s="578" t="s">
        <v>284</v>
      </c>
      <c r="C24" s="578"/>
      <c r="D24" s="578"/>
      <c r="E24" s="578"/>
      <c r="F24" s="578"/>
      <c r="G24" s="578"/>
      <c r="H24" s="578"/>
      <c r="I24" s="578"/>
      <c r="J24" s="578"/>
      <c r="K24" s="578"/>
      <c r="L24" s="37"/>
    </row>
    <row r="25" spans="1:14" ht="33.950000000000003" customHeight="1" x14ac:dyDescent="0.45">
      <c r="A25" s="36"/>
      <c r="B25" s="579" t="s">
        <v>285</v>
      </c>
      <c r="C25" s="579"/>
      <c r="D25" s="579"/>
      <c r="E25" s="579"/>
      <c r="F25" s="579"/>
      <c r="G25" s="579"/>
      <c r="H25" s="579"/>
      <c r="I25" s="579"/>
      <c r="J25" s="579"/>
      <c r="K25" s="579"/>
      <c r="L25" s="37"/>
    </row>
    <row r="26" spans="1:14" ht="10.35" customHeight="1" x14ac:dyDescent="0.45">
      <c r="A26" s="36"/>
      <c r="B26" s="50"/>
      <c r="C26" s="50"/>
      <c r="D26" s="50"/>
      <c r="E26" s="50"/>
      <c r="F26" s="50"/>
      <c r="G26" s="50"/>
      <c r="H26" s="50"/>
      <c r="I26" s="50"/>
      <c r="J26" s="50"/>
      <c r="K26" s="50"/>
      <c r="L26" s="37"/>
    </row>
    <row r="27" spans="1:14" x14ac:dyDescent="0.45">
      <c r="A27" s="36"/>
      <c r="B27" s="578" t="s">
        <v>275</v>
      </c>
      <c r="C27" s="578"/>
      <c r="D27" s="578"/>
      <c r="E27" s="578"/>
      <c r="F27" s="578"/>
      <c r="G27" s="578"/>
      <c r="H27" s="578"/>
      <c r="I27" s="578"/>
      <c r="J27" s="578"/>
      <c r="K27" s="578"/>
      <c r="L27" s="37"/>
    </row>
    <row r="28" spans="1:14" ht="33.950000000000003" customHeight="1" x14ac:dyDescent="0.45">
      <c r="A28" s="36"/>
      <c r="B28" s="579" t="s">
        <v>286</v>
      </c>
      <c r="C28" s="579"/>
      <c r="D28" s="579"/>
      <c r="E28" s="579"/>
      <c r="F28" s="579"/>
      <c r="G28" s="579"/>
      <c r="H28" s="579"/>
      <c r="I28" s="579"/>
      <c r="J28" s="579"/>
      <c r="K28" s="579"/>
      <c r="L28" s="37"/>
    </row>
    <row r="29" spans="1:14" ht="10.35" customHeight="1" x14ac:dyDescent="0.45">
      <c r="A29" s="36"/>
      <c r="B29" s="50"/>
      <c r="C29" s="50"/>
      <c r="D29" s="50"/>
      <c r="E29" s="50"/>
      <c r="F29" s="50"/>
      <c r="G29" s="50"/>
      <c r="H29" s="50"/>
      <c r="I29" s="50"/>
      <c r="J29" s="50"/>
      <c r="K29" s="50"/>
      <c r="L29" s="37"/>
    </row>
    <row r="30" spans="1:14" x14ac:dyDescent="0.45">
      <c r="A30" s="36"/>
      <c r="B30" s="578" t="s">
        <v>267</v>
      </c>
      <c r="C30" s="578"/>
      <c r="D30" s="578"/>
      <c r="E30" s="578"/>
      <c r="F30" s="578"/>
      <c r="G30" s="578"/>
      <c r="H30" s="578"/>
      <c r="I30" s="578"/>
      <c r="J30" s="578"/>
      <c r="K30" s="578"/>
      <c r="L30" s="37"/>
    </row>
    <row r="31" spans="1:14" ht="51.6" customHeight="1" x14ac:dyDescent="0.45">
      <c r="A31" s="36"/>
      <c r="B31" s="579" t="s">
        <v>268</v>
      </c>
      <c r="C31" s="579"/>
      <c r="D31" s="579"/>
      <c r="E31" s="579"/>
      <c r="F31" s="579"/>
      <c r="G31" s="579"/>
      <c r="H31" s="579"/>
      <c r="I31" s="579"/>
      <c r="J31" s="579"/>
      <c r="K31" s="579"/>
      <c r="L31" s="37"/>
    </row>
    <row r="32" spans="1:14" ht="10.35" customHeight="1" x14ac:dyDescent="0.45">
      <c r="A32" s="36"/>
      <c r="B32" s="50"/>
      <c r="C32" s="50"/>
      <c r="D32" s="50"/>
      <c r="E32" s="50"/>
      <c r="F32" s="50"/>
      <c r="G32" s="50"/>
      <c r="H32" s="50"/>
      <c r="I32" s="50"/>
      <c r="J32" s="50"/>
      <c r="K32" s="50"/>
      <c r="L32" s="37"/>
    </row>
    <row r="33" spans="1:12" x14ac:dyDescent="0.45">
      <c r="A33" s="36"/>
      <c r="B33" s="578" t="s">
        <v>269</v>
      </c>
      <c r="C33" s="578"/>
      <c r="D33" s="578"/>
      <c r="E33" s="578"/>
      <c r="F33" s="578"/>
      <c r="G33" s="578"/>
      <c r="H33" s="578"/>
      <c r="I33" s="578"/>
      <c r="J33" s="578"/>
      <c r="K33" s="578"/>
      <c r="L33" s="37"/>
    </row>
    <row r="34" spans="1:12" ht="34.700000000000003" customHeight="1" x14ac:dyDescent="0.45">
      <c r="A34" s="36"/>
      <c r="B34" s="579" t="s">
        <v>270</v>
      </c>
      <c r="C34" s="579"/>
      <c r="D34" s="579"/>
      <c r="E34" s="579"/>
      <c r="F34" s="579"/>
      <c r="G34" s="579"/>
      <c r="H34" s="579"/>
      <c r="I34" s="579"/>
      <c r="J34" s="579"/>
      <c r="K34" s="579"/>
      <c r="L34" s="37"/>
    </row>
    <row r="35" spans="1:12" ht="10.35" customHeight="1" x14ac:dyDescent="0.45">
      <c r="A35" s="36"/>
      <c r="B35" s="50"/>
      <c r="C35" s="50"/>
      <c r="D35" s="50"/>
      <c r="E35" s="50"/>
      <c r="F35" s="50"/>
      <c r="G35" s="50"/>
      <c r="H35" s="50"/>
      <c r="I35" s="50"/>
      <c r="J35" s="50"/>
      <c r="K35" s="50"/>
      <c r="L35" s="37"/>
    </row>
    <row r="36" spans="1:12" ht="14.85" customHeight="1" x14ac:dyDescent="0.45">
      <c r="A36" s="36"/>
      <c r="B36" s="578" t="s">
        <v>271</v>
      </c>
      <c r="C36" s="578"/>
      <c r="D36" s="578"/>
      <c r="E36" s="578"/>
      <c r="F36" s="578"/>
      <c r="G36" s="578"/>
      <c r="H36" s="578"/>
      <c r="I36" s="578"/>
      <c r="J36" s="578"/>
      <c r="K36" s="578"/>
      <c r="L36" s="37"/>
    </row>
    <row r="37" spans="1:12" ht="41.25" customHeight="1" x14ac:dyDescent="0.45">
      <c r="A37" s="36"/>
      <c r="B37" s="579" t="s">
        <v>272</v>
      </c>
      <c r="C37" s="579"/>
      <c r="D37" s="579"/>
      <c r="E37" s="579"/>
      <c r="F37" s="579"/>
      <c r="G37" s="579"/>
      <c r="H37" s="579"/>
      <c r="I37" s="579"/>
      <c r="J37" s="579"/>
      <c r="K37" s="579"/>
      <c r="L37" s="37"/>
    </row>
    <row r="38" spans="1:12" ht="14.1" customHeight="1" x14ac:dyDescent="0.45">
      <c r="A38" s="36"/>
      <c r="B38" s="578" t="s">
        <v>276</v>
      </c>
      <c r="C38" s="578"/>
      <c r="D38" s="578"/>
      <c r="E38" s="578"/>
      <c r="F38" s="578"/>
      <c r="G38" s="578"/>
      <c r="H38" s="578"/>
      <c r="I38" s="578"/>
      <c r="J38" s="578"/>
      <c r="K38" s="578"/>
      <c r="L38" s="37"/>
    </row>
    <row r="39" spans="1:12" ht="34.35" customHeight="1" x14ac:dyDescent="0.45">
      <c r="A39" s="36"/>
      <c r="B39" s="579" t="s">
        <v>277</v>
      </c>
      <c r="C39" s="579"/>
      <c r="D39" s="579"/>
      <c r="E39" s="579"/>
      <c r="F39" s="579"/>
      <c r="G39" s="579"/>
      <c r="H39" s="579"/>
      <c r="I39" s="579"/>
      <c r="J39" s="579"/>
      <c r="K39" s="579"/>
      <c r="L39" s="37"/>
    </row>
    <row r="40" spans="1:12" ht="10.35" customHeight="1" x14ac:dyDescent="0.45">
      <c r="A40" s="36"/>
      <c r="B40" s="578"/>
      <c r="C40" s="578"/>
      <c r="D40" s="578"/>
      <c r="E40" s="578"/>
      <c r="F40" s="578"/>
      <c r="G40" s="578"/>
      <c r="H40" s="578"/>
      <c r="I40" s="578"/>
      <c r="J40" s="578"/>
      <c r="K40" s="578"/>
      <c r="L40" s="37"/>
    </row>
    <row r="41" spans="1:12" ht="14.85" customHeight="1" x14ac:dyDescent="0.45">
      <c r="A41" s="36"/>
      <c r="B41" s="578" t="s">
        <v>278</v>
      </c>
      <c r="C41" s="578"/>
      <c r="D41" s="578"/>
      <c r="E41" s="578"/>
      <c r="F41" s="578"/>
      <c r="G41" s="578"/>
      <c r="H41" s="578"/>
      <c r="I41" s="578"/>
      <c r="J41" s="578"/>
      <c r="K41" s="578"/>
      <c r="L41" s="37"/>
    </row>
    <row r="42" spans="1:12" ht="55.15" customHeight="1" x14ac:dyDescent="0.45">
      <c r="A42" s="36"/>
      <c r="B42" s="579" t="s">
        <v>386</v>
      </c>
      <c r="C42" s="579"/>
      <c r="D42" s="579"/>
      <c r="E42" s="579"/>
      <c r="F42" s="579"/>
      <c r="G42" s="579"/>
      <c r="H42" s="579"/>
      <c r="I42" s="579"/>
      <c r="J42" s="579"/>
      <c r="K42" s="579"/>
      <c r="L42" s="37"/>
    </row>
    <row r="43" spans="1:12" ht="10.35" customHeight="1" x14ac:dyDescent="0.45">
      <c r="A43" s="36"/>
      <c r="B43" s="50"/>
      <c r="C43" s="50"/>
      <c r="D43" s="50"/>
      <c r="E43" s="50"/>
      <c r="F43" s="50"/>
      <c r="G43" s="50"/>
      <c r="H43" s="50"/>
      <c r="I43" s="50"/>
      <c r="J43" s="50"/>
      <c r="K43" s="50"/>
      <c r="L43" s="37"/>
    </row>
    <row r="44" spans="1:12" hidden="1" x14ac:dyDescent="0.45">
      <c r="A44" s="36"/>
      <c r="B44" s="578" t="s">
        <v>273</v>
      </c>
      <c r="C44" s="578"/>
      <c r="D44" s="578"/>
      <c r="E44" s="578"/>
      <c r="F44" s="578"/>
      <c r="G44" s="578"/>
      <c r="H44" s="578"/>
      <c r="I44" s="578"/>
      <c r="J44" s="578"/>
      <c r="K44" s="578"/>
      <c r="L44" s="37"/>
    </row>
    <row r="45" spans="1:12" ht="232.5" hidden="1" customHeight="1" x14ac:dyDescent="0.45">
      <c r="A45" s="36"/>
      <c r="B45" s="579" t="s">
        <v>300</v>
      </c>
      <c r="C45" s="579"/>
      <c r="D45" s="579"/>
      <c r="E45" s="579"/>
      <c r="F45" s="579"/>
      <c r="G45" s="579"/>
      <c r="H45" s="579"/>
      <c r="I45" s="579"/>
      <c r="J45" s="579"/>
      <c r="K45" s="579"/>
      <c r="L45" s="37"/>
    </row>
    <row r="46" spans="1:12" x14ac:dyDescent="0.45">
      <c r="A46" s="36"/>
      <c r="B46" s="50"/>
      <c r="C46" s="50"/>
      <c r="D46" s="50"/>
      <c r="E46" s="50"/>
      <c r="F46" s="50"/>
      <c r="G46" s="50"/>
      <c r="H46" s="50"/>
      <c r="I46" s="50"/>
      <c r="J46" s="50"/>
      <c r="K46" s="50"/>
      <c r="L46" s="37"/>
    </row>
    <row r="47" spans="1:12" ht="15.75" x14ac:dyDescent="0.5">
      <c r="A47" s="36"/>
      <c r="B47" s="46" t="s">
        <v>274</v>
      </c>
      <c r="C47" s="37"/>
      <c r="D47" s="37"/>
      <c r="E47" s="37"/>
      <c r="F47" s="37"/>
      <c r="G47" s="37"/>
      <c r="H47" s="37"/>
      <c r="I47" s="37"/>
      <c r="J47" s="37"/>
      <c r="K47" s="37"/>
      <c r="L47" s="37"/>
    </row>
    <row r="48" spans="1:12" ht="45.6" customHeight="1" x14ac:dyDescent="0.45">
      <c r="A48" s="36"/>
      <c r="B48" s="580" t="s">
        <v>387</v>
      </c>
      <c r="C48" s="580"/>
      <c r="D48" s="580"/>
      <c r="E48" s="580"/>
      <c r="F48" s="580"/>
      <c r="G48" s="580"/>
      <c r="H48" s="580"/>
      <c r="I48" s="580"/>
      <c r="J48" s="580"/>
      <c r="K48" s="580"/>
      <c r="L48" s="37"/>
    </row>
    <row r="49" spans="1:12" x14ac:dyDescent="0.45">
      <c r="A49" s="36"/>
      <c r="B49" s="37"/>
      <c r="C49" s="37"/>
      <c r="D49" s="37"/>
      <c r="E49" s="37"/>
      <c r="F49" s="37"/>
      <c r="G49" s="37"/>
      <c r="H49" s="37"/>
      <c r="I49" s="37"/>
      <c r="J49" s="37"/>
      <c r="K49" s="37"/>
      <c r="L49" s="37"/>
    </row>
  </sheetData>
  <sheetProtection algorithmName="SHA-512" hashValue="dbbiRozIalgFFne/omAJizeN4nX5BrZ2Z3jverbFVnqEBFfR9UDAEbEBOFSfUXlBNGRcRPoPDZh1gVgnpmhOnQ==" saltValue="Q5cXEgScCxdvhizPagFANQ==" spinCount="100000" sheet="1" objects="1" scenarios="1"/>
  <mergeCells count="27">
    <mergeCell ref="D17:K19"/>
    <mergeCell ref="B2:I2"/>
    <mergeCell ref="B4:H4"/>
    <mergeCell ref="D8:K9"/>
    <mergeCell ref="D11:K12"/>
    <mergeCell ref="D14:K15"/>
    <mergeCell ref="B36:K36"/>
    <mergeCell ref="B41:K41"/>
    <mergeCell ref="B37:K37"/>
    <mergeCell ref="B20:K20"/>
    <mergeCell ref="B30:K30"/>
    <mergeCell ref="B31:K31"/>
    <mergeCell ref="B33:K33"/>
    <mergeCell ref="B34:K34"/>
    <mergeCell ref="B27:K27"/>
    <mergeCell ref="B28:K28"/>
    <mergeCell ref="B21:K21"/>
    <mergeCell ref="B22:K22"/>
    <mergeCell ref="B24:K24"/>
    <mergeCell ref="B25:K25"/>
    <mergeCell ref="B44:K44"/>
    <mergeCell ref="B45:K45"/>
    <mergeCell ref="B48:K48"/>
    <mergeCell ref="B38:K38"/>
    <mergeCell ref="B39:K39"/>
    <mergeCell ref="B42:K42"/>
    <mergeCell ref="B40:K40"/>
  </mergeCells>
  <pageMargins left="0.23622047244094491" right="0.23622047244094491" top="0.74803149606299213" bottom="0.15748031496062992" header="0.11811023622047245" footer="0.31496062992125984"/>
  <pageSetup paperSize="9"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7E485-7A04-486B-966C-D294AD248CC0}">
  <dimension ref="A1:I61"/>
  <sheetViews>
    <sheetView zoomScale="60" zoomScaleNormal="70" workbookViewId="0">
      <pane xSplit="3" ySplit="9" topLeftCell="D10" activePane="bottomRight" state="frozen"/>
      <selection pane="topRight" activeCell="D1" sqref="D1"/>
      <selection pane="bottomLeft" activeCell="A11" sqref="A11"/>
      <selection pane="bottomRight" activeCell="L22" sqref="L22"/>
    </sheetView>
  </sheetViews>
  <sheetFormatPr baseColWidth="10" defaultColWidth="11.1328125" defaultRowHeight="14.25" x14ac:dyDescent="0.45"/>
  <cols>
    <col min="1" max="1" width="2.59765625" style="2" customWidth="1"/>
    <col min="2" max="2" width="59.796875" style="2" customWidth="1"/>
    <col min="3" max="3" width="40.59765625" style="2" customWidth="1"/>
    <col min="4" max="4" width="29.59765625" style="1" customWidth="1"/>
    <col min="5" max="7" width="29.59765625" style="2" customWidth="1"/>
    <col min="8" max="8" width="37.1328125" style="2" customWidth="1"/>
    <col min="9" max="9" width="29.59765625" style="2" customWidth="1"/>
    <col min="10" max="16384" width="11.1328125" style="2"/>
  </cols>
  <sheetData>
    <row r="1" spans="1:9" ht="14.65" thickBot="1" x14ac:dyDescent="0.5"/>
    <row r="2" spans="1:9" ht="17.649999999999999" x14ac:dyDescent="0.5">
      <c r="B2" s="520" t="s">
        <v>191</v>
      </c>
      <c r="C2" s="521" t="str">
        <f>'Deckblatt '!A17</f>
        <v>Landkreis Rosenheim</v>
      </c>
      <c r="D2" s="522"/>
      <c r="E2" s="523"/>
    </row>
    <row r="3" spans="1:9" ht="17.649999999999999" x14ac:dyDescent="0.5">
      <c r="B3" s="524" t="s">
        <v>192</v>
      </c>
      <c r="C3" s="525" t="str">
        <f>'Deckblatt '!A32</f>
        <v>Managed Print Services</v>
      </c>
      <c r="D3" s="522"/>
      <c r="E3" s="523"/>
    </row>
    <row r="4" spans="1:9" ht="17.649999999999999" x14ac:dyDescent="0.5">
      <c r="B4" s="524" t="s">
        <v>189</v>
      </c>
      <c r="C4" s="525">
        <f>'Deckblatt '!D38</f>
        <v>0</v>
      </c>
      <c r="D4" s="522"/>
      <c r="E4" s="523"/>
    </row>
    <row r="5" spans="1:9" ht="18" thickBot="1" x14ac:dyDescent="0.55000000000000004">
      <c r="B5" s="526" t="s">
        <v>190</v>
      </c>
      <c r="C5" s="527">
        <f>'Deckblatt '!D39</f>
        <v>0</v>
      </c>
      <c r="D5" s="528"/>
      <c r="E5" s="523"/>
      <c r="F5" s="528"/>
      <c r="H5" s="528"/>
    </row>
    <row r="7" spans="1:9" ht="14.65" thickBot="1" x14ac:dyDescent="0.5">
      <c r="A7" s="529"/>
      <c r="B7" s="529"/>
      <c r="C7" s="529"/>
      <c r="D7" s="530"/>
      <c r="E7" s="529"/>
      <c r="F7" s="529"/>
      <c r="G7" s="529"/>
      <c r="H7" s="529"/>
      <c r="I7" s="529"/>
    </row>
    <row r="8" spans="1:9" ht="36" x14ac:dyDescent="0.45">
      <c r="A8" s="531"/>
      <c r="B8" s="592" t="s">
        <v>9</v>
      </c>
      <c r="C8" s="593"/>
      <c r="D8" s="590" t="s">
        <v>339</v>
      </c>
      <c r="E8" s="591"/>
      <c r="F8" s="590" t="s">
        <v>338</v>
      </c>
      <c r="G8" s="591"/>
      <c r="H8" s="590" t="s">
        <v>365</v>
      </c>
      <c r="I8" s="591"/>
    </row>
    <row r="9" spans="1:9" ht="58.15" customHeight="1" thickBot="1" x14ac:dyDescent="0.5">
      <c r="A9" s="532"/>
      <c r="B9" s="594" t="s">
        <v>147</v>
      </c>
      <c r="C9" s="595"/>
      <c r="D9" s="588"/>
      <c r="E9" s="589"/>
      <c r="F9" s="588"/>
      <c r="G9" s="589"/>
      <c r="H9" s="588"/>
      <c r="I9" s="589"/>
    </row>
    <row r="10" spans="1:9" s="536" customFormat="1" ht="68.650000000000006" customHeight="1" x14ac:dyDescent="0.45">
      <c r="A10" s="533"/>
      <c r="B10" s="534" t="s">
        <v>148</v>
      </c>
      <c r="C10" s="556" t="s">
        <v>312</v>
      </c>
      <c r="D10" s="535" t="s">
        <v>225</v>
      </c>
      <c r="E10" s="557" t="s">
        <v>222</v>
      </c>
      <c r="F10" s="535" t="s">
        <v>225</v>
      </c>
      <c r="G10" s="557" t="s">
        <v>222</v>
      </c>
      <c r="H10" s="535" t="s">
        <v>225</v>
      </c>
      <c r="I10" s="557" t="s">
        <v>222</v>
      </c>
    </row>
    <row r="11" spans="1:9" ht="16.5" customHeight="1" x14ac:dyDescent="0.45">
      <c r="A11" s="529"/>
      <c r="B11" s="537" t="s">
        <v>223</v>
      </c>
      <c r="C11" s="538" t="s">
        <v>226</v>
      </c>
      <c r="D11" s="539" t="s">
        <v>224</v>
      </c>
      <c r="E11" s="442"/>
      <c r="F11" s="539" t="s">
        <v>224</v>
      </c>
      <c r="G11" s="442"/>
      <c r="H11" s="539" t="s">
        <v>224</v>
      </c>
      <c r="I11" s="442"/>
    </row>
    <row r="12" spans="1:9" ht="16.5" customHeight="1" x14ac:dyDescent="0.45">
      <c r="A12" s="529"/>
      <c r="B12" s="537" t="s">
        <v>149</v>
      </c>
      <c r="C12" s="538" t="s">
        <v>226</v>
      </c>
      <c r="D12" s="539" t="s">
        <v>33</v>
      </c>
      <c r="E12" s="442"/>
      <c r="F12" s="539" t="s">
        <v>13</v>
      </c>
      <c r="G12" s="442"/>
      <c r="H12" s="539" t="s">
        <v>13</v>
      </c>
      <c r="I12" s="442"/>
    </row>
    <row r="13" spans="1:9" ht="16.5" customHeight="1" x14ac:dyDescent="0.45">
      <c r="A13" s="529"/>
      <c r="B13" s="537" t="s">
        <v>150</v>
      </c>
      <c r="C13" s="538" t="s">
        <v>226</v>
      </c>
      <c r="D13" s="539" t="s">
        <v>151</v>
      </c>
      <c r="E13" s="442"/>
      <c r="F13" s="539" t="s">
        <v>151</v>
      </c>
      <c r="G13" s="442"/>
      <c r="H13" s="539" t="s">
        <v>152</v>
      </c>
      <c r="I13" s="442"/>
    </row>
    <row r="14" spans="1:9" ht="16.5" customHeight="1" x14ac:dyDescent="0.45">
      <c r="A14" s="529"/>
      <c r="B14" s="537" t="s">
        <v>298</v>
      </c>
      <c r="C14" s="538" t="s">
        <v>226</v>
      </c>
      <c r="D14" s="540"/>
      <c r="E14" s="541"/>
      <c r="F14" s="539" t="s">
        <v>299</v>
      </c>
      <c r="G14" s="442"/>
      <c r="H14" s="539" t="s">
        <v>299</v>
      </c>
      <c r="I14" s="442"/>
    </row>
    <row r="15" spans="1:9" ht="41.35" customHeight="1" x14ac:dyDescent="0.45">
      <c r="A15" s="529"/>
      <c r="B15" s="537" t="s">
        <v>346</v>
      </c>
      <c r="C15" s="538" t="s">
        <v>226</v>
      </c>
      <c r="D15" s="539" t="s">
        <v>153</v>
      </c>
      <c r="E15" s="442"/>
      <c r="F15" s="539" t="s">
        <v>369</v>
      </c>
      <c r="G15" s="442"/>
      <c r="H15" s="539" t="s">
        <v>384</v>
      </c>
      <c r="I15" s="442"/>
    </row>
    <row r="16" spans="1:9" ht="41.35" customHeight="1" x14ac:dyDescent="0.45">
      <c r="A16" s="529"/>
      <c r="B16" s="537" t="s">
        <v>347</v>
      </c>
      <c r="C16" s="538" t="s">
        <v>227</v>
      </c>
      <c r="D16" s="540"/>
      <c r="E16" s="541"/>
      <c r="F16" s="540"/>
      <c r="G16" s="541"/>
      <c r="H16" s="542" t="s">
        <v>244</v>
      </c>
      <c r="I16" s="442"/>
    </row>
    <row r="17" spans="1:9" ht="16.5" customHeight="1" x14ac:dyDescent="0.45">
      <c r="A17" s="529"/>
      <c r="B17" s="537" t="s">
        <v>231</v>
      </c>
      <c r="C17" s="538" t="s">
        <v>226</v>
      </c>
      <c r="D17" s="539" t="s">
        <v>11</v>
      </c>
      <c r="E17" s="442"/>
      <c r="F17" s="539" t="s">
        <v>11</v>
      </c>
      <c r="G17" s="442"/>
      <c r="H17" s="539" t="s">
        <v>11</v>
      </c>
      <c r="I17" s="442"/>
    </row>
    <row r="18" spans="1:9" ht="16.5" customHeight="1" x14ac:dyDescent="0.45">
      <c r="A18" s="529"/>
      <c r="B18" s="537" t="s">
        <v>154</v>
      </c>
      <c r="C18" s="538" t="s">
        <v>227</v>
      </c>
      <c r="D18" s="542" t="s">
        <v>244</v>
      </c>
      <c r="E18" s="442"/>
      <c r="F18" s="542" t="s">
        <v>244</v>
      </c>
      <c r="G18" s="442"/>
      <c r="H18" s="542" t="s">
        <v>244</v>
      </c>
      <c r="I18" s="442"/>
    </row>
    <row r="19" spans="1:9" ht="16.5" customHeight="1" x14ac:dyDescent="0.45">
      <c r="A19" s="529"/>
      <c r="B19" s="537" t="s">
        <v>155</v>
      </c>
      <c r="C19" s="538" t="s">
        <v>226</v>
      </c>
      <c r="D19" s="539" t="s">
        <v>156</v>
      </c>
      <c r="E19" s="442"/>
      <c r="F19" s="539" t="s">
        <v>157</v>
      </c>
      <c r="G19" s="442"/>
      <c r="H19" s="539" t="s">
        <v>156</v>
      </c>
      <c r="I19" s="442"/>
    </row>
    <row r="20" spans="1:9" ht="16.5" customHeight="1" x14ac:dyDescent="0.45">
      <c r="A20" s="529"/>
      <c r="B20" s="537" t="s">
        <v>158</v>
      </c>
      <c r="C20" s="538" t="s">
        <v>226</v>
      </c>
      <c r="D20" s="539" t="s">
        <v>159</v>
      </c>
      <c r="E20" s="442"/>
      <c r="F20" s="539" t="s">
        <v>160</v>
      </c>
      <c r="G20" s="442"/>
      <c r="H20" s="539" t="s">
        <v>159</v>
      </c>
      <c r="I20" s="442"/>
    </row>
    <row r="21" spans="1:9" ht="16.5" customHeight="1" x14ac:dyDescent="0.45">
      <c r="A21" s="529"/>
      <c r="B21" s="537" t="s">
        <v>10</v>
      </c>
      <c r="C21" s="538" t="s">
        <v>226</v>
      </c>
      <c r="D21" s="539" t="s">
        <v>161</v>
      </c>
      <c r="E21" s="442"/>
      <c r="F21" s="539" t="s">
        <v>162</v>
      </c>
      <c r="G21" s="442"/>
      <c r="H21" s="539" t="s">
        <v>163</v>
      </c>
      <c r="I21" s="442"/>
    </row>
    <row r="22" spans="1:9" ht="16.5" customHeight="1" x14ac:dyDescent="0.45">
      <c r="A22" s="529"/>
      <c r="B22" s="537" t="s">
        <v>12</v>
      </c>
      <c r="C22" s="538" t="s">
        <v>226</v>
      </c>
      <c r="D22" s="540"/>
      <c r="E22" s="541"/>
      <c r="F22" s="540"/>
      <c r="G22" s="541"/>
      <c r="H22" s="539" t="s">
        <v>164</v>
      </c>
      <c r="I22" s="442"/>
    </row>
    <row r="23" spans="1:9" ht="58.5" customHeight="1" x14ac:dyDescent="0.45">
      <c r="A23" s="529"/>
      <c r="B23" s="537" t="s">
        <v>165</v>
      </c>
      <c r="C23" s="538" t="s">
        <v>226</v>
      </c>
      <c r="D23" s="542" t="s">
        <v>232</v>
      </c>
      <c r="E23" s="442"/>
      <c r="F23" s="542" t="s">
        <v>232</v>
      </c>
      <c r="G23" s="555"/>
      <c r="H23" s="542" t="s">
        <v>232</v>
      </c>
      <c r="I23" s="442"/>
    </row>
    <row r="24" spans="1:9" ht="27.75" customHeight="1" x14ac:dyDescent="0.45">
      <c r="A24" s="529"/>
      <c r="B24" s="537" t="s">
        <v>233</v>
      </c>
      <c r="C24" s="538" t="s">
        <v>227</v>
      </c>
      <c r="D24" s="542" t="s">
        <v>244</v>
      </c>
      <c r="E24" s="442"/>
      <c r="F24" s="542" t="s">
        <v>244</v>
      </c>
      <c r="G24" s="442"/>
      <c r="H24" s="542" t="s">
        <v>244</v>
      </c>
      <c r="I24" s="442"/>
    </row>
    <row r="25" spans="1:9" ht="25.5" customHeight="1" x14ac:dyDescent="0.45">
      <c r="A25" s="529"/>
      <c r="B25" s="537" t="s">
        <v>234</v>
      </c>
      <c r="C25" s="538" t="s">
        <v>227</v>
      </c>
      <c r="D25" s="542" t="s">
        <v>244</v>
      </c>
      <c r="E25" s="442"/>
      <c r="F25" s="542" t="s">
        <v>244</v>
      </c>
      <c r="G25" s="442"/>
      <c r="H25" s="542" t="s">
        <v>244</v>
      </c>
      <c r="I25" s="442"/>
    </row>
    <row r="26" spans="1:9" ht="25.5" customHeight="1" x14ac:dyDescent="0.45">
      <c r="A26" s="529"/>
      <c r="B26" s="537" t="s">
        <v>235</v>
      </c>
      <c r="C26" s="538" t="s">
        <v>227</v>
      </c>
      <c r="D26" s="542" t="s">
        <v>244</v>
      </c>
      <c r="E26" s="442"/>
      <c r="F26" s="542" t="s">
        <v>244</v>
      </c>
      <c r="G26" s="442"/>
      <c r="H26" s="542" t="s">
        <v>244</v>
      </c>
      <c r="I26" s="442"/>
    </row>
    <row r="27" spans="1:9" ht="25.5" customHeight="1" x14ac:dyDescent="0.45">
      <c r="A27" s="529"/>
      <c r="B27" s="537" t="s">
        <v>236</v>
      </c>
      <c r="C27" s="538" t="s">
        <v>227</v>
      </c>
      <c r="D27" s="542" t="s">
        <v>244</v>
      </c>
      <c r="E27" s="442"/>
      <c r="F27" s="542" t="s">
        <v>244</v>
      </c>
      <c r="G27" s="442"/>
      <c r="H27" s="542" t="s">
        <v>244</v>
      </c>
      <c r="I27" s="442"/>
    </row>
    <row r="28" spans="1:9" ht="28.5" x14ac:dyDescent="0.45">
      <c r="A28" s="529"/>
      <c r="B28" s="537" t="s">
        <v>310</v>
      </c>
      <c r="C28" s="538" t="s">
        <v>227</v>
      </c>
      <c r="D28" s="542" t="s">
        <v>244</v>
      </c>
      <c r="E28" s="442"/>
      <c r="F28" s="542" t="s">
        <v>244</v>
      </c>
      <c r="G28" s="442"/>
      <c r="H28" s="542" t="s">
        <v>244</v>
      </c>
      <c r="I28" s="442"/>
    </row>
    <row r="29" spans="1:9" ht="16.5" customHeight="1" x14ac:dyDescent="0.45">
      <c r="A29" s="529"/>
      <c r="B29" s="537" t="s">
        <v>237</v>
      </c>
      <c r="C29" s="538" t="s">
        <v>227</v>
      </c>
      <c r="D29" s="542" t="s">
        <v>244</v>
      </c>
      <c r="E29" s="442"/>
      <c r="F29" s="542" t="s">
        <v>244</v>
      </c>
      <c r="G29" s="442"/>
      <c r="H29" s="542" t="s">
        <v>244</v>
      </c>
      <c r="I29" s="442"/>
    </row>
    <row r="30" spans="1:9" ht="16.5" customHeight="1" x14ac:dyDescent="0.45">
      <c r="A30" s="529"/>
      <c r="B30" s="537" t="s">
        <v>238</v>
      </c>
      <c r="C30" s="538" t="s">
        <v>227</v>
      </c>
      <c r="D30" s="542" t="s">
        <v>244</v>
      </c>
      <c r="E30" s="442"/>
      <c r="F30" s="542" t="s">
        <v>244</v>
      </c>
      <c r="G30" s="442"/>
      <c r="H30" s="542" t="s">
        <v>244</v>
      </c>
      <c r="I30" s="442"/>
    </row>
    <row r="31" spans="1:9" ht="23.25" customHeight="1" x14ac:dyDescent="0.45">
      <c r="A31" s="529"/>
      <c r="B31" s="537" t="s">
        <v>239</v>
      </c>
      <c r="C31" s="538" t="s">
        <v>226</v>
      </c>
      <c r="D31" s="539" t="s">
        <v>166</v>
      </c>
      <c r="E31" s="442"/>
      <c r="F31" s="539" t="s">
        <v>336</v>
      </c>
      <c r="G31" s="442"/>
      <c r="H31" s="539" t="s">
        <v>336</v>
      </c>
      <c r="I31" s="442"/>
    </row>
    <row r="32" spans="1:9" ht="33.85" customHeight="1" x14ac:dyDescent="0.45">
      <c r="A32" s="532"/>
      <c r="B32" s="586" t="s">
        <v>311</v>
      </c>
      <c r="C32" s="587"/>
      <c r="D32" s="543"/>
      <c r="E32" s="544"/>
      <c r="F32" s="558"/>
      <c r="G32" s="544"/>
      <c r="H32" s="543"/>
      <c r="I32" s="544"/>
    </row>
    <row r="33" spans="1:9" ht="18.75" customHeight="1" x14ac:dyDescent="0.45">
      <c r="A33" s="529"/>
      <c r="B33" s="537" t="s">
        <v>240</v>
      </c>
      <c r="C33" s="538" t="s">
        <v>226</v>
      </c>
      <c r="D33" s="540"/>
      <c r="E33" s="541"/>
      <c r="F33" s="539" t="s">
        <v>255</v>
      </c>
      <c r="G33" s="442"/>
      <c r="H33" s="539" t="s">
        <v>354</v>
      </c>
      <c r="I33" s="442"/>
    </row>
    <row r="34" spans="1:9" ht="18.75" customHeight="1" x14ac:dyDescent="0.45">
      <c r="A34" s="529"/>
      <c r="B34" s="537" t="s">
        <v>241</v>
      </c>
      <c r="C34" s="538" t="s">
        <v>226</v>
      </c>
      <c r="D34" s="539" t="s">
        <v>242</v>
      </c>
      <c r="E34" s="442"/>
      <c r="F34" s="539" t="s">
        <v>256</v>
      </c>
      <c r="G34" s="442"/>
      <c r="H34" s="539" t="s">
        <v>256</v>
      </c>
      <c r="I34" s="442"/>
    </row>
    <row r="35" spans="1:9" ht="142.5" x14ac:dyDescent="0.45">
      <c r="A35" s="529"/>
      <c r="B35" s="537" t="s">
        <v>246</v>
      </c>
      <c r="C35" s="538" t="s">
        <v>226</v>
      </c>
      <c r="D35" s="545" t="s">
        <v>366</v>
      </c>
      <c r="E35" s="442"/>
      <c r="F35" s="545" t="s">
        <v>367</v>
      </c>
      <c r="G35" s="442"/>
      <c r="H35" s="545" t="s">
        <v>370</v>
      </c>
      <c r="I35" s="442"/>
    </row>
    <row r="36" spans="1:9" s="536" customFormat="1" ht="81" customHeight="1" x14ac:dyDescent="0.45">
      <c r="A36" s="546"/>
      <c r="B36" s="537" t="s">
        <v>357</v>
      </c>
      <c r="C36" s="538" t="s">
        <v>227</v>
      </c>
      <c r="D36" s="539" t="s">
        <v>348</v>
      </c>
      <c r="E36" s="466"/>
      <c r="F36" s="539" t="s">
        <v>348</v>
      </c>
      <c r="G36" s="466"/>
      <c r="H36" s="539" t="s">
        <v>348</v>
      </c>
      <c r="I36" s="466"/>
    </row>
    <row r="37" spans="1:9" ht="39" customHeight="1" x14ac:dyDescent="0.45">
      <c r="A37" s="529"/>
      <c r="B37" s="537" t="s">
        <v>44</v>
      </c>
      <c r="C37" s="538" t="s">
        <v>226</v>
      </c>
      <c r="D37" s="540"/>
      <c r="E37" s="541"/>
      <c r="F37" s="539" t="s">
        <v>356</v>
      </c>
      <c r="G37" s="442"/>
      <c r="H37" s="539" t="s">
        <v>368</v>
      </c>
      <c r="I37" s="466"/>
    </row>
    <row r="38" spans="1:9" ht="77.25" customHeight="1" x14ac:dyDescent="0.45">
      <c r="A38" s="529"/>
      <c r="B38" s="537" t="s">
        <v>355</v>
      </c>
      <c r="C38" s="538" t="s">
        <v>226</v>
      </c>
      <c r="D38" s="540"/>
      <c r="E38" s="541"/>
      <c r="F38" s="540"/>
      <c r="G38" s="541"/>
      <c r="H38" s="539" t="s">
        <v>375</v>
      </c>
      <c r="I38" s="442"/>
    </row>
    <row r="39" spans="1:9" ht="33.85" customHeight="1" x14ac:dyDescent="0.45">
      <c r="A39" s="532"/>
      <c r="B39" s="547" t="s">
        <v>243</v>
      </c>
      <c r="C39" s="548"/>
      <c r="D39" s="543"/>
      <c r="E39" s="544"/>
      <c r="F39" s="543"/>
      <c r="G39" s="544"/>
      <c r="H39" s="543"/>
      <c r="I39" s="544"/>
    </row>
    <row r="40" spans="1:9" ht="16.5" customHeight="1" x14ac:dyDescent="0.45">
      <c r="A40" s="529"/>
      <c r="B40" s="537" t="s">
        <v>247</v>
      </c>
      <c r="C40" s="538" t="s">
        <v>226</v>
      </c>
      <c r="D40" s="539" t="s">
        <v>245</v>
      </c>
      <c r="E40" s="442"/>
      <c r="F40" s="539" t="s">
        <v>245</v>
      </c>
      <c r="G40" s="442"/>
      <c r="H40" s="539" t="s">
        <v>245</v>
      </c>
      <c r="I40" s="442"/>
    </row>
    <row r="41" spans="1:9" ht="16.5" customHeight="1" x14ac:dyDescent="0.45">
      <c r="A41" s="529"/>
      <c r="B41" s="537" t="s">
        <v>248</v>
      </c>
      <c r="C41" s="538" t="s">
        <v>226</v>
      </c>
      <c r="D41" s="540"/>
      <c r="E41" s="541"/>
      <c r="F41" s="542" t="s">
        <v>335</v>
      </c>
      <c r="G41" s="442"/>
      <c r="H41" s="542" t="s">
        <v>358</v>
      </c>
      <c r="I41" s="442"/>
    </row>
    <row r="42" spans="1:9" ht="16.5" customHeight="1" x14ac:dyDescent="0.45">
      <c r="A42" s="529"/>
      <c r="B42" s="537" t="s">
        <v>249</v>
      </c>
      <c r="C42" s="538" t="s">
        <v>226</v>
      </c>
      <c r="D42" s="540"/>
      <c r="E42" s="541"/>
      <c r="F42" s="542" t="s">
        <v>335</v>
      </c>
      <c r="G42" s="442"/>
      <c r="H42" s="542" t="s">
        <v>335</v>
      </c>
      <c r="I42" s="442"/>
    </row>
    <row r="43" spans="1:9" ht="33.85" customHeight="1" x14ac:dyDescent="0.45">
      <c r="A43" s="532"/>
      <c r="B43" s="547" t="s">
        <v>167</v>
      </c>
      <c r="C43" s="548"/>
      <c r="D43" s="543"/>
      <c r="E43" s="544"/>
      <c r="F43" s="543"/>
      <c r="G43" s="544"/>
      <c r="H43" s="543"/>
      <c r="I43" s="544"/>
    </row>
    <row r="44" spans="1:9" ht="24" customHeight="1" x14ac:dyDescent="0.45">
      <c r="A44" s="529"/>
      <c r="B44" s="537" t="s">
        <v>168</v>
      </c>
      <c r="C44" s="538" t="s">
        <v>226</v>
      </c>
      <c r="D44" s="539" t="s">
        <v>169</v>
      </c>
      <c r="E44" s="442"/>
      <c r="F44" s="539" t="s">
        <v>169</v>
      </c>
      <c r="G44" s="442"/>
      <c r="H44" s="539" t="s">
        <v>169</v>
      </c>
      <c r="I44" s="442"/>
    </row>
    <row r="45" spans="1:9" ht="36" customHeight="1" x14ac:dyDescent="0.45">
      <c r="A45" s="529"/>
      <c r="B45" s="537" t="s">
        <v>171</v>
      </c>
      <c r="C45" s="538" t="s">
        <v>226</v>
      </c>
      <c r="D45" s="539" t="s">
        <v>172</v>
      </c>
      <c r="E45" s="442"/>
      <c r="F45" s="539" t="s">
        <v>172</v>
      </c>
      <c r="G45" s="442"/>
      <c r="H45" s="539" t="s">
        <v>172</v>
      </c>
      <c r="I45" s="442"/>
    </row>
    <row r="46" spans="1:9" ht="54" customHeight="1" x14ac:dyDescent="0.45">
      <c r="A46" s="529"/>
      <c r="B46" s="537" t="s">
        <v>173</v>
      </c>
      <c r="C46" s="538" t="s">
        <v>320</v>
      </c>
      <c r="D46" s="542" t="s">
        <v>244</v>
      </c>
      <c r="E46" s="442"/>
      <c r="F46" s="542" t="s">
        <v>244</v>
      </c>
      <c r="G46" s="442"/>
      <c r="H46" s="542" t="s">
        <v>244</v>
      </c>
      <c r="I46" s="442"/>
    </row>
    <row r="47" spans="1:9" ht="54" customHeight="1" x14ac:dyDescent="0.45">
      <c r="A47" s="529"/>
      <c r="B47" s="537" t="s">
        <v>174</v>
      </c>
      <c r="C47" s="538" t="s">
        <v>321</v>
      </c>
      <c r="D47" s="542" t="s">
        <v>244</v>
      </c>
      <c r="E47" s="442"/>
      <c r="F47" s="542" t="s">
        <v>244</v>
      </c>
      <c r="G47" s="442"/>
      <c r="H47" s="542" t="s">
        <v>244</v>
      </c>
      <c r="I47" s="442"/>
    </row>
    <row r="48" spans="1:9" ht="36" customHeight="1" x14ac:dyDescent="0.45">
      <c r="A48" s="529"/>
      <c r="B48" s="537" t="s">
        <v>175</v>
      </c>
      <c r="C48" s="538" t="s">
        <v>228</v>
      </c>
      <c r="D48" s="542" t="s">
        <v>244</v>
      </c>
      <c r="E48" s="442"/>
      <c r="F48" s="542" t="s">
        <v>244</v>
      </c>
      <c r="G48" s="442"/>
      <c r="H48" s="542" t="s">
        <v>244</v>
      </c>
      <c r="I48" s="442"/>
    </row>
    <row r="49" spans="1:9" ht="33.85" customHeight="1" x14ac:dyDescent="0.45">
      <c r="A49" s="532"/>
      <c r="B49" s="547" t="s">
        <v>176</v>
      </c>
      <c r="C49" s="548"/>
      <c r="D49" s="543"/>
      <c r="E49" s="544"/>
      <c r="F49" s="543"/>
      <c r="G49" s="544"/>
      <c r="H49" s="543"/>
      <c r="I49" s="544"/>
    </row>
    <row r="50" spans="1:9" ht="16.5" customHeight="1" x14ac:dyDescent="0.45">
      <c r="A50" s="529"/>
      <c r="B50" s="537" t="s">
        <v>177</v>
      </c>
      <c r="C50" s="538" t="s">
        <v>226</v>
      </c>
      <c r="D50" s="540"/>
      <c r="E50" s="541"/>
      <c r="F50" s="539" t="s">
        <v>170</v>
      </c>
      <c r="G50" s="442"/>
      <c r="H50" s="539" t="s">
        <v>170</v>
      </c>
      <c r="I50" s="442"/>
    </row>
    <row r="51" spans="1:9" ht="16.5" customHeight="1" x14ac:dyDescent="0.45">
      <c r="A51" s="529"/>
      <c r="B51" s="537" t="s">
        <v>178</v>
      </c>
      <c r="C51" s="538" t="s">
        <v>226</v>
      </c>
      <c r="D51" s="540"/>
      <c r="E51" s="541"/>
      <c r="F51" s="539" t="s">
        <v>179</v>
      </c>
      <c r="G51" s="442"/>
      <c r="H51" s="539" t="s">
        <v>179</v>
      </c>
      <c r="I51" s="442"/>
    </row>
    <row r="52" spans="1:9" ht="16.5" customHeight="1" x14ac:dyDescent="0.45">
      <c r="A52" s="529"/>
      <c r="B52" s="537" t="s">
        <v>180</v>
      </c>
      <c r="C52" s="538" t="s">
        <v>227</v>
      </c>
      <c r="D52" s="540"/>
      <c r="E52" s="541"/>
      <c r="F52" s="542" t="s">
        <v>244</v>
      </c>
      <c r="G52" s="442"/>
      <c r="H52" s="542" t="s">
        <v>244</v>
      </c>
      <c r="I52" s="442"/>
    </row>
    <row r="53" spans="1:9" ht="16.5" customHeight="1" x14ac:dyDescent="0.45">
      <c r="A53" s="529"/>
      <c r="B53" s="537" t="s">
        <v>181</v>
      </c>
      <c r="C53" s="538" t="s">
        <v>227</v>
      </c>
      <c r="D53" s="540"/>
      <c r="E53" s="549"/>
      <c r="F53" s="542" t="s">
        <v>244</v>
      </c>
      <c r="G53" s="442"/>
      <c r="H53" s="542" t="s">
        <v>244</v>
      </c>
      <c r="I53" s="442"/>
    </row>
    <row r="54" spans="1:9" ht="33.85" customHeight="1" x14ac:dyDescent="0.45">
      <c r="A54" s="532"/>
      <c r="B54" s="547" t="s">
        <v>182</v>
      </c>
      <c r="C54" s="548"/>
      <c r="D54" s="543"/>
      <c r="E54" s="544"/>
      <c r="F54" s="543"/>
      <c r="G54" s="544"/>
      <c r="H54" s="543"/>
      <c r="I54" s="544"/>
    </row>
    <row r="55" spans="1:9" ht="16.5" customHeight="1" x14ac:dyDescent="0.45">
      <c r="A55" s="529"/>
      <c r="B55" s="537" t="s">
        <v>183</v>
      </c>
      <c r="C55" s="538" t="s">
        <v>226</v>
      </c>
      <c r="D55" s="540"/>
      <c r="E55" s="541"/>
      <c r="F55" s="539" t="s">
        <v>184</v>
      </c>
      <c r="G55" s="442"/>
      <c r="H55" s="539" t="s">
        <v>184</v>
      </c>
      <c r="I55" s="442"/>
    </row>
    <row r="56" spans="1:9" ht="16.5" customHeight="1" x14ac:dyDescent="0.45">
      <c r="A56" s="529"/>
      <c r="B56" s="537" t="s">
        <v>350</v>
      </c>
      <c r="C56" s="538" t="s">
        <v>226</v>
      </c>
      <c r="D56" s="540"/>
      <c r="E56" s="541"/>
      <c r="F56" s="539" t="s">
        <v>349</v>
      </c>
      <c r="G56" s="442"/>
      <c r="H56" s="539" t="s">
        <v>349</v>
      </c>
      <c r="I56" s="442"/>
    </row>
    <row r="57" spans="1:9" ht="33.75" customHeight="1" x14ac:dyDescent="0.45">
      <c r="A57" s="529"/>
      <c r="B57" s="537" t="s">
        <v>351</v>
      </c>
      <c r="C57" s="538" t="s">
        <v>226</v>
      </c>
      <c r="D57" s="540"/>
      <c r="E57" s="541"/>
      <c r="F57" s="539" t="s">
        <v>352</v>
      </c>
      <c r="G57" s="442"/>
      <c r="H57" s="539" t="s">
        <v>353</v>
      </c>
      <c r="I57" s="442"/>
    </row>
    <row r="58" spans="1:9" ht="73.5" customHeight="1" x14ac:dyDescent="0.45">
      <c r="A58" s="529"/>
      <c r="B58" s="537" t="s">
        <v>359</v>
      </c>
      <c r="C58" s="538" t="s">
        <v>226</v>
      </c>
      <c r="D58" s="540"/>
      <c r="E58" s="541"/>
      <c r="F58" s="539" t="s">
        <v>11</v>
      </c>
      <c r="G58" s="442"/>
      <c r="H58" s="539" t="s">
        <v>11</v>
      </c>
      <c r="I58" s="442"/>
    </row>
    <row r="59" spans="1:9" ht="29.25" customHeight="1" x14ac:dyDescent="0.45">
      <c r="A59" s="529"/>
      <c r="B59" s="537" t="s">
        <v>360</v>
      </c>
      <c r="C59" s="538" t="s">
        <v>227</v>
      </c>
      <c r="D59" s="540"/>
      <c r="E59" s="541"/>
      <c r="F59" s="542" t="s">
        <v>244</v>
      </c>
      <c r="G59" s="442"/>
      <c r="H59" s="542" t="s">
        <v>244</v>
      </c>
      <c r="I59" s="442"/>
    </row>
    <row r="60" spans="1:9" ht="68.25" customHeight="1" x14ac:dyDescent="0.45">
      <c r="A60" s="529"/>
      <c r="B60" s="537" t="s">
        <v>229</v>
      </c>
      <c r="C60" s="538" t="s">
        <v>226</v>
      </c>
      <c r="D60" s="540"/>
      <c r="E60" s="541"/>
      <c r="F60" s="539" t="s">
        <v>11</v>
      </c>
      <c r="G60" s="442"/>
      <c r="H60" s="539" t="s">
        <v>11</v>
      </c>
      <c r="I60" s="442"/>
    </row>
    <row r="61" spans="1:9" ht="38.65" customHeight="1" thickBot="1" x14ac:dyDescent="0.5">
      <c r="A61" s="529"/>
      <c r="B61" s="550" t="s">
        <v>230</v>
      </c>
      <c r="C61" s="551" t="s">
        <v>227</v>
      </c>
      <c r="D61" s="552"/>
      <c r="E61" s="553"/>
      <c r="F61" s="554" t="s">
        <v>244</v>
      </c>
      <c r="G61" s="443"/>
      <c r="H61" s="554" t="s">
        <v>244</v>
      </c>
      <c r="I61" s="443"/>
    </row>
  </sheetData>
  <sheetProtection algorithmName="SHA-512" hashValue="CZbpdK9ZUcvPdzlxhdDqV4GLVomfICvYJVsd7eBZ8GUheS02M/gb1fBENWX57zL9fL2Repp+7vZYsQkj0KtoXA==" saltValue="if9auvmjcVI0SJ4OOTLBeg==" spinCount="100000" sheet="1" objects="1" scenarios="1"/>
  <mergeCells count="9">
    <mergeCell ref="B32:C32"/>
    <mergeCell ref="H9:I9"/>
    <mergeCell ref="F9:G9"/>
    <mergeCell ref="D9:E9"/>
    <mergeCell ref="H8:I8"/>
    <mergeCell ref="F8:G8"/>
    <mergeCell ref="D8:E8"/>
    <mergeCell ref="B8:C8"/>
    <mergeCell ref="B9:C9"/>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583C6-8B5C-4CD1-9F5E-1A8C8482CE5F}">
  <dimension ref="A1:VN122"/>
  <sheetViews>
    <sheetView zoomScale="90" zoomScaleNormal="90" workbookViewId="0">
      <selection activeCell="E26" sqref="E26"/>
    </sheetView>
  </sheetViews>
  <sheetFormatPr baseColWidth="10" defaultRowHeight="14.25" x14ac:dyDescent="0.45"/>
  <cols>
    <col min="1" max="1" width="2.86328125" customWidth="1"/>
    <col min="2" max="2" width="42.1328125" customWidth="1"/>
    <col min="3" max="3" width="20.86328125" customWidth="1"/>
    <col min="4" max="4" width="19.19921875" style="1" customWidth="1"/>
    <col min="5" max="5" width="20.86328125" customWidth="1"/>
    <col min="6" max="6" width="17.796875" customWidth="1"/>
    <col min="7" max="7" width="25.1328125" bestFit="1" customWidth="1"/>
    <col min="8" max="8" width="16.3984375" bestFit="1" customWidth="1"/>
    <col min="9" max="9" width="32.1328125" customWidth="1"/>
  </cols>
  <sheetData>
    <row r="1" spans="1:68" s="2" customFormat="1" ht="14.65" thickBot="1" x14ac:dyDescent="0.5">
      <c r="A1" s="380"/>
      <c r="B1" s="380"/>
      <c r="C1" s="380"/>
      <c r="D1" s="382"/>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380"/>
      <c r="AP1" s="380"/>
      <c r="AQ1" s="380"/>
      <c r="AR1" s="380"/>
      <c r="AS1" s="380"/>
      <c r="AT1" s="380"/>
      <c r="AU1" s="380"/>
      <c r="AV1" s="380"/>
      <c r="AW1" s="380"/>
      <c r="AX1" s="380"/>
      <c r="AY1" s="380"/>
      <c r="AZ1" s="380"/>
      <c r="BA1" s="380"/>
      <c r="BB1" s="380"/>
      <c r="BC1" s="380"/>
      <c r="BD1" s="380"/>
      <c r="BE1" s="380"/>
      <c r="BF1" s="380"/>
      <c r="BG1" s="380"/>
      <c r="BH1" s="380"/>
      <c r="BI1" s="380"/>
      <c r="BJ1" s="380"/>
      <c r="BK1" s="380"/>
      <c r="BL1" s="380"/>
      <c r="BM1" s="380"/>
      <c r="BN1" s="380"/>
      <c r="BO1" s="380"/>
      <c r="BP1" s="380"/>
    </row>
    <row r="2" spans="1:68" s="2" customFormat="1" ht="17.649999999999999" x14ac:dyDescent="0.5">
      <c r="A2" s="380"/>
      <c r="B2" s="390" t="s">
        <v>191</v>
      </c>
      <c r="C2" s="391"/>
      <c r="D2" s="596" t="str">
        <f>'Deckblatt '!A17</f>
        <v>Landkreis Rosenheim</v>
      </c>
      <c r="E2" s="597"/>
      <c r="F2" s="597"/>
      <c r="G2" s="597"/>
      <c r="H2" s="597"/>
      <c r="I2" s="598"/>
      <c r="J2" s="380"/>
      <c r="K2" s="380"/>
      <c r="L2" s="380"/>
      <c r="M2" s="380"/>
      <c r="N2" s="380"/>
      <c r="O2" s="380"/>
      <c r="P2" s="380"/>
      <c r="Q2" s="380"/>
      <c r="R2" s="380"/>
      <c r="S2" s="380"/>
      <c r="T2" s="380"/>
      <c r="U2" s="380"/>
      <c r="V2" s="380"/>
      <c r="W2" s="380"/>
      <c r="X2" s="380"/>
      <c r="Y2" s="380"/>
      <c r="Z2" s="380"/>
      <c r="AA2" s="380"/>
      <c r="AB2" s="380"/>
      <c r="AC2" s="380"/>
      <c r="AD2" s="380"/>
      <c r="AE2" s="380"/>
      <c r="AF2" s="380"/>
      <c r="AG2" s="380"/>
      <c r="AH2" s="380"/>
      <c r="AI2" s="380"/>
      <c r="AJ2" s="380"/>
      <c r="AK2" s="380"/>
      <c r="AL2" s="380"/>
      <c r="AM2" s="380"/>
      <c r="AN2" s="380"/>
      <c r="AO2" s="380"/>
      <c r="AP2" s="380"/>
      <c r="AQ2" s="380"/>
      <c r="AR2" s="380"/>
      <c r="AS2" s="380"/>
      <c r="AT2" s="380"/>
      <c r="AU2" s="380"/>
      <c r="AV2" s="380"/>
      <c r="AW2" s="380"/>
      <c r="AX2" s="380"/>
      <c r="AY2" s="380"/>
      <c r="AZ2" s="380"/>
      <c r="BA2" s="380"/>
      <c r="BB2" s="380"/>
      <c r="BC2" s="380"/>
      <c r="BD2" s="380"/>
      <c r="BE2" s="380"/>
      <c r="BF2" s="380"/>
      <c r="BG2" s="380"/>
      <c r="BH2" s="380"/>
      <c r="BI2" s="380"/>
      <c r="BJ2" s="380"/>
      <c r="BK2" s="380"/>
      <c r="BL2" s="380"/>
      <c r="BM2" s="380"/>
      <c r="BN2" s="380"/>
      <c r="BO2" s="380"/>
      <c r="BP2" s="380"/>
    </row>
    <row r="3" spans="1:68" s="2" customFormat="1" ht="17.649999999999999" x14ac:dyDescent="0.5">
      <c r="A3" s="380"/>
      <c r="B3" s="392" t="s">
        <v>192</v>
      </c>
      <c r="C3" s="3"/>
      <c r="D3" s="599" t="str">
        <f>'Deckblatt '!A32</f>
        <v>Managed Print Services</v>
      </c>
      <c r="E3" s="600"/>
      <c r="F3" s="600"/>
      <c r="G3" s="600"/>
      <c r="H3" s="600"/>
      <c r="I3" s="601"/>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c r="AN3" s="380"/>
      <c r="AO3" s="380"/>
      <c r="AP3" s="380"/>
      <c r="AQ3" s="380"/>
      <c r="AR3" s="380"/>
      <c r="AS3" s="380"/>
      <c r="AT3" s="380"/>
      <c r="AU3" s="380"/>
      <c r="AV3" s="380"/>
      <c r="AW3" s="380"/>
      <c r="AX3" s="380"/>
      <c r="AY3" s="380"/>
      <c r="AZ3" s="380"/>
      <c r="BA3" s="380"/>
      <c r="BB3" s="380"/>
      <c r="BC3" s="380"/>
      <c r="BD3" s="380"/>
      <c r="BE3" s="380"/>
      <c r="BF3" s="380"/>
      <c r="BG3" s="380"/>
      <c r="BH3" s="380"/>
      <c r="BI3" s="380"/>
      <c r="BJ3" s="380"/>
      <c r="BK3" s="380"/>
      <c r="BL3" s="380"/>
      <c r="BM3" s="380"/>
      <c r="BN3" s="380"/>
      <c r="BO3" s="380"/>
      <c r="BP3" s="380"/>
    </row>
    <row r="4" spans="1:68" s="2" customFormat="1" ht="17.649999999999999" x14ac:dyDescent="0.5">
      <c r="A4" s="380"/>
      <c r="B4" s="392" t="s">
        <v>189</v>
      </c>
      <c r="C4" s="3"/>
      <c r="D4" s="599">
        <f>'Deckblatt '!D38</f>
        <v>0</v>
      </c>
      <c r="E4" s="600"/>
      <c r="F4" s="600"/>
      <c r="G4" s="600"/>
      <c r="H4" s="600"/>
      <c r="I4" s="601"/>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c r="AW4" s="380"/>
      <c r="AX4" s="380"/>
      <c r="AY4" s="380"/>
      <c r="AZ4" s="380"/>
      <c r="BA4" s="380"/>
      <c r="BB4" s="380"/>
      <c r="BC4" s="380"/>
      <c r="BD4" s="380"/>
      <c r="BE4" s="380"/>
      <c r="BF4" s="380"/>
      <c r="BG4" s="380"/>
      <c r="BH4" s="380"/>
      <c r="BI4" s="380"/>
      <c r="BJ4" s="380"/>
      <c r="BK4" s="380"/>
      <c r="BL4" s="380"/>
      <c r="BM4" s="380"/>
      <c r="BN4" s="380"/>
      <c r="BO4" s="380"/>
      <c r="BP4" s="380"/>
    </row>
    <row r="5" spans="1:68" s="2" customFormat="1" ht="18" thickBot="1" x14ac:dyDescent="0.55000000000000004">
      <c r="A5" s="380"/>
      <c r="B5" s="393" t="s">
        <v>190</v>
      </c>
      <c r="C5" s="394"/>
      <c r="D5" s="602">
        <f>'Deckblatt '!D39</f>
        <v>0</v>
      </c>
      <c r="E5" s="603"/>
      <c r="F5" s="603"/>
      <c r="G5" s="603"/>
      <c r="H5" s="603"/>
      <c r="I5" s="604"/>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row>
    <row r="6" spans="1:68" ht="29.1" customHeight="1" thickBot="1" x14ac:dyDescent="0.5">
      <c r="A6" s="381"/>
      <c r="B6" s="383"/>
      <c r="C6" s="383"/>
      <c r="D6" s="384"/>
      <c r="E6" s="385"/>
      <c r="F6" s="386"/>
      <c r="G6" s="383"/>
      <c r="H6" s="383"/>
      <c r="I6" s="387"/>
      <c r="J6" s="381"/>
      <c r="K6" s="381"/>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S6" s="381"/>
      <c r="AT6" s="381"/>
      <c r="AU6" s="381"/>
      <c r="AV6" s="381"/>
      <c r="AW6" s="381"/>
      <c r="AX6" s="381"/>
      <c r="AY6" s="381"/>
      <c r="AZ6" s="381"/>
      <c r="BA6" s="381"/>
      <c r="BB6" s="381"/>
      <c r="BC6" s="381"/>
      <c r="BD6" s="381"/>
      <c r="BE6" s="381"/>
      <c r="BF6" s="381"/>
      <c r="BG6" s="381"/>
      <c r="BH6" s="381"/>
      <c r="BI6" s="381"/>
      <c r="BJ6" s="381"/>
      <c r="BK6" s="381"/>
      <c r="BL6" s="381"/>
      <c r="BM6" s="381"/>
      <c r="BN6" s="381"/>
      <c r="BO6" s="381"/>
      <c r="BP6" s="381"/>
    </row>
    <row r="7" spans="1:68" ht="29.1" customHeight="1" x14ac:dyDescent="0.45">
      <c r="A7" s="381"/>
      <c r="B7" s="606" t="s">
        <v>287</v>
      </c>
      <c r="C7" s="607"/>
      <c r="D7" s="607"/>
      <c r="E7" s="607"/>
      <c r="F7" s="607"/>
      <c r="G7" s="607"/>
      <c r="H7" s="607"/>
      <c r="I7" s="608"/>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row>
    <row r="8" spans="1:68" ht="29.1" customHeight="1" x14ac:dyDescent="0.45">
      <c r="A8" s="381"/>
      <c r="B8" s="609" t="s">
        <v>288</v>
      </c>
      <c r="C8" s="610"/>
      <c r="D8" s="610"/>
      <c r="E8" s="610"/>
      <c r="F8" s="610"/>
      <c r="G8" s="610"/>
      <c r="H8" s="610"/>
      <c r="I8" s="61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row>
    <row r="9" spans="1:68" ht="15.75" customHeight="1" x14ac:dyDescent="0.45">
      <c r="A9" s="381"/>
      <c r="B9" s="395"/>
      <c r="C9" s="396"/>
      <c r="D9" s="396"/>
      <c r="E9" s="396"/>
      <c r="F9" s="396"/>
      <c r="G9" s="396"/>
      <c r="H9" s="396"/>
      <c r="I9" s="397"/>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s="381"/>
      <c r="AX9" s="381"/>
      <c r="AY9" s="381"/>
      <c r="AZ9" s="381"/>
      <c r="BA9" s="381"/>
      <c r="BB9" s="381"/>
      <c r="BC9" s="381"/>
      <c r="BD9" s="381"/>
      <c r="BE9" s="381"/>
      <c r="BF9" s="381"/>
      <c r="BG9" s="381"/>
      <c r="BH9" s="381"/>
      <c r="BI9" s="381"/>
      <c r="BJ9" s="381"/>
      <c r="BK9" s="381"/>
      <c r="BL9" s="381"/>
      <c r="BM9" s="381"/>
      <c r="BN9" s="381"/>
      <c r="BO9" s="381"/>
      <c r="BP9" s="381"/>
    </row>
    <row r="10" spans="1:68" s="388" customFormat="1" ht="15.75" customHeight="1" x14ac:dyDescent="0.45">
      <c r="A10" s="383"/>
      <c r="B10" s="612" t="s">
        <v>289</v>
      </c>
      <c r="C10" s="613"/>
      <c r="D10" s="444">
        <v>0.28999999999999998</v>
      </c>
      <c r="E10" s="399"/>
      <c r="F10" s="399"/>
      <c r="G10" s="399"/>
      <c r="H10" s="399"/>
      <c r="I10" s="400"/>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row>
    <row r="11" spans="1:68" s="388" customFormat="1" ht="15.75" customHeight="1" x14ac:dyDescent="0.45">
      <c r="A11" s="383"/>
      <c r="B11" s="398" t="s">
        <v>290</v>
      </c>
      <c r="C11" s="399"/>
      <c r="D11" s="445">
        <v>60</v>
      </c>
      <c r="E11" s="399"/>
      <c r="F11" s="399"/>
      <c r="G11" s="399"/>
      <c r="H11" s="399"/>
      <c r="I11" s="400"/>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row>
    <row r="12" spans="1:68" s="388" customFormat="1" ht="15.75" customHeight="1" x14ac:dyDescent="0.45">
      <c r="A12" s="383"/>
      <c r="B12" s="398" t="s">
        <v>316</v>
      </c>
      <c r="C12" s="399"/>
      <c r="D12" s="445">
        <v>210</v>
      </c>
      <c r="E12" s="399"/>
      <c r="F12" s="399"/>
      <c r="G12" s="399"/>
      <c r="H12" s="399"/>
      <c r="I12" s="400"/>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row>
    <row r="13" spans="1:68" s="388" customFormat="1" ht="15.75" customHeight="1" thickBot="1" x14ac:dyDescent="0.5">
      <c r="A13" s="383"/>
      <c r="B13" s="401" t="s">
        <v>317</v>
      </c>
      <c r="C13" s="402"/>
      <c r="D13" s="446">
        <v>365</v>
      </c>
      <c r="E13" s="403"/>
      <c r="F13" s="404"/>
      <c r="G13" s="404"/>
      <c r="H13" s="404"/>
      <c r="I13" s="405"/>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row>
    <row r="14" spans="1:68" ht="29.1" customHeight="1" thickBot="1" x14ac:dyDescent="0.5">
      <c r="A14" s="381"/>
      <c r="B14" s="374"/>
      <c r="C14" s="374"/>
      <c r="D14" s="374"/>
      <c r="E14" s="374"/>
      <c r="F14" s="374"/>
      <c r="G14" s="374"/>
      <c r="H14" s="374"/>
      <c r="I14" s="374"/>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c r="AW14" s="381"/>
      <c r="AX14" s="381"/>
      <c r="AY14" s="381"/>
      <c r="AZ14" s="381"/>
      <c r="BA14" s="381"/>
      <c r="BB14" s="381"/>
      <c r="BC14" s="381"/>
      <c r="BD14" s="381"/>
      <c r="BE14" s="381"/>
      <c r="BF14" s="381"/>
      <c r="BG14" s="381"/>
      <c r="BH14" s="381"/>
      <c r="BI14" s="381"/>
      <c r="BJ14" s="381"/>
      <c r="BK14" s="381"/>
      <c r="BL14" s="381"/>
      <c r="BM14" s="381"/>
      <c r="BN14" s="381"/>
      <c r="BO14" s="381"/>
      <c r="BP14" s="381"/>
    </row>
    <row r="15" spans="1:68" s="388" customFormat="1" ht="35.35" customHeight="1" x14ac:dyDescent="0.45">
      <c r="A15" s="383"/>
      <c r="B15" s="701" t="s">
        <v>291</v>
      </c>
      <c r="C15" s="702" t="s">
        <v>292</v>
      </c>
      <c r="D15" s="702" t="s">
        <v>293</v>
      </c>
      <c r="E15" s="702" t="s">
        <v>294</v>
      </c>
      <c r="F15" s="703" t="s">
        <v>295</v>
      </c>
      <c r="G15" s="704" t="s">
        <v>146</v>
      </c>
      <c r="H15" s="702" t="s">
        <v>296</v>
      </c>
      <c r="I15" s="705" t="s">
        <v>297</v>
      </c>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c r="BD15" s="383"/>
      <c r="BE15" s="383"/>
      <c r="BF15" s="383"/>
      <c r="BG15" s="383"/>
      <c r="BH15" s="383"/>
      <c r="BI15" s="383"/>
      <c r="BJ15" s="383"/>
      <c r="BK15" s="383"/>
      <c r="BL15" s="383"/>
      <c r="BM15" s="383"/>
      <c r="BN15" s="383"/>
      <c r="BO15" s="383"/>
      <c r="BP15" s="383"/>
    </row>
    <row r="16" spans="1:68" s="388" customFormat="1" ht="29.1" customHeight="1" x14ac:dyDescent="0.45">
      <c r="A16" s="383"/>
      <c r="B16" s="467" t="str">
        <f>'Standorte und Mengen'!E27</f>
        <v>LK 3 - Drucker-SW-A4</v>
      </c>
      <c r="C16" s="468"/>
      <c r="D16" s="469">
        <v>0.25</v>
      </c>
      <c r="E16" s="468"/>
      <c r="F16" s="470">
        <f t="shared" ref="F16:F21" si="0">24-D16</f>
        <v>23.75</v>
      </c>
      <c r="G16" s="471">
        <f ca="1">'Standorte und Mengen'!K27</f>
        <v>214</v>
      </c>
      <c r="H16" s="472">
        <f ca="1">(($C$16/1000*$D$16)*($D$12*$D$11/12)+($E$16/1000*$F$16)*($D$13*$D$11/12))*G16</f>
        <v>0</v>
      </c>
      <c r="I16" s="473">
        <f t="shared" ref="I16:I21" ca="1" si="1">H16*$D$10</f>
        <v>0</v>
      </c>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row>
    <row r="17" spans="1:586" s="388" customFormat="1" ht="29.1" hidden="1" customHeight="1" x14ac:dyDescent="0.45">
      <c r="A17" s="383"/>
      <c r="B17" s="467" t="str">
        <f>'Standorte und Mengen'!E80</f>
        <v>LK 4 - Drucker-Farbe-A3</v>
      </c>
      <c r="C17" s="468"/>
      <c r="D17" s="469">
        <v>0.25</v>
      </c>
      <c r="E17" s="468"/>
      <c r="F17" s="470">
        <f t="shared" si="0"/>
        <v>23.75</v>
      </c>
      <c r="G17" s="471">
        <f ca="1">'Standorte und Mengen'!K80</f>
        <v>0</v>
      </c>
      <c r="H17" s="472">
        <f ca="1">(($C$17/1000*$D$17)*(250*$D$11/12)+($E$17/1000*$F$17)*(365*$D$11/12))*G17</f>
        <v>0</v>
      </c>
      <c r="I17" s="473">
        <f t="shared" ca="1" si="1"/>
        <v>0</v>
      </c>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row>
    <row r="18" spans="1:586" s="388" customFormat="1" ht="29.1" hidden="1" customHeight="1" x14ac:dyDescent="0.45">
      <c r="A18" s="383"/>
      <c r="B18" s="474" t="str">
        <f>'Standorte und Mengen'!E127</f>
        <v>MFP-SW-A4</v>
      </c>
      <c r="C18" s="475"/>
      <c r="D18" s="469">
        <v>0.5</v>
      </c>
      <c r="E18" s="475"/>
      <c r="F18" s="470">
        <f t="shared" si="0"/>
        <v>23.5</v>
      </c>
      <c r="G18" s="471">
        <f ca="1">'Standorte und Mengen'!K127</f>
        <v>0</v>
      </c>
      <c r="H18" s="472">
        <f ca="1">(($C$18/1000*$D$18)*(250*$D$11/12)+($E$18/1000*$F$18)*(365*$D$11/12))*G18</f>
        <v>0</v>
      </c>
      <c r="I18" s="473">
        <f t="shared" ca="1" si="1"/>
        <v>0</v>
      </c>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row>
    <row r="19" spans="1:586" s="388" customFormat="1" ht="29.1" customHeight="1" x14ac:dyDescent="0.45">
      <c r="A19" s="383"/>
      <c r="B19" s="474" t="str">
        <f>'Standorte und Mengen'!E157</f>
        <v>LK 2 - MFP-Farbe-A4</v>
      </c>
      <c r="C19" s="475"/>
      <c r="D19" s="469">
        <v>0.5</v>
      </c>
      <c r="E19" s="475"/>
      <c r="F19" s="470">
        <f t="shared" si="0"/>
        <v>23.5</v>
      </c>
      <c r="G19" s="471">
        <f ca="1">'Standorte und Mengen'!K157</f>
        <v>153</v>
      </c>
      <c r="H19" s="472">
        <f ca="1">(($C$19/1000*$D$19)*($D$12*$D$11/12)+($E$19/1000*$F$19)*($D$13*$D$11/12))*G19</f>
        <v>0</v>
      </c>
      <c r="I19" s="473">
        <f t="shared" ca="1" si="1"/>
        <v>0</v>
      </c>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row>
    <row r="20" spans="1:586" s="388" customFormat="1" ht="29.1" customHeight="1" thickBot="1" x14ac:dyDescent="0.5">
      <c r="A20" s="383"/>
      <c r="B20" s="474" t="str">
        <f>'Standorte und Mengen'!E298</f>
        <v>LK 1 - MFP-Farbe-A3 - Basisgerät mit Standardkassette(n)</v>
      </c>
      <c r="C20" s="475"/>
      <c r="D20" s="476">
        <v>0.75</v>
      </c>
      <c r="E20" s="475"/>
      <c r="F20" s="470">
        <f t="shared" si="0"/>
        <v>23.25</v>
      </c>
      <c r="G20" s="471">
        <f ca="1">'Standorte und Mengen'!K298</f>
        <v>111</v>
      </c>
      <c r="H20" s="472">
        <f ca="1">(($C$20/1000*$D$20)*($D$12*$D$11/12)+($E$20/1000*$F$20)*($D$13*$D$11/12))*G20</f>
        <v>0</v>
      </c>
      <c r="I20" s="473">
        <f t="shared" ca="1" si="1"/>
        <v>0</v>
      </c>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row>
    <row r="21" spans="1:586" ht="29.1" hidden="1" customHeight="1" thickBot="1" x14ac:dyDescent="0.5">
      <c r="A21" s="381"/>
      <c r="B21" s="406" t="str">
        <f>'Standorte und Mengen'!E317</f>
        <v>MFP-Farbe-A3-Performance</v>
      </c>
      <c r="C21" s="389"/>
      <c r="D21" s="407">
        <v>0.75</v>
      </c>
      <c r="E21" s="389"/>
      <c r="F21" s="410">
        <f t="shared" si="0"/>
        <v>23.25</v>
      </c>
      <c r="G21" s="411">
        <f ca="1">'Standorte und Mengen'!K317</f>
        <v>0</v>
      </c>
      <c r="H21" s="408">
        <f ca="1">(($C$21/1000*$D$21)*(250*$D$11/12)+($E$21/1000*$F$21)*(365*$D$11/12))*G21</f>
        <v>0</v>
      </c>
      <c r="I21" s="409">
        <f t="shared" ca="1" si="1"/>
        <v>0</v>
      </c>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c r="AW21" s="381"/>
      <c r="AX21" s="381"/>
      <c r="AY21" s="381"/>
      <c r="AZ21" s="381"/>
      <c r="BA21" s="381"/>
      <c r="BB21" s="381"/>
      <c r="BC21" s="381"/>
      <c r="BD21" s="381"/>
      <c r="BE21" s="381"/>
      <c r="BF21" s="381"/>
      <c r="BG21" s="381"/>
      <c r="BH21" s="381"/>
      <c r="BI21" s="381"/>
      <c r="BJ21" s="381"/>
      <c r="BK21" s="381"/>
      <c r="BL21" s="381"/>
      <c r="BM21" s="381"/>
      <c r="BN21" s="381"/>
      <c r="BO21" s="381"/>
      <c r="BP21" s="381"/>
    </row>
    <row r="22" spans="1:586" s="388" customFormat="1" ht="28.9" customHeight="1" thickBot="1" x14ac:dyDescent="0.5">
      <c r="A22" s="383"/>
      <c r="B22" s="614" t="s">
        <v>315</v>
      </c>
      <c r="C22" s="615"/>
      <c r="D22" s="615"/>
      <c r="E22" s="615"/>
      <c r="F22" s="616"/>
      <c r="G22" s="517">
        <f ca="1">SUM(G16:G20)</f>
        <v>478</v>
      </c>
      <c r="H22" s="518"/>
      <c r="I22" s="519">
        <f ca="1">SUM(I16:I21)</f>
        <v>0</v>
      </c>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row>
    <row r="23" spans="1:586" ht="29.1" customHeight="1" x14ac:dyDescent="0.45">
      <c r="A23" s="381"/>
      <c r="B23" s="375"/>
      <c r="C23" s="376"/>
      <c r="D23" s="376"/>
      <c r="E23" s="376"/>
      <c r="F23" s="376"/>
      <c r="G23" s="377"/>
      <c r="H23" s="376"/>
      <c r="I23" s="378"/>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1"/>
      <c r="BF23" s="381"/>
      <c r="BG23" s="381"/>
      <c r="BH23" s="381"/>
      <c r="BI23" s="381"/>
      <c r="BJ23" s="381"/>
      <c r="BK23" s="381"/>
      <c r="BL23" s="381"/>
      <c r="BM23" s="381"/>
      <c r="BN23" s="381"/>
      <c r="BO23" s="381"/>
      <c r="BP23" s="381"/>
      <c r="BQ23" s="381"/>
      <c r="BR23" s="381"/>
      <c r="BS23" s="381"/>
      <c r="BT23" s="381"/>
      <c r="BU23" s="381"/>
      <c r="BV23" s="381"/>
      <c r="BW23" s="381"/>
      <c r="BX23" s="381"/>
      <c r="BY23" s="381"/>
      <c r="BZ23" s="381"/>
      <c r="CA23" s="381"/>
      <c r="CB23" s="381"/>
      <c r="CC23" s="381"/>
      <c r="CD23" s="381"/>
      <c r="CE23" s="381"/>
      <c r="CF23" s="381"/>
      <c r="CG23" s="381"/>
      <c r="CH23" s="381"/>
      <c r="CI23" s="381"/>
      <c r="CJ23" s="381"/>
      <c r="CK23" s="381"/>
      <c r="CL23" s="381"/>
      <c r="CM23" s="381"/>
      <c r="CN23" s="381"/>
      <c r="CO23" s="381"/>
      <c r="CP23" s="381"/>
      <c r="CQ23" s="381"/>
      <c r="CR23" s="381"/>
      <c r="CS23" s="381"/>
      <c r="CT23" s="381"/>
      <c r="CU23" s="381"/>
      <c r="CV23" s="381"/>
      <c r="CW23" s="381"/>
      <c r="CX23" s="381"/>
      <c r="CY23" s="381"/>
      <c r="CZ23" s="381"/>
      <c r="DA23" s="381"/>
      <c r="DB23" s="381"/>
      <c r="DC23" s="381"/>
      <c r="DD23" s="381"/>
      <c r="DE23" s="381"/>
      <c r="DF23" s="381"/>
      <c r="DG23" s="381"/>
      <c r="DH23" s="381"/>
      <c r="DI23" s="381"/>
      <c r="DJ23" s="381"/>
      <c r="DK23" s="381"/>
      <c r="DL23" s="381"/>
      <c r="DM23" s="381"/>
      <c r="DN23" s="381"/>
      <c r="DO23" s="381"/>
      <c r="DP23" s="381"/>
      <c r="DQ23" s="381"/>
      <c r="DR23" s="381"/>
      <c r="DS23" s="381"/>
      <c r="DT23" s="381"/>
      <c r="DU23" s="381"/>
      <c r="DV23" s="381"/>
      <c r="DW23" s="381"/>
      <c r="DX23" s="381"/>
      <c r="DY23" s="381"/>
      <c r="DZ23" s="381"/>
      <c r="EA23" s="381"/>
      <c r="EB23" s="381"/>
      <c r="EC23" s="381"/>
      <c r="ED23" s="381"/>
      <c r="EE23" s="381"/>
      <c r="EF23" s="381"/>
      <c r="EG23" s="381"/>
      <c r="EH23" s="381"/>
      <c r="EI23" s="381"/>
      <c r="EJ23" s="381"/>
      <c r="EK23" s="381"/>
      <c r="EL23" s="381"/>
      <c r="EM23" s="381"/>
      <c r="EN23" s="381"/>
      <c r="EO23" s="381"/>
      <c r="EP23" s="381"/>
      <c r="EQ23" s="381"/>
      <c r="ER23" s="381"/>
      <c r="ES23" s="381"/>
      <c r="ET23" s="381"/>
      <c r="EU23" s="381"/>
      <c r="EV23" s="381"/>
      <c r="EW23" s="381"/>
      <c r="EX23" s="381"/>
      <c r="EY23" s="381"/>
      <c r="EZ23" s="381"/>
      <c r="FA23" s="381"/>
      <c r="FB23" s="381"/>
      <c r="FC23" s="381"/>
      <c r="FD23" s="381"/>
      <c r="FE23" s="381"/>
      <c r="FF23" s="381"/>
      <c r="FG23" s="381"/>
      <c r="FH23" s="381"/>
      <c r="FI23" s="381"/>
      <c r="FJ23" s="381"/>
      <c r="FK23" s="381"/>
      <c r="FL23" s="381"/>
      <c r="FM23" s="381"/>
      <c r="FN23" s="381"/>
      <c r="FO23" s="381"/>
      <c r="FP23" s="381"/>
      <c r="FQ23" s="381"/>
      <c r="FR23" s="381"/>
      <c r="FS23" s="381"/>
      <c r="FT23" s="381"/>
      <c r="FU23" s="381"/>
      <c r="FV23" s="381"/>
      <c r="FW23" s="381"/>
      <c r="FX23" s="381"/>
      <c r="FY23" s="381"/>
      <c r="FZ23" s="381"/>
      <c r="GA23" s="381"/>
      <c r="GB23" s="381"/>
      <c r="GC23" s="381"/>
      <c r="GD23" s="381"/>
      <c r="GE23" s="381"/>
      <c r="GF23" s="381"/>
      <c r="GG23" s="381"/>
      <c r="GH23" s="381"/>
      <c r="GI23" s="381"/>
      <c r="GJ23" s="381"/>
      <c r="GK23" s="381"/>
      <c r="GL23" s="381"/>
      <c r="GM23" s="381"/>
      <c r="GN23" s="381"/>
      <c r="GO23" s="381"/>
      <c r="GP23" s="381"/>
      <c r="GQ23" s="381"/>
      <c r="GR23" s="381"/>
      <c r="GS23" s="381"/>
      <c r="GT23" s="381"/>
      <c r="GU23" s="381"/>
      <c r="GV23" s="381"/>
      <c r="GW23" s="381"/>
      <c r="GX23" s="381"/>
      <c r="GY23" s="381"/>
      <c r="GZ23" s="381"/>
      <c r="HA23" s="381"/>
      <c r="HB23" s="381"/>
      <c r="HC23" s="381"/>
      <c r="HD23" s="381"/>
      <c r="HE23" s="381"/>
      <c r="HF23" s="381"/>
      <c r="HG23" s="381"/>
      <c r="HH23" s="381"/>
      <c r="HI23" s="381"/>
      <c r="HJ23" s="381"/>
      <c r="HK23" s="381"/>
      <c r="HL23" s="381"/>
      <c r="HM23" s="381"/>
      <c r="HN23" s="381"/>
      <c r="HO23" s="381"/>
      <c r="HP23" s="381"/>
      <c r="HQ23" s="381"/>
      <c r="HR23" s="381"/>
      <c r="HS23" s="381"/>
      <c r="HT23" s="381"/>
      <c r="HU23" s="381"/>
      <c r="HV23" s="381"/>
      <c r="HW23" s="381"/>
      <c r="HX23" s="381"/>
      <c r="HY23" s="381"/>
      <c r="HZ23" s="381"/>
      <c r="IA23" s="381"/>
      <c r="IB23" s="381"/>
      <c r="IC23" s="381"/>
      <c r="ID23" s="381"/>
      <c r="IE23" s="381"/>
      <c r="IF23" s="381"/>
      <c r="IG23" s="381"/>
      <c r="IH23" s="381"/>
      <c r="II23" s="381"/>
      <c r="IJ23" s="381"/>
      <c r="IK23" s="381"/>
      <c r="IL23" s="381"/>
      <c r="IM23" s="381"/>
      <c r="IN23" s="381"/>
      <c r="IO23" s="381"/>
      <c r="IP23" s="381"/>
      <c r="IQ23" s="381"/>
      <c r="IR23" s="381"/>
      <c r="IS23" s="381"/>
      <c r="IT23" s="381"/>
      <c r="IU23" s="381"/>
      <c r="IV23" s="381"/>
      <c r="IW23" s="381"/>
      <c r="IX23" s="381"/>
      <c r="IY23" s="381"/>
      <c r="IZ23" s="381"/>
      <c r="JA23" s="381"/>
      <c r="JB23" s="381"/>
      <c r="JC23" s="381"/>
      <c r="JD23" s="381"/>
      <c r="JE23" s="381"/>
      <c r="JF23" s="381"/>
      <c r="JG23" s="381"/>
      <c r="JH23" s="381"/>
      <c r="JI23" s="381"/>
      <c r="JJ23" s="381"/>
      <c r="JK23" s="381"/>
      <c r="JL23" s="381"/>
      <c r="JM23" s="381"/>
      <c r="JN23" s="381"/>
      <c r="JO23" s="381"/>
      <c r="JP23" s="381"/>
      <c r="JQ23" s="381"/>
      <c r="JR23" s="381"/>
      <c r="JS23" s="381"/>
      <c r="JT23" s="381"/>
      <c r="JU23" s="381"/>
      <c r="JV23" s="381"/>
      <c r="JW23" s="381"/>
      <c r="JX23" s="381"/>
      <c r="JY23" s="381"/>
      <c r="JZ23" s="381"/>
      <c r="KA23" s="381"/>
      <c r="KB23" s="381"/>
      <c r="KC23" s="381"/>
      <c r="KD23" s="381"/>
      <c r="KE23" s="381"/>
      <c r="KF23" s="381"/>
      <c r="KG23" s="381"/>
      <c r="KH23" s="381"/>
      <c r="KI23" s="381"/>
      <c r="KJ23" s="381"/>
      <c r="KK23" s="381"/>
      <c r="KL23" s="381"/>
      <c r="KM23" s="381"/>
      <c r="KN23" s="381"/>
      <c r="KO23" s="381"/>
      <c r="KP23" s="381"/>
      <c r="KQ23" s="381"/>
      <c r="KR23" s="381"/>
      <c r="KS23" s="381"/>
      <c r="KT23" s="381"/>
      <c r="KU23" s="381"/>
      <c r="KV23" s="381"/>
      <c r="KW23" s="381"/>
      <c r="KX23" s="381"/>
      <c r="KY23" s="381"/>
      <c r="KZ23" s="381"/>
      <c r="LA23" s="381"/>
      <c r="LB23" s="381"/>
      <c r="LC23" s="381"/>
      <c r="LD23" s="381"/>
      <c r="LE23" s="381"/>
      <c r="LF23" s="381"/>
      <c r="LG23" s="381"/>
      <c r="LH23" s="381"/>
      <c r="LI23" s="381"/>
      <c r="LJ23" s="381"/>
      <c r="LK23" s="381"/>
      <c r="LL23" s="381"/>
      <c r="LM23" s="381"/>
      <c r="LN23" s="381"/>
      <c r="LO23" s="381"/>
      <c r="LP23" s="381"/>
      <c r="LQ23" s="381"/>
      <c r="LR23" s="381"/>
      <c r="LS23" s="381"/>
      <c r="LT23" s="381"/>
      <c r="LU23" s="381"/>
      <c r="LV23" s="381"/>
      <c r="LW23" s="381"/>
      <c r="LX23" s="381"/>
      <c r="LY23" s="381"/>
      <c r="LZ23" s="381"/>
      <c r="MA23" s="381"/>
      <c r="MB23" s="381"/>
      <c r="MC23" s="381"/>
      <c r="MD23" s="381"/>
      <c r="ME23" s="381"/>
      <c r="MF23" s="381"/>
      <c r="MG23" s="381"/>
      <c r="MH23" s="381"/>
      <c r="MI23" s="381"/>
      <c r="MJ23" s="381"/>
      <c r="MK23" s="381"/>
      <c r="ML23" s="381"/>
      <c r="MM23" s="381"/>
      <c r="MN23" s="381"/>
      <c r="MO23" s="381"/>
      <c r="MP23" s="381"/>
      <c r="MQ23" s="381"/>
      <c r="MR23" s="381"/>
      <c r="MS23" s="381"/>
      <c r="MT23" s="381"/>
      <c r="MU23" s="381"/>
      <c r="MV23" s="381"/>
      <c r="MW23" s="381"/>
      <c r="MX23" s="381"/>
      <c r="MY23" s="381"/>
      <c r="MZ23" s="381"/>
      <c r="NA23" s="381"/>
      <c r="NB23" s="381"/>
      <c r="NC23" s="381"/>
      <c r="ND23" s="381"/>
      <c r="NE23" s="381"/>
      <c r="NF23" s="381"/>
      <c r="NG23" s="381"/>
      <c r="NH23" s="381"/>
      <c r="NI23" s="381"/>
      <c r="NJ23" s="381"/>
      <c r="NK23" s="381"/>
      <c r="NL23" s="381"/>
      <c r="NM23" s="381"/>
      <c r="NN23" s="381"/>
      <c r="NO23" s="381"/>
      <c r="NP23" s="381"/>
      <c r="NQ23" s="381"/>
      <c r="NR23" s="381"/>
      <c r="NS23" s="381"/>
      <c r="NT23" s="381"/>
      <c r="NU23" s="381"/>
      <c r="NV23" s="381"/>
      <c r="NW23" s="381"/>
      <c r="NX23" s="381"/>
      <c r="NY23" s="381"/>
      <c r="NZ23" s="381"/>
      <c r="OA23" s="381"/>
      <c r="OB23" s="381"/>
      <c r="OC23" s="381"/>
      <c r="OD23" s="381"/>
      <c r="OE23" s="381"/>
      <c r="OF23" s="381"/>
      <c r="OG23" s="381"/>
      <c r="OH23" s="381"/>
      <c r="OI23" s="381"/>
      <c r="OJ23" s="381"/>
      <c r="OK23" s="381"/>
      <c r="OL23" s="381"/>
      <c r="OM23" s="381"/>
      <c r="ON23" s="381"/>
      <c r="OO23" s="381"/>
      <c r="OP23" s="381"/>
      <c r="OQ23" s="381"/>
      <c r="OR23" s="381"/>
      <c r="OS23" s="381"/>
      <c r="OT23" s="381"/>
      <c r="OU23" s="381"/>
      <c r="OV23" s="381"/>
      <c r="OW23" s="381"/>
      <c r="OX23" s="381"/>
      <c r="OY23" s="381"/>
      <c r="OZ23" s="381"/>
      <c r="PA23" s="381"/>
      <c r="PB23" s="381"/>
      <c r="PC23" s="381"/>
      <c r="PD23" s="381"/>
      <c r="PE23" s="381"/>
      <c r="PF23" s="381"/>
      <c r="PG23" s="381"/>
      <c r="PH23" s="381"/>
      <c r="PI23" s="381"/>
      <c r="PJ23" s="381"/>
      <c r="PK23" s="381"/>
      <c r="PL23" s="381"/>
      <c r="PM23" s="381"/>
      <c r="PN23" s="381"/>
      <c r="PO23" s="381"/>
      <c r="PP23" s="381"/>
      <c r="PQ23" s="381"/>
      <c r="PR23" s="381"/>
      <c r="PS23" s="381"/>
      <c r="PT23" s="381"/>
      <c r="PU23" s="381"/>
      <c r="PV23" s="381"/>
      <c r="PW23" s="381"/>
      <c r="PX23" s="381"/>
      <c r="PY23" s="381"/>
      <c r="PZ23" s="381"/>
      <c r="QA23" s="381"/>
      <c r="QB23" s="381"/>
      <c r="QC23" s="381"/>
      <c r="QD23" s="381"/>
      <c r="QE23" s="381"/>
      <c r="QF23" s="381"/>
      <c r="QG23" s="381"/>
      <c r="QH23" s="381"/>
      <c r="QI23" s="381"/>
      <c r="QJ23" s="381"/>
      <c r="QK23" s="381"/>
      <c r="QL23" s="381"/>
      <c r="QM23" s="381"/>
      <c r="QN23" s="381"/>
      <c r="QO23" s="381"/>
      <c r="QP23" s="381"/>
      <c r="QQ23" s="381"/>
      <c r="QR23" s="381"/>
      <c r="QS23" s="381"/>
      <c r="QT23" s="381"/>
      <c r="QU23" s="381"/>
      <c r="QV23" s="381"/>
      <c r="QW23" s="381"/>
      <c r="QX23" s="381"/>
      <c r="QY23" s="381"/>
      <c r="QZ23" s="381"/>
      <c r="RA23" s="381"/>
      <c r="RB23" s="381"/>
      <c r="RC23" s="381"/>
      <c r="RD23" s="381"/>
      <c r="RE23" s="381"/>
      <c r="RF23" s="381"/>
      <c r="RG23" s="381"/>
      <c r="RH23" s="381"/>
      <c r="RI23" s="381"/>
      <c r="RJ23" s="381"/>
      <c r="RK23" s="381"/>
      <c r="RL23" s="381"/>
      <c r="RM23" s="381"/>
      <c r="RN23" s="381"/>
      <c r="RO23" s="381"/>
      <c r="RP23" s="381"/>
      <c r="RQ23" s="381"/>
      <c r="RR23" s="381"/>
      <c r="RS23" s="381"/>
      <c r="RT23" s="381"/>
      <c r="RU23" s="381"/>
      <c r="RV23" s="381"/>
      <c r="RW23" s="381"/>
      <c r="RX23" s="381"/>
      <c r="RY23" s="381"/>
      <c r="RZ23" s="381"/>
      <c r="SA23" s="381"/>
      <c r="SB23" s="381"/>
      <c r="SC23" s="381"/>
      <c r="SD23" s="381"/>
      <c r="SE23" s="381"/>
      <c r="SF23" s="381"/>
      <c r="SG23" s="381"/>
      <c r="SH23" s="381"/>
      <c r="SI23" s="381"/>
      <c r="SJ23" s="381"/>
      <c r="SK23" s="381"/>
      <c r="SL23" s="381"/>
      <c r="SM23" s="381"/>
      <c r="SN23" s="381"/>
      <c r="SO23" s="381"/>
      <c r="SP23" s="381"/>
      <c r="SQ23" s="381"/>
      <c r="SR23" s="381"/>
      <c r="SS23" s="381"/>
      <c r="ST23" s="381"/>
      <c r="SU23" s="381"/>
      <c r="SV23" s="381"/>
      <c r="SW23" s="381"/>
      <c r="SX23" s="381"/>
      <c r="SY23" s="381"/>
      <c r="SZ23" s="381"/>
      <c r="TA23" s="381"/>
      <c r="TB23" s="381"/>
      <c r="TC23" s="381"/>
      <c r="TD23" s="381"/>
      <c r="TE23" s="381"/>
      <c r="TF23" s="381"/>
      <c r="TG23" s="381"/>
      <c r="TH23" s="381"/>
      <c r="TI23" s="381"/>
      <c r="TJ23" s="381"/>
      <c r="TK23" s="381"/>
      <c r="TL23" s="381"/>
      <c r="TM23" s="381"/>
      <c r="TN23" s="381"/>
      <c r="TO23" s="381"/>
      <c r="TP23" s="381"/>
      <c r="TQ23" s="381"/>
      <c r="TR23" s="381"/>
      <c r="TS23" s="381"/>
      <c r="TT23" s="381"/>
      <c r="TU23" s="381"/>
      <c r="TV23" s="381"/>
      <c r="TW23" s="381"/>
      <c r="TX23" s="381"/>
      <c r="TY23" s="381"/>
      <c r="TZ23" s="381"/>
      <c r="UA23" s="381"/>
      <c r="UB23" s="381"/>
      <c r="UC23" s="381"/>
      <c r="UD23" s="381"/>
      <c r="UE23" s="381"/>
      <c r="UF23" s="381"/>
      <c r="UG23" s="381"/>
      <c r="UH23" s="381"/>
      <c r="UI23" s="381"/>
      <c r="UJ23" s="381"/>
      <c r="UK23" s="381"/>
      <c r="UL23" s="381"/>
      <c r="UM23" s="381"/>
      <c r="UN23" s="381"/>
      <c r="UO23" s="381"/>
      <c r="UP23" s="381"/>
      <c r="UQ23" s="381"/>
      <c r="UR23" s="381"/>
      <c r="US23" s="381"/>
      <c r="UT23" s="381"/>
      <c r="UU23" s="381"/>
      <c r="UV23" s="381"/>
      <c r="UW23" s="381"/>
      <c r="UX23" s="381"/>
      <c r="UY23" s="381"/>
      <c r="UZ23" s="381"/>
      <c r="VA23" s="381"/>
      <c r="VB23" s="381"/>
      <c r="VC23" s="381"/>
      <c r="VD23" s="381"/>
      <c r="VE23" s="381"/>
      <c r="VF23" s="381"/>
      <c r="VG23" s="381"/>
      <c r="VH23" s="381"/>
      <c r="VI23" s="381"/>
      <c r="VJ23" s="381"/>
      <c r="VK23" s="381"/>
      <c r="VL23" s="381"/>
      <c r="VM23" s="381"/>
      <c r="VN23" s="381"/>
    </row>
    <row r="24" spans="1:586" ht="29.1" customHeight="1" x14ac:dyDescent="0.45">
      <c r="A24" s="381"/>
      <c r="B24" s="605" t="s">
        <v>314</v>
      </c>
      <c r="C24" s="605"/>
      <c r="D24" s="605"/>
      <c r="E24" s="605"/>
      <c r="F24" s="376"/>
      <c r="G24" s="378"/>
      <c r="H24" s="376"/>
      <c r="I24" s="378"/>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1"/>
      <c r="BF24" s="381"/>
      <c r="BG24" s="381"/>
      <c r="BH24" s="381"/>
      <c r="BI24" s="381"/>
      <c r="BJ24" s="381"/>
      <c r="BK24" s="381"/>
      <c r="BL24" s="381"/>
      <c r="BM24" s="381"/>
      <c r="BN24" s="381"/>
      <c r="BO24" s="381"/>
      <c r="BP24" s="381"/>
      <c r="BQ24" s="381"/>
      <c r="BR24" s="381"/>
      <c r="BS24" s="381"/>
      <c r="BT24" s="381"/>
      <c r="BU24" s="381"/>
      <c r="BV24" s="381"/>
      <c r="BW24" s="381"/>
      <c r="BX24" s="381"/>
      <c r="BY24" s="381"/>
      <c r="BZ24" s="381"/>
      <c r="CA24" s="381"/>
      <c r="CB24" s="381"/>
      <c r="CC24" s="381"/>
      <c r="CD24" s="381"/>
      <c r="CE24" s="381"/>
      <c r="CF24" s="381"/>
      <c r="CG24" s="381"/>
      <c r="CH24" s="381"/>
      <c r="CI24" s="381"/>
      <c r="CJ24" s="381"/>
      <c r="CK24" s="381"/>
      <c r="CL24" s="381"/>
      <c r="CM24" s="381"/>
      <c r="CN24" s="381"/>
      <c r="CO24" s="381"/>
      <c r="CP24" s="381"/>
      <c r="CQ24" s="381"/>
      <c r="CR24" s="381"/>
      <c r="CS24" s="381"/>
      <c r="CT24" s="381"/>
      <c r="CU24" s="381"/>
      <c r="CV24" s="381"/>
      <c r="CW24" s="381"/>
      <c r="CX24" s="381"/>
      <c r="CY24" s="381"/>
      <c r="CZ24" s="381"/>
      <c r="DA24" s="381"/>
      <c r="DB24" s="381"/>
      <c r="DC24" s="381"/>
      <c r="DD24" s="381"/>
      <c r="DE24" s="381"/>
      <c r="DF24" s="381"/>
      <c r="DG24" s="381"/>
      <c r="DH24" s="381"/>
      <c r="DI24" s="381"/>
      <c r="DJ24" s="381"/>
      <c r="DK24" s="381"/>
      <c r="DL24" s="381"/>
      <c r="DM24" s="381"/>
      <c r="DN24" s="381"/>
      <c r="DO24" s="381"/>
      <c r="DP24" s="381"/>
      <c r="DQ24" s="381"/>
      <c r="DR24" s="381"/>
      <c r="DS24" s="381"/>
      <c r="DT24" s="381"/>
      <c r="DU24" s="381"/>
      <c r="DV24" s="381"/>
      <c r="DW24" s="381"/>
      <c r="DX24" s="381"/>
      <c r="DY24" s="381"/>
      <c r="DZ24" s="381"/>
      <c r="EA24" s="381"/>
      <c r="EB24" s="381"/>
      <c r="EC24" s="381"/>
      <c r="ED24" s="381"/>
      <c r="EE24" s="381"/>
      <c r="EF24" s="381"/>
      <c r="EG24" s="381"/>
      <c r="EH24" s="381"/>
      <c r="EI24" s="381"/>
      <c r="EJ24" s="381"/>
      <c r="EK24" s="381"/>
      <c r="EL24" s="381"/>
      <c r="EM24" s="381"/>
      <c r="EN24" s="381"/>
      <c r="EO24" s="381"/>
      <c r="EP24" s="381"/>
      <c r="EQ24" s="381"/>
      <c r="ER24" s="381"/>
      <c r="ES24" s="381"/>
      <c r="ET24" s="381"/>
      <c r="EU24" s="381"/>
      <c r="EV24" s="381"/>
      <c r="EW24" s="381"/>
      <c r="EX24" s="381"/>
      <c r="EY24" s="381"/>
      <c r="EZ24" s="381"/>
      <c r="FA24" s="381"/>
      <c r="FB24" s="381"/>
      <c r="FC24" s="381"/>
      <c r="FD24" s="381"/>
      <c r="FE24" s="381"/>
      <c r="FF24" s="381"/>
      <c r="FG24" s="381"/>
      <c r="FH24" s="381"/>
      <c r="FI24" s="381"/>
      <c r="FJ24" s="381"/>
      <c r="FK24" s="381"/>
      <c r="FL24" s="381"/>
      <c r="FM24" s="381"/>
      <c r="FN24" s="381"/>
      <c r="FO24" s="381"/>
      <c r="FP24" s="381"/>
      <c r="FQ24" s="381"/>
      <c r="FR24" s="381"/>
      <c r="FS24" s="381"/>
      <c r="FT24" s="381"/>
      <c r="FU24" s="381"/>
      <c r="FV24" s="381"/>
      <c r="FW24" s="381"/>
      <c r="FX24" s="381"/>
      <c r="FY24" s="381"/>
      <c r="FZ24" s="381"/>
      <c r="GA24" s="381"/>
      <c r="GB24" s="381"/>
      <c r="GC24" s="381"/>
      <c r="GD24" s="381"/>
      <c r="GE24" s="381"/>
      <c r="GF24" s="381"/>
      <c r="GG24" s="381"/>
      <c r="GH24" s="381"/>
      <c r="GI24" s="381"/>
      <c r="GJ24" s="381"/>
      <c r="GK24" s="381"/>
      <c r="GL24" s="381"/>
      <c r="GM24" s="381"/>
      <c r="GN24" s="381"/>
      <c r="GO24" s="381"/>
      <c r="GP24" s="381"/>
      <c r="GQ24" s="381"/>
      <c r="GR24" s="381"/>
      <c r="GS24" s="381"/>
      <c r="GT24" s="381"/>
      <c r="GU24" s="381"/>
      <c r="GV24" s="381"/>
      <c r="GW24" s="381"/>
      <c r="GX24" s="381"/>
      <c r="GY24" s="381"/>
      <c r="GZ24" s="381"/>
      <c r="HA24" s="381"/>
      <c r="HB24" s="381"/>
      <c r="HC24" s="381"/>
      <c r="HD24" s="381"/>
      <c r="HE24" s="381"/>
      <c r="HF24" s="381"/>
      <c r="HG24" s="381"/>
      <c r="HH24" s="381"/>
      <c r="HI24" s="381"/>
      <c r="HJ24" s="381"/>
      <c r="HK24" s="381"/>
      <c r="HL24" s="381"/>
      <c r="HM24" s="381"/>
      <c r="HN24" s="381"/>
      <c r="HO24" s="381"/>
      <c r="HP24" s="381"/>
      <c r="HQ24" s="381"/>
      <c r="HR24" s="381"/>
      <c r="HS24" s="381"/>
      <c r="HT24" s="381"/>
      <c r="HU24" s="381"/>
      <c r="HV24" s="381"/>
      <c r="HW24" s="381"/>
      <c r="HX24" s="381"/>
      <c r="HY24" s="381"/>
      <c r="HZ24" s="381"/>
      <c r="IA24" s="381"/>
      <c r="IB24" s="381"/>
      <c r="IC24" s="381"/>
      <c r="ID24" s="381"/>
      <c r="IE24" s="381"/>
      <c r="IF24" s="381"/>
      <c r="IG24" s="381"/>
      <c r="IH24" s="381"/>
      <c r="II24" s="381"/>
      <c r="IJ24" s="381"/>
      <c r="IK24" s="381"/>
      <c r="IL24" s="381"/>
      <c r="IM24" s="381"/>
      <c r="IN24" s="381"/>
      <c r="IO24" s="381"/>
      <c r="IP24" s="381"/>
      <c r="IQ24" s="381"/>
      <c r="IR24" s="381"/>
      <c r="IS24" s="381"/>
      <c r="IT24" s="381"/>
      <c r="IU24" s="381"/>
      <c r="IV24" s="381"/>
      <c r="IW24" s="381"/>
      <c r="IX24" s="381"/>
      <c r="IY24" s="381"/>
      <c r="IZ24" s="381"/>
      <c r="JA24" s="381"/>
      <c r="JB24" s="381"/>
      <c r="JC24" s="381"/>
      <c r="JD24" s="381"/>
      <c r="JE24" s="381"/>
      <c r="JF24" s="381"/>
      <c r="JG24" s="381"/>
      <c r="JH24" s="381"/>
      <c r="JI24" s="381"/>
      <c r="JJ24" s="381"/>
      <c r="JK24" s="381"/>
      <c r="JL24" s="381"/>
      <c r="JM24" s="381"/>
      <c r="JN24" s="381"/>
      <c r="JO24" s="381"/>
      <c r="JP24" s="381"/>
      <c r="JQ24" s="381"/>
      <c r="JR24" s="381"/>
      <c r="JS24" s="381"/>
      <c r="JT24" s="381"/>
      <c r="JU24" s="381"/>
      <c r="JV24" s="381"/>
      <c r="JW24" s="381"/>
      <c r="JX24" s="381"/>
      <c r="JY24" s="381"/>
      <c r="JZ24" s="381"/>
      <c r="KA24" s="381"/>
      <c r="KB24" s="381"/>
      <c r="KC24" s="381"/>
      <c r="KD24" s="381"/>
      <c r="KE24" s="381"/>
      <c r="KF24" s="381"/>
      <c r="KG24" s="381"/>
      <c r="KH24" s="381"/>
      <c r="KI24" s="381"/>
      <c r="KJ24" s="381"/>
      <c r="KK24" s="381"/>
      <c r="KL24" s="381"/>
      <c r="KM24" s="381"/>
      <c r="KN24" s="381"/>
      <c r="KO24" s="381"/>
      <c r="KP24" s="381"/>
      <c r="KQ24" s="381"/>
      <c r="KR24" s="381"/>
      <c r="KS24" s="381"/>
      <c r="KT24" s="381"/>
      <c r="KU24" s="381"/>
      <c r="KV24" s="381"/>
      <c r="KW24" s="381"/>
      <c r="KX24" s="381"/>
      <c r="KY24" s="381"/>
      <c r="KZ24" s="381"/>
      <c r="LA24" s="381"/>
      <c r="LB24" s="381"/>
      <c r="LC24" s="381"/>
      <c r="LD24" s="381"/>
      <c r="LE24" s="381"/>
      <c r="LF24" s="381"/>
      <c r="LG24" s="381"/>
      <c r="LH24" s="381"/>
      <c r="LI24" s="381"/>
      <c r="LJ24" s="381"/>
      <c r="LK24" s="381"/>
      <c r="LL24" s="381"/>
      <c r="LM24" s="381"/>
      <c r="LN24" s="381"/>
      <c r="LO24" s="381"/>
      <c r="LP24" s="381"/>
      <c r="LQ24" s="381"/>
      <c r="LR24" s="381"/>
      <c r="LS24" s="381"/>
      <c r="LT24" s="381"/>
      <c r="LU24" s="381"/>
      <c r="LV24" s="381"/>
      <c r="LW24" s="381"/>
      <c r="LX24" s="381"/>
      <c r="LY24" s="381"/>
      <c r="LZ24" s="381"/>
      <c r="MA24" s="381"/>
      <c r="MB24" s="381"/>
      <c r="MC24" s="381"/>
      <c r="MD24" s="381"/>
      <c r="ME24" s="381"/>
      <c r="MF24" s="381"/>
      <c r="MG24" s="381"/>
      <c r="MH24" s="381"/>
      <c r="MI24" s="381"/>
      <c r="MJ24" s="381"/>
      <c r="MK24" s="381"/>
      <c r="ML24" s="381"/>
      <c r="MM24" s="381"/>
      <c r="MN24" s="381"/>
      <c r="MO24" s="381"/>
      <c r="MP24" s="381"/>
      <c r="MQ24" s="381"/>
      <c r="MR24" s="381"/>
      <c r="MS24" s="381"/>
      <c r="MT24" s="381"/>
      <c r="MU24" s="381"/>
      <c r="MV24" s="381"/>
      <c r="MW24" s="381"/>
      <c r="MX24" s="381"/>
      <c r="MY24" s="381"/>
      <c r="MZ24" s="381"/>
      <c r="NA24" s="381"/>
      <c r="NB24" s="381"/>
      <c r="NC24" s="381"/>
      <c r="ND24" s="381"/>
      <c r="NE24" s="381"/>
      <c r="NF24" s="381"/>
      <c r="NG24" s="381"/>
      <c r="NH24" s="381"/>
      <c r="NI24" s="381"/>
      <c r="NJ24" s="381"/>
      <c r="NK24" s="381"/>
      <c r="NL24" s="381"/>
      <c r="NM24" s="381"/>
      <c r="NN24" s="381"/>
      <c r="NO24" s="381"/>
      <c r="NP24" s="381"/>
      <c r="NQ24" s="381"/>
      <c r="NR24" s="381"/>
      <c r="NS24" s="381"/>
      <c r="NT24" s="381"/>
      <c r="NU24" s="381"/>
      <c r="NV24" s="381"/>
      <c r="NW24" s="381"/>
      <c r="NX24" s="381"/>
      <c r="NY24" s="381"/>
      <c r="NZ24" s="381"/>
      <c r="OA24" s="381"/>
      <c r="OB24" s="381"/>
      <c r="OC24" s="381"/>
      <c r="OD24" s="381"/>
      <c r="OE24" s="381"/>
      <c r="OF24" s="381"/>
      <c r="OG24" s="381"/>
      <c r="OH24" s="381"/>
      <c r="OI24" s="381"/>
      <c r="OJ24" s="381"/>
      <c r="OK24" s="381"/>
      <c r="OL24" s="381"/>
      <c r="OM24" s="381"/>
      <c r="ON24" s="381"/>
      <c r="OO24" s="381"/>
      <c r="OP24" s="381"/>
      <c r="OQ24" s="381"/>
      <c r="OR24" s="381"/>
      <c r="OS24" s="381"/>
      <c r="OT24" s="381"/>
      <c r="OU24" s="381"/>
      <c r="OV24" s="381"/>
      <c r="OW24" s="381"/>
      <c r="OX24" s="381"/>
      <c r="OY24" s="381"/>
      <c r="OZ24" s="381"/>
      <c r="PA24" s="381"/>
      <c r="PB24" s="381"/>
      <c r="PC24" s="381"/>
      <c r="PD24" s="381"/>
      <c r="PE24" s="381"/>
      <c r="PF24" s="381"/>
      <c r="PG24" s="381"/>
      <c r="PH24" s="381"/>
      <c r="PI24" s="381"/>
      <c r="PJ24" s="381"/>
      <c r="PK24" s="381"/>
      <c r="PL24" s="381"/>
      <c r="PM24" s="381"/>
      <c r="PN24" s="381"/>
      <c r="PO24" s="381"/>
      <c r="PP24" s="381"/>
      <c r="PQ24" s="381"/>
      <c r="PR24" s="381"/>
      <c r="PS24" s="381"/>
      <c r="PT24" s="381"/>
      <c r="PU24" s="381"/>
      <c r="PV24" s="381"/>
      <c r="PW24" s="381"/>
      <c r="PX24" s="381"/>
      <c r="PY24" s="381"/>
      <c r="PZ24" s="381"/>
      <c r="QA24" s="381"/>
      <c r="QB24" s="381"/>
      <c r="QC24" s="381"/>
      <c r="QD24" s="381"/>
      <c r="QE24" s="381"/>
      <c r="QF24" s="381"/>
      <c r="QG24" s="381"/>
      <c r="QH24" s="381"/>
      <c r="QI24" s="381"/>
      <c r="QJ24" s="381"/>
      <c r="QK24" s="381"/>
      <c r="QL24" s="381"/>
      <c r="QM24" s="381"/>
      <c r="QN24" s="381"/>
      <c r="QO24" s="381"/>
      <c r="QP24" s="381"/>
      <c r="QQ24" s="381"/>
      <c r="QR24" s="381"/>
      <c r="QS24" s="381"/>
      <c r="QT24" s="381"/>
      <c r="QU24" s="381"/>
      <c r="QV24" s="381"/>
      <c r="QW24" s="381"/>
      <c r="QX24" s="381"/>
      <c r="QY24" s="381"/>
      <c r="QZ24" s="381"/>
      <c r="RA24" s="381"/>
      <c r="RB24" s="381"/>
      <c r="RC24" s="381"/>
      <c r="RD24" s="381"/>
      <c r="RE24" s="381"/>
      <c r="RF24" s="381"/>
      <c r="RG24" s="381"/>
      <c r="RH24" s="381"/>
      <c r="RI24" s="381"/>
      <c r="RJ24" s="381"/>
      <c r="RK24" s="381"/>
      <c r="RL24" s="381"/>
      <c r="RM24" s="381"/>
      <c r="RN24" s="381"/>
      <c r="RO24" s="381"/>
      <c r="RP24" s="381"/>
      <c r="RQ24" s="381"/>
      <c r="RR24" s="381"/>
      <c r="RS24" s="381"/>
      <c r="RT24" s="381"/>
      <c r="RU24" s="381"/>
      <c r="RV24" s="381"/>
      <c r="RW24" s="381"/>
      <c r="RX24" s="381"/>
      <c r="RY24" s="381"/>
      <c r="RZ24" s="381"/>
      <c r="SA24" s="381"/>
      <c r="SB24" s="381"/>
      <c r="SC24" s="381"/>
      <c r="SD24" s="381"/>
      <c r="SE24" s="381"/>
      <c r="SF24" s="381"/>
      <c r="SG24" s="381"/>
      <c r="SH24" s="381"/>
      <c r="SI24" s="381"/>
      <c r="SJ24" s="381"/>
      <c r="SK24" s="381"/>
      <c r="SL24" s="381"/>
      <c r="SM24" s="381"/>
      <c r="SN24" s="381"/>
      <c r="SO24" s="381"/>
      <c r="SP24" s="381"/>
      <c r="SQ24" s="381"/>
      <c r="SR24" s="381"/>
      <c r="SS24" s="381"/>
      <c r="ST24" s="381"/>
      <c r="SU24" s="381"/>
      <c r="SV24" s="381"/>
      <c r="SW24" s="381"/>
      <c r="SX24" s="381"/>
      <c r="SY24" s="381"/>
      <c r="SZ24" s="381"/>
      <c r="TA24" s="381"/>
      <c r="TB24" s="381"/>
      <c r="TC24" s="381"/>
      <c r="TD24" s="381"/>
      <c r="TE24" s="381"/>
      <c r="TF24" s="381"/>
      <c r="TG24" s="381"/>
      <c r="TH24" s="381"/>
      <c r="TI24" s="381"/>
      <c r="TJ24" s="381"/>
      <c r="TK24" s="381"/>
      <c r="TL24" s="381"/>
      <c r="TM24" s="381"/>
      <c r="TN24" s="381"/>
      <c r="TO24" s="381"/>
      <c r="TP24" s="381"/>
      <c r="TQ24" s="381"/>
      <c r="TR24" s="381"/>
      <c r="TS24" s="381"/>
      <c r="TT24" s="381"/>
      <c r="TU24" s="381"/>
      <c r="TV24" s="381"/>
      <c r="TW24" s="381"/>
      <c r="TX24" s="381"/>
      <c r="TY24" s="381"/>
      <c r="TZ24" s="381"/>
      <c r="UA24" s="381"/>
      <c r="UB24" s="381"/>
      <c r="UC24" s="381"/>
      <c r="UD24" s="381"/>
      <c r="UE24" s="381"/>
      <c r="UF24" s="381"/>
      <c r="UG24" s="381"/>
      <c r="UH24" s="381"/>
      <c r="UI24" s="381"/>
      <c r="UJ24" s="381"/>
      <c r="UK24" s="381"/>
      <c r="UL24" s="381"/>
      <c r="UM24" s="381"/>
      <c r="UN24" s="381"/>
      <c r="UO24" s="381"/>
      <c r="UP24" s="381"/>
      <c r="UQ24" s="381"/>
      <c r="UR24" s="381"/>
      <c r="US24" s="381"/>
      <c r="UT24" s="381"/>
      <c r="UU24" s="381"/>
      <c r="UV24" s="381"/>
      <c r="UW24" s="381"/>
      <c r="UX24" s="381"/>
      <c r="UY24" s="381"/>
      <c r="UZ24" s="381"/>
      <c r="VA24" s="381"/>
      <c r="VB24" s="381"/>
      <c r="VC24" s="381"/>
      <c r="VD24" s="381"/>
      <c r="VE24" s="381"/>
      <c r="VF24" s="381"/>
      <c r="VG24" s="381"/>
      <c r="VH24" s="381"/>
      <c r="VI24" s="381"/>
      <c r="VJ24" s="381"/>
      <c r="VK24" s="381"/>
      <c r="VL24" s="381"/>
      <c r="VM24" s="381"/>
      <c r="VN24" s="381"/>
    </row>
    <row r="25" spans="1:586" ht="29.1" customHeight="1" x14ac:dyDescent="0.45">
      <c r="A25" s="381"/>
      <c r="B25" s="379"/>
      <c r="C25" s="379"/>
      <c r="D25" s="379"/>
      <c r="E25" s="379"/>
      <c r="F25" s="376"/>
      <c r="G25" s="378"/>
      <c r="H25" s="376"/>
      <c r="I25" s="378"/>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1"/>
      <c r="AN25" s="381"/>
      <c r="AO25" s="381"/>
      <c r="AP25" s="381"/>
      <c r="AQ25" s="381"/>
      <c r="AR25" s="381"/>
      <c r="AS25" s="381"/>
      <c r="AT25" s="381"/>
      <c r="AU25" s="381"/>
      <c r="AV25" s="381"/>
      <c r="AW25" s="381"/>
      <c r="AX25" s="381"/>
      <c r="AY25" s="381"/>
      <c r="AZ25" s="381"/>
      <c r="BA25" s="381"/>
      <c r="BB25" s="381"/>
      <c r="BC25" s="381"/>
      <c r="BD25" s="381"/>
      <c r="BE25" s="381"/>
      <c r="BF25" s="381"/>
      <c r="BG25" s="381"/>
      <c r="BH25" s="381"/>
      <c r="BI25" s="381"/>
      <c r="BJ25" s="381"/>
      <c r="BK25" s="381"/>
      <c r="BL25" s="381"/>
      <c r="BM25" s="381"/>
      <c r="BN25" s="381"/>
      <c r="BO25" s="381"/>
      <c r="BP25" s="381"/>
      <c r="BQ25" s="381"/>
      <c r="BR25" s="381"/>
      <c r="BS25" s="381"/>
      <c r="BT25" s="381"/>
      <c r="BU25" s="381"/>
      <c r="BV25" s="381"/>
      <c r="BW25" s="381"/>
      <c r="BX25" s="381"/>
      <c r="BY25" s="381"/>
      <c r="BZ25" s="381"/>
      <c r="CA25" s="381"/>
      <c r="CB25" s="381"/>
      <c r="CC25" s="381"/>
      <c r="CD25" s="381"/>
      <c r="CE25" s="381"/>
      <c r="CF25" s="381"/>
      <c r="CG25" s="381"/>
      <c r="CH25" s="381"/>
      <c r="CI25" s="381"/>
      <c r="CJ25" s="381"/>
      <c r="CK25" s="381"/>
      <c r="CL25" s="381"/>
      <c r="CM25" s="381"/>
      <c r="CN25" s="381"/>
      <c r="CO25" s="381"/>
      <c r="CP25" s="381"/>
      <c r="CQ25" s="381"/>
      <c r="CR25" s="381"/>
      <c r="CS25" s="381"/>
      <c r="CT25" s="381"/>
      <c r="CU25" s="381"/>
      <c r="CV25" s="381"/>
      <c r="CW25" s="381"/>
      <c r="CX25" s="381"/>
      <c r="CY25" s="381"/>
      <c r="CZ25" s="381"/>
      <c r="DA25" s="381"/>
      <c r="DB25" s="381"/>
      <c r="DC25" s="381"/>
      <c r="DD25" s="381"/>
      <c r="DE25" s="381"/>
      <c r="DF25" s="381"/>
      <c r="DG25" s="381"/>
      <c r="DH25" s="381"/>
      <c r="DI25" s="381"/>
      <c r="DJ25" s="381"/>
      <c r="DK25" s="381"/>
      <c r="DL25" s="381"/>
      <c r="DM25" s="381"/>
      <c r="DN25" s="381"/>
      <c r="DO25" s="381"/>
      <c r="DP25" s="381"/>
      <c r="DQ25" s="381"/>
      <c r="DR25" s="381"/>
      <c r="DS25" s="381"/>
      <c r="DT25" s="381"/>
      <c r="DU25" s="381"/>
      <c r="DV25" s="381"/>
      <c r="DW25" s="381"/>
      <c r="DX25" s="381"/>
      <c r="DY25" s="381"/>
      <c r="DZ25" s="381"/>
      <c r="EA25" s="381"/>
      <c r="EB25" s="381"/>
      <c r="EC25" s="381"/>
      <c r="ED25" s="381"/>
      <c r="EE25" s="381"/>
      <c r="EF25" s="381"/>
      <c r="EG25" s="381"/>
      <c r="EH25" s="381"/>
      <c r="EI25" s="381"/>
      <c r="EJ25" s="381"/>
      <c r="EK25" s="381"/>
      <c r="EL25" s="381"/>
      <c r="EM25" s="381"/>
      <c r="EN25" s="381"/>
      <c r="EO25" s="381"/>
      <c r="EP25" s="381"/>
      <c r="EQ25" s="381"/>
      <c r="ER25" s="381"/>
      <c r="ES25" s="381"/>
      <c r="ET25" s="381"/>
      <c r="EU25" s="381"/>
      <c r="EV25" s="381"/>
      <c r="EW25" s="381"/>
      <c r="EX25" s="381"/>
      <c r="EY25" s="381"/>
      <c r="EZ25" s="381"/>
      <c r="FA25" s="381"/>
      <c r="FB25" s="381"/>
      <c r="FC25" s="381"/>
      <c r="FD25" s="381"/>
      <c r="FE25" s="381"/>
      <c r="FF25" s="381"/>
      <c r="FG25" s="381"/>
      <c r="FH25" s="381"/>
      <c r="FI25" s="381"/>
      <c r="FJ25" s="381"/>
      <c r="FK25" s="381"/>
      <c r="FL25" s="381"/>
      <c r="FM25" s="381"/>
      <c r="FN25" s="381"/>
      <c r="FO25" s="381"/>
      <c r="FP25" s="381"/>
      <c r="FQ25" s="381"/>
      <c r="FR25" s="381"/>
      <c r="FS25" s="381"/>
      <c r="FT25" s="381"/>
      <c r="FU25" s="381"/>
      <c r="FV25" s="381"/>
      <c r="FW25" s="381"/>
      <c r="FX25" s="381"/>
      <c r="FY25" s="381"/>
      <c r="FZ25" s="381"/>
      <c r="GA25" s="381"/>
      <c r="GB25" s="381"/>
      <c r="GC25" s="381"/>
      <c r="GD25" s="381"/>
      <c r="GE25" s="381"/>
      <c r="GF25" s="381"/>
      <c r="GG25" s="381"/>
      <c r="GH25" s="381"/>
      <c r="GI25" s="381"/>
      <c r="GJ25" s="381"/>
      <c r="GK25" s="381"/>
      <c r="GL25" s="381"/>
      <c r="GM25" s="381"/>
      <c r="GN25" s="381"/>
      <c r="GO25" s="381"/>
      <c r="GP25" s="381"/>
      <c r="GQ25" s="381"/>
      <c r="GR25" s="381"/>
      <c r="GS25" s="381"/>
      <c r="GT25" s="381"/>
      <c r="GU25" s="381"/>
      <c r="GV25" s="381"/>
      <c r="GW25" s="381"/>
      <c r="GX25" s="381"/>
      <c r="GY25" s="381"/>
      <c r="GZ25" s="381"/>
      <c r="HA25" s="381"/>
      <c r="HB25" s="381"/>
      <c r="HC25" s="381"/>
      <c r="HD25" s="381"/>
      <c r="HE25" s="381"/>
      <c r="HF25" s="381"/>
      <c r="HG25" s="381"/>
      <c r="HH25" s="381"/>
      <c r="HI25" s="381"/>
      <c r="HJ25" s="381"/>
      <c r="HK25" s="381"/>
      <c r="HL25" s="381"/>
      <c r="HM25" s="381"/>
      <c r="HN25" s="381"/>
      <c r="HO25" s="381"/>
      <c r="HP25" s="381"/>
      <c r="HQ25" s="381"/>
      <c r="HR25" s="381"/>
      <c r="HS25" s="381"/>
      <c r="HT25" s="381"/>
      <c r="HU25" s="381"/>
      <c r="HV25" s="381"/>
      <c r="HW25" s="381"/>
      <c r="HX25" s="381"/>
      <c r="HY25" s="381"/>
      <c r="HZ25" s="381"/>
      <c r="IA25" s="381"/>
      <c r="IB25" s="381"/>
      <c r="IC25" s="381"/>
      <c r="ID25" s="381"/>
      <c r="IE25" s="381"/>
      <c r="IF25" s="381"/>
      <c r="IG25" s="381"/>
      <c r="IH25" s="381"/>
      <c r="II25" s="381"/>
      <c r="IJ25" s="381"/>
      <c r="IK25" s="381"/>
      <c r="IL25" s="381"/>
      <c r="IM25" s="381"/>
      <c r="IN25" s="381"/>
      <c r="IO25" s="381"/>
      <c r="IP25" s="381"/>
      <c r="IQ25" s="381"/>
      <c r="IR25" s="381"/>
      <c r="IS25" s="381"/>
      <c r="IT25" s="381"/>
      <c r="IU25" s="381"/>
      <c r="IV25" s="381"/>
      <c r="IW25" s="381"/>
      <c r="IX25" s="381"/>
      <c r="IY25" s="381"/>
      <c r="IZ25" s="381"/>
      <c r="JA25" s="381"/>
      <c r="JB25" s="381"/>
      <c r="JC25" s="381"/>
      <c r="JD25" s="381"/>
      <c r="JE25" s="381"/>
      <c r="JF25" s="381"/>
      <c r="JG25" s="381"/>
      <c r="JH25" s="381"/>
      <c r="JI25" s="381"/>
      <c r="JJ25" s="381"/>
      <c r="JK25" s="381"/>
      <c r="JL25" s="381"/>
      <c r="JM25" s="381"/>
      <c r="JN25" s="381"/>
      <c r="JO25" s="381"/>
      <c r="JP25" s="381"/>
      <c r="JQ25" s="381"/>
      <c r="JR25" s="381"/>
      <c r="JS25" s="381"/>
      <c r="JT25" s="381"/>
      <c r="JU25" s="381"/>
      <c r="JV25" s="381"/>
      <c r="JW25" s="381"/>
      <c r="JX25" s="381"/>
      <c r="JY25" s="381"/>
      <c r="JZ25" s="381"/>
      <c r="KA25" s="381"/>
      <c r="KB25" s="381"/>
      <c r="KC25" s="381"/>
      <c r="KD25" s="381"/>
      <c r="KE25" s="381"/>
      <c r="KF25" s="381"/>
      <c r="KG25" s="381"/>
      <c r="KH25" s="381"/>
      <c r="KI25" s="381"/>
      <c r="KJ25" s="381"/>
      <c r="KK25" s="381"/>
      <c r="KL25" s="381"/>
      <c r="KM25" s="381"/>
      <c r="KN25" s="381"/>
      <c r="KO25" s="381"/>
      <c r="KP25" s="381"/>
      <c r="KQ25" s="381"/>
      <c r="KR25" s="381"/>
      <c r="KS25" s="381"/>
      <c r="KT25" s="381"/>
      <c r="KU25" s="381"/>
      <c r="KV25" s="381"/>
      <c r="KW25" s="381"/>
      <c r="KX25" s="381"/>
      <c r="KY25" s="381"/>
      <c r="KZ25" s="381"/>
      <c r="LA25" s="381"/>
      <c r="LB25" s="381"/>
      <c r="LC25" s="381"/>
      <c r="LD25" s="381"/>
      <c r="LE25" s="381"/>
      <c r="LF25" s="381"/>
      <c r="LG25" s="381"/>
      <c r="LH25" s="381"/>
      <c r="LI25" s="381"/>
      <c r="LJ25" s="381"/>
      <c r="LK25" s="381"/>
      <c r="LL25" s="381"/>
      <c r="LM25" s="381"/>
      <c r="LN25" s="381"/>
      <c r="LO25" s="381"/>
      <c r="LP25" s="381"/>
      <c r="LQ25" s="381"/>
      <c r="LR25" s="381"/>
      <c r="LS25" s="381"/>
      <c r="LT25" s="381"/>
      <c r="LU25" s="381"/>
      <c r="LV25" s="381"/>
      <c r="LW25" s="381"/>
      <c r="LX25" s="381"/>
      <c r="LY25" s="381"/>
      <c r="LZ25" s="381"/>
      <c r="MA25" s="381"/>
      <c r="MB25" s="381"/>
      <c r="MC25" s="381"/>
      <c r="MD25" s="381"/>
      <c r="ME25" s="381"/>
      <c r="MF25" s="381"/>
      <c r="MG25" s="381"/>
      <c r="MH25" s="381"/>
      <c r="MI25" s="381"/>
      <c r="MJ25" s="381"/>
      <c r="MK25" s="381"/>
      <c r="ML25" s="381"/>
      <c r="MM25" s="381"/>
      <c r="MN25" s="381"/>
      <c r="MO25" s="381"/>
      <c r="MP25" s="381"/>
      <c r="MQ25" s="381"/>
      <c r="MR25" s="381"/>
      <c r="MS25" s="381"/>
      <c r="MT25" s="381"/>
      <c r="MU25" s="381"/>
      <c r="MV25" s="381"/>
      <c r="MW25" s="381"/>
      <c r="MX25" s="381"/>
      <c r="MY25" s="381"/>
      <c r="MZ25" s="381"/>
      <c r="NA25" s="381"/>
      <c r="NB25" s="381"/>
      <c r="NC25" s="381"/>
      <c r="ND25" s="381"/>
      <c r="NE25" s="381"/>
      <c r="NF25" s="381"/>
      <c r="NG25" s="381"/>
      <c r="NH25" s="381"/>
      <c r="NI25" s="381"/>
      <c r="NJ25" s="381"/>
      <c r="NK25" s="381"/>
      <c r="NL25" s="381"/>
      <c r="NM25" s="381"/>
      <c r="NN25" s="381"/>
      <c r="NO25" s="381"/>
      <c r="NP25" s="381"/>
      <c r="NQ25" s="381"/>
      <c r="NR25" s="381"/>
      <c r="NS25" s="381"/>
      <c r="NT25" s="381"/>
      <c r="NU25" s="381"/>
      <c r="NV25" s="381"/>
      <c r="NW25" s="381"/>
      <c r="NX25" s="381"/>
      <c r="NY25" s="381"/>
      <c r="NZ25" s="381"/>
      <c r="OA25" s="381"/>
      <c r="OB25" s="381"/>
      <c r="OC25" s="381"/>
      <c r="OD25" s="381"/>
      <c r="OE25" s="381"/>
      <c r="OF25" s="381"/>
      <c r="OG25" s="381"/>
      <c r="OH25" s="381"/>
      <c r="OI25" s="381"/>
      <c r="OJ25" s="381"/>
      <c r="OK25" s="381"/>
      <c r="OL25" s="381"/>
      <c r="OM25" s="381"/>
      <c r="ON25" s="381"/>
      <c r="OO25" s="381"/>
      <c r="OP25" s="381"/>
      <c r="OQ25" s="381"/>
      <c r="OR25" s="381"/>
      <c r="OS25" s="381"/>
      <c r="OT25" s="381"/>
      <c r="OU25" s="381"/>
      <c r="OV25" s="381"/>
      <c r="OW25" s="381"/>
      <c r="OX25" s="381"/>
      <c r="OY25" s="381"/>
      <c r="OZ25" s="381"/>
      <c r="PA25" s="381"/>
      <c r="PB25" s="381"/>
      <c r="PC25" s="381"/>
      <c r="PD25" s="381"/>
      <c r="PE25" s="381"/>
      <c r="PF25" s="381"/>
      <c r="PG25" s="381"/>
      <c r="PH25" s="381"/>
      <c r="PI25" s="381"/>
      <c r="PJ25" s="381"/>
      <c r="PK25" s="381"/>
      <c r="PL25" s="381"/>
      <c r="PM25" s="381"/>
      <c r="PN25" s="381"/>
      <c r="PO25" s="381"/>
      <c r="PP25" s="381"/>
      <c r="PQ25" s="381"/>
      <c r="PR25" s="381"/>
      <c r="PS25" s="381"/>
      <c r="PT25" s="381"/>
      <c r="PU25" s="381"/>
      <c r="PV25" s="381"/>
      <c r="PW25" s="381"/>
      <c r="PX25" s="381"/>
      <c r="PY25" s="381"/>
      <c r="PZ25" s="381"/>
      <c r="QA25" s="381"/>
      <c r="QB25" s="381"/>
      <c r="QC25" s="381"/>
      <c r="QD25" s="381"/>
      <c r="QE25" s="381"/>
      <c r="QF25" s="381"/>
      <c r="QG25" s="381"/>
      <c r="QH25" s="381"/>
      <c r="QI25" s="381"/>
      <c r="QJ25" s="381"/>
      <c r="QK25" s="381"/>
      <c r="QL25" s="381"/>
      <c r="QM25" s="381"/>
      <c r="QN25" s="381"/>
      <c r="QO25" s="381"/>
      <c r="QP25" s="381"/>
      <c r="QQ25" s="381"/>
      <c r="QR25" s="381"/>
      <c r="QS25" s="381"/>
      <c r="QT25" s="381"/>
      <c r="QU25" s="381"/>
      <c r="QV25" s="381"/>
      <c r="QW25" s="381"/>
      <c r="QX25" s="381"/>
      <c r="QY25" s="381"/>
      <c r="QZ25" s="381"/>
      <c r="RA25" s="381"/>
      <c r="RB25" s="381"/>
      <c r="RC25" s="381"/>
      <c r="RD25" s="381"/>
      <c r="RE25" s="381"/>
      <c r="RF25" s="381"/>
      <c r="RG25" s="381"/>
      <c r="RH25" s="381"/>
      <c r="RI25" s="381"/>
      <c r="RJ25" s="381"/>
      <c r="RK25" s="381"/>
      <c r="RL25" s="381"/>
      <c r="RM25" s="381"/>
      <c r="RN25" s="381"/>
      <c r="RO25" s="381"/>
      <c r="RP25" s="381"/>
      <c r="RQ25" s="381"/>
      <c r="RR25" s="381"/>
      <c r="RS25" s="381"/>
      <c r="RT25" s="381"/>
      <c r="RU25" s="381"/>
      <c r="RV25" s="381"/>
      <c r="RW25" s="381"/>
      <c r="RX25" s="381"/>
      <c r="RY25" s="381"/>
      <c r="RZ25" s="381"/>
      <c r="SA25" s="381"/>
      <c r="SB25" s="381"/>
      <c r="SC25" s="381"/>
      <c r="SD25" s="381"/>
      <c r="SE25" s="381"/>
      <c r="SF25" s="381"/>
      <c r="SG25" s="381"/>
      <c r="SH25" s="381"/>
      <c r="SI25" s="381"/>
      <c r="SJ25" s="381"/>
      <c r="SK25" s="381"/>
      <c r="SL25" s="381"/>
      <c r="SM25" s="381"/>
      <c r="SN25" s="381"/>
      <c r="SO25" s="381"/>
      <c r="SP25" s="381"/>
      <c r="SQ25" s="381"/>
      <c r="SR25" s="381"/>
      <c r="SS25" s="381"/>
      <c r="ST25" s="381"/>
      <c r="SU25" s="381"/>
      <c r="SV25" s="381"/>
      <c r="SW25" s="381"/>
      <c r="SX25" s="381"/>
      <c r="SY25" s="381"/>
      <c r="SZ25" s="381"/>
      <c r="TA25" s="381"/>
      <c r="TB25" s="381"/>
      <c r="TC25" s="381"/>
      <c r="TD25" s="381"/>
      <c r="TE25" s="381"/>
      <c r="TF25" s="381"/>
      <c r="TG25" s="381"/>
      <c r="TH25" s="381"/>
      <c r="TI25" s="381"/>
      <c r="TJ25" s="381"/>
      <c r="TK25" s="381"/>
      <c r="TL25" s="381"/>
      <c r="TM25" s="381"/>
      <c r="TN25" s="381"/>
      <c r="TO25" s="381"/>
      <c r="TP25" s="381"/>
      <c r="TQ25" s="381"/>
      <c r="TR25" s="381"/>
      <c r="TS25" s="381"/>
      <c r="TT25" s="381"/>
      <c r="TU25" s="381"/>
      <c r="TV25" s="381"/>
      <c r="TW25" s="381"/>
      <c r="TX25" s="381"/>
      <c r="TY25" s="381"/>
      <c r="TZ25" s="381"/>
      <c r="UA25" s="381"/>
      <c r="UB25" s="381"/>
      <c r="UC25" s="381"/>
      <c r="UD25" s="381"/>
      <c r="UE25" s="381"/>
      <c r="UF25" s="381"/>
      <c r="UG25" s="381"/>
      <c r="UH25" s="381"/>
      <c r="UI25" s="381"/>
      <c r="UJ25" s="381"/>
      <c r="UK25" s="381"/>
      <c r="UL25" s="381"/>
      <c r="UM25" s="381"/>
      <c r="UN25" s="381"/>
      <c r="UO25" s="381"/>
      <c r="UP25" s="381"/>
      <c r="UQ25" s="381"/>
      <c r="UR25" s="381"/>
      <c r="US25" s="381"/>
      <c r="UT25" s="381"/>
      <c r="UU25" s="381"/>
      <c r="UV25" s="381"/>
      <c r="UW25" s="381"/>
      <c r="UX25" s="381"/>
      <c r="UY25" s="381"/>
      <c r="UZ25" s="381"/>
      <c r="VA25" s="381"/>
      <c r="VB25" s="381"/>
      <c r="VC25" s="381"/>
      <c r="VD25" s="381"/>
      <c r="VE25" s="381"/>
      <c r="VF25" s="381"/>
      <c r="VG25" s="381"/>
      <c r="VH25" s="381"/>
      <c r="VI25" s="381"/>
      <c r="VJ25" s="381"/>
      <c r="VK25" s="381"/>
      <c r="VL25" s="381"/>
      <c r="VM25" s="381"/>
      <c r="VN25" s="381"/>
    </row>
    <row r="26" spans="1:586" x14ac:dyDescent="0.45">
      <c r="A26" s="381"/>
      <c r="B26" s="381"/>
      <c r="C26" s="381"/>
      <c r="D26" s="382"/>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c r="AX26" s="381"/>
      <c r="AY26" s="381"/>
      <c r="AZ26" s="381"/>
      <c r="BA26" s="381"/>
      <c r="BB26" s="381"/>
      <c r="BC26" s="381"/>
      <c r="BD26" s="381"/>
      <c r="BE26" s="381"/>
      <c r="BF26" s="381"/>
      <c r="BG26" s="381"/>
      <c r="BH26" s="381"/>
      <c r="BI26" s="381"/>
      <c r="BJ26" s="381"/>
      <c r="BK26" s="381"/>
      <c r="BL26" s="381"/>
      <c r="BM26" s="381"/>
      <c r="BN26" s="381"/>
      <c r="BO26" s="381"/>
      <c r="BP26" s="381"/>
      <c r="BQ26" s="381"/>
      <c r="BR26" s="381"/>
      <c r="BS26" s="381"/>
      <c r="BT26" s="381"/>
      <c r="BU26" s="381"/>
      <c r="BV26" s="381"/>
      <c r="BW26" s="381"/>
      <c r="BX26" s="381"/>
      <c r="BY26" s="381"/>
      <c r="BZ26" s="381"/>
      <c r="CA26" s="381"/>
      <c r="CB26" s="381"/>
      <c r="CC26" s="381"/>
      <c r="CD26" s="381"/>
      <c r="CE26" s="381"/>
      <c r="CF26" s="381"/>
      <c r="CG26" s="381"/>
      <c r="CH26" s="381"/>
      <c r="CI26" s="381"/>
      <c r="CJ26" s="381"/>
      <c r="CK26" s="381"/>
      <c r="CL26" s="381"/>
      <c r="CM26" s="381"/>
      <c r="CN26" s="381"/>
      <c r="CO26" s="381"/>
      <c r="CP26" s="381"/>
      <c r="CQ26" s="381"/>
      <c r="CR26" s="381"/>
      <c r="CS26" s="381"/>
      <c r="CT26" s="381"/>
      <c r="CU26" s="381"/>
      <c r="CV26" s="381"/>
      <c r="CW26" s="381"/>
      <c r="CX26" s="381"/>
      <c r="CY26" s="381"/>
      <c r="CZ26" s="381"/>
      <c r="DA26" s="381"/>
      <c r="DB26" s="381"/>
      <c r="DC26" s="381"/>
      <c r="DD26" s="381"/>
      <c r="DE26" s="381"/>
      <c r="DF26" s="381"/>
      <c r="DG26" s="381"/>
      <c r="DH26" s="381"/>
      <c r="DI26" s="381"/>
      <c r="DJ26" s="381"/>
      <c r="DK26" s="381"/>
      <c r="DL26" s="381"/>
      <c r="DM26" s="381"/>
      <c r="DN26" s="381"/>
      <c r="DO26" s="381"/>
      <c r="DP26" s="381"/>
      <c r="DQ26" s="381"/>
      <c r="DR26" s="381"/>
      <c r="DS26" s="381"/>
      <c r="DT26" s="381"/>
      <c r="DU26" s="381"/>
      <c r="DV26" s="381"/>
      <c r="DW26" s="381"/>
      <c r="DX26" s="381"/>
      <c r="DY26" s="381"/>
      <c r="DZ26" s="381"/>
      <c r="EA26" s="381"/>
      <c r="EB26" s="381"/>
      <c r="EC26" s="381"/>
      <c r="ED26" s="381"/>
      <c r="EE26" s="381"/>
      <c r="EF26" s="381"/>
      <c r="EG26" s="381"/>
      <c r="EH26" s="381"/>
      <c r="EI26" s="381"/>
      <c r="EJ26" s="381"/>
      <c r="EK26" s="381"/>
      <c r="EL26" s="381"/>
      <c r="EM26" s="381"/>
      <c r="EN26" s="381"/>
      <c r="EO26" s="381"/>
      <c r="EP26" s="381"/>
      <c r="EQ26" s="381"/>
      <c r="ER26" s="381"/>
      <c r="ES26" s="381"/>
      <c r="ET26" s="381"/>
      <c r="EU26" s="381"/>
      <c r="EV26" s="381"/>
      <c r="EW26" s="381"/>
      <c r="EX26" s="381"/>
      <c r="EY26" s="381"/>
      <c r="EZ26" s="381"/>
      <c r="FA26" s="381"/>
      <c r="FB26" s="381"/>
      <c r="FC26" s="381"/>
      <c r="FD26" s="381"/>
      <c r="FE26" s="381"/>
      <c r="FF26" s="381"/>
      <c r="FG26" s="381"/>
      <c r="FH26" s="381"/>
      <c r="FI26" s="381"/>
      <c r="FJ26" s="381"/>
      <c r="FK26" s="381"/>
      <c r="FL26" s="381"/>
      <c r="FM26" s="381"/>
      <c r="FN26" s="381"/>
      <c r="FO26" s="381"/>
      <c r="FP26" s="381"/>
      <c r="FQ26" s="381"/>
      <c r="FR26" s="381"/>
      <c r="FS26" s="381"/>
      <c r="FT26" s="381"/>
      <c r="FU26" s="381"/>
      <c r="FV26" s="381"/>
      <c r="FW26" s="381"/>
      <c r="FX26" s="381"/>
      <c r="FY26" s="381"/>
      <c r="FZ26" s="381"/>
      <c r="GA26" s="381"/>
      <c r="GB26" s="381"/>
      <c r="GC26" s="381"/>
      <c r="GD26" s="381"/>
      <c r="GE26" s="381"/>
      <c r="GF26" s="381"/>
      <c r="GG26" s="381"/>
      <c r="GH26" s="381"/>
      <c r="GI26" s="381"/>
      <c r="GJ26" s="381"/>
      <c r="GK26" s="381"/>
      <c r="GL26" s="381"/>
      <c r="GM26" s="381"/>
      <c r="GN26" s="381"/>
      <c r="GO26" s="381"/>
      <c r="GP26" s="381"/>
      <c r="GQ26" s="381"/>
      <c r="GR26" s="381"/>
      <c r="GS26" s="381"/>
      <c r="GT26" s="381"/>
      <c r="GU26" s="381"/>
      <c r="GV26" s="381"/>
      <c r="GW26" s="381"/>
      <c r="GX26" s="381"/>
      <c r="GY26" s="381"/>
      <c r="GZ26" s="381"/>
      <c r="HA26" s="381"/>
      <c r="HB26" s="381"/>
      <c r="HC26" s="381"/>
      <c r="HD26" s="381"/>
      <c r="HE26" s="381"/>
      <c r="HF26" s="381"/>
      <c r="HG26" s="381"/>
      <c r="HH26" s="381"/>
      <c r="HI26" s="381"/>
      <c r="HJ26" s="381"/>
      <c r="HK26" s="381"/>
      <c r="HL26" s="381"/>
      <c r="HM26" s="381"/>
      <c r="HN26" s="381"/>
      <c r="HO26" s="381"/>
      <c r="HP26" s="381"/>
      <c r="HQ26" s="381"/>
      <c r="HR26" s="381"/>
      <c r="HS26" s="381"/>
      <c r="HT26" s="381"/>
      <c r="HU26" s="381"/>
      <c r="HV26" s="381"/>
      <c r="HW26" s="381"/>
      <c r="HX26" s="381"/>
      <c r="HY26" s="381"/>
      <c r="HZ26" s="381"/>
      <c r="IA26" s="381"/>
      <c r="IB26" s="381"/>
      <c r="IC26" s="381"/>
      <c r="ID26" s="381"/>
      <c r="IE26" s="381"/>
      <c r="IF26" s="381"/>
      <c r="IG26" s="381"/>
      <c r="IH26" s="381"/>
      <c r="II26" s="381"/>
      <c r="IJ26" s="381"/>
      <c r="IK26" s="381"/>
      <c r="IL26" s="381"/>
      <c r="IM26" s="381"/>
      <c r="IN26" s="381"/>
      <c r="IO26" s="381"/>
      <c r="IP26" s="381"/>
      <c r="IQ26" s="381"/>
      <c r="IR26" s="381"/>
      <c r="IS26" s="381"/>
      <c r="IT26" s="381"/>
      <c r="IU26" s="381"/>
      <c r="IV26" s="381"/>
      <c r="IW26" s="381"/>
      <c r="IX26" s="381"/>
      <c r="IY26" s="381"/>
      <c r="IZ26" s="381"/>
      <c r="JA26" s="381"/>
      <c r="JB26" s="381"/>
      <c r="JC26" s="381"/>
      <c r="JD26" s="381"/>
      <c r="JE26" s="381"/>
      <c r="JF26" s="381"/>
      <c r="JG26" s="381"/>
      <c r="JH26" s="381"/>
      <c r="JI26" s="381"/>
      <c r="JJ26" s="381"/>
      <c r="JK26" s="381"/>
      <c r="JL26" s="381"/>
      <c r="JM26" s="381"/>
      <c r="JN26" s="381"/>
      <c r="JO26" s="381"/>
      <c r="JP26" s="381"/>
      <c r="JQ26" s="381"/>
      <c r="JR26" s="381"/>
      <c r="JS26" s="381"/>
      <c r="JT26" s="381"/>
      <c r="JU26" s="381"/>
      <c r="JV26" s="381"/>
      <c r="JW26" s="381"/>
      <c r="JX26" s="381"/>
      <c r="JY26" s="381"/>
      <c r="JZ26" s="381"/>
      <c r="KA26" s="381"/>
      <c r="KB26" s="381"/>
      <c r="KC26" s="381"/>
      <c r="KD26" s="381"/>
      <c r="KE26" s="381"/>
      <c r="KF26" s="381"/>
      <c r="KG26" s="381"/>
      <c r="KH26" s="381"/>
      <c r="KI26" s="381"/>
      <c r="KJ26" s="381"/>
      <c r="KK26" s="381"/>
      <c r="KL26" s="381"/>
      <c r="KM26" s="381"/>
      <c r="KN26" s="381"/>
      <c r="KO26" s="381"/>
      <c r="KP26" s="381"/>
      <c r="KQ26" s="381"/>
      <c r="KR26" s="381"/>
      <c r="KS26" s="381"/>
      <c r="KT26" s="381"/>
      <c r="KU26" s="381"/>
      <c r="KV26" s="381"/>
      <c r="KW26" s="381"/>
      <c r="KX26" s="381"/>
      <c r="KY26" s="381"/>
      <c r="KZ26" s="381"/>
      <c r="LA26" s="381"/>
      <c r="LB26" s="381"/>
      <c r="LC26" s="381"/>
      <c r="LD26" s="381"/>
      <c r="LE26" s="381"/>
      <c r="LF26" s="381"/>
      <c r="LG26" s="381"/>
      <c r="LH26" s="381"/>
      <c r="LI26" s="381"/>
      <c r="LJ26" s="381"/>
      <c r="LK26" s="381"/>
      <c r="LL26" s="381"/>
      <c r="LM26" s="381"/>
      <c r="LN26" s="381"/>
      <c r="LO26" s="381"/>
      <c r="LP26" s="381"/>
      <c r="LQ26" s="381"/>
      <c r="LR26" s="381"/>
      <c r="LS26" s="381"/>
      <c r="LT26" s="381"/>
      <c r="LU26" s="381"/>
      <c r="LV26" s="381"/>
      <c r="LW26" s="381"/>
      <c r="LX26" s="381"/>
      <c r="LY26" s="381"/>
      <c r="LZ26" s="381"/>
      <c r="MA26" s="381"/>
      <c r="MB26" s="381"/>
      <c r="MC26" s="381"/>
      <c r="MD26" s="381"/>
      <c r="ME26" s="381"/>
      <c r="MF26" s="381"/>
      <c r="MG26" s="381"/>
      <c r="MH26" s="381"/>
      <c r="MI26" s="381"/>
      <c r="MJ26" s="381"/>
      <c r="MK26" s="381"/>
      <c r="ML26" s="381"/>
      <c r="MM26" s="381"/>
      <c r="MN26" s="381"/>
      <c r="MO26" s="381"/>
      <c r="MP26" s="381"/>
      <c r="MQ26" s="381"/>
      <c r="MR26" s="381"/>
      <c r="MS26" s="381"/>
      <c r="MT26" s="381"/>
      <c r="MU26" s="381"/>
      <c r="MV26" s="381"/>
      <c r="MW26" s="381"/>
      <c r="MX26" s="381"/>
      <c r="MY26" s="381"/>
      <c r="MZ26" s="381"/>
      <c r="NA26" s="381"/>
      <c r="NB26" s="381"/>
      <c r="NC26" s="381"/>
      <c r="ND26" s="381"/>
      <c r="NE26" s="381"/>
      <c r="NF26" s="381"/>
      <c r="NG26" s="381"/>
      <c r="NH26" s="381"/>
      <c r="NI26" s="381"/>
      <c r="NJ26" s="381"/>
      <c r="NK26" s="381"/>
      <c r="NL26" s="381"/>
      <c r="NM26" s="381"/>
      <c r="NN26" s="381"/>
      <c r="NO26" s="381"/>
      <c r="NP26" s="381"/>
      <c r="NQ26" s="381"/>
      <c r="NR26" s="381"/>
      <c r="NS26" s="381"/>
      <c r="NT26" s="381"/>
      <c r="NU26" s="381"/>
      <c r="NV26" s="381"/>
      <c r="NW26" s="381"/>
      <c r="NX26" s="381"/>
      <c r="NY26" s="381"/>
      <c r="NZ26" s="381"/>
      <c r="OA26" s="381"/>
      <c r="OB26" s="381"/>
      <c r="OC26" s="381"/>
      <c r="OD26" s="381"/>
      <c r="OE26" s="381"/>
      <c r="OF26" s="381"/>
      <c r="OG26" s="381"/>
      <c r="OH26" s="381"/>
      <c r="OI26" s="381"/>
      <c r="OJ26" s="381"/>
      <c r="OK26" s="381"/>
      <c r="OL26" s="381"/>
      <c r="OM26" s="381"/>
      <c r="ON26" s="381"/>
      <c r="OO26" s="381"/>
      <c r="OP26" s="381"/>
      <c r="OQ26" s="381"/>
      <c r="OR26" s="381"/>
      <c r="OS26" s="381"/>
      <c r="OT26" s="381"/>
      <c r="OU26" s="381"/>
      <c r="OV26" s="381"/>
      <c r="OW26" s="381"/>
      <c r="OX26" s="381"/>
      <c r="OY26" s="381"/>
      <c r="OZ26" s="381"/>
      <c r="PA26" s="381"/>
      <c r="PB26" s="381"/>
      <c r="PC26" s="381"/>
      <c r="PD26" s="381"/>
      <c r="PE26" s="381"/>
      <c r="PF26" s="381"/>
      <c r="PG26" s="381"/>
      <c r="PH26" s="381"/>
      <c r="PI26" s="381"/>
      <c r="PJ26" s="381"/>
      <c r="PK26" s="381"/>
      <c r="PL26" s="381"/>
      <c r="PM26" s="381"/>
      <c r="PN26" s="381"/>
      <c r="PO26" s="381"/>
      <c r="PP26" s="381"/>
      <c r="PQ26" s="381"/>
      <c r="PR26" s="381"/>
      <c r="PS26" s="381"/>
      <c r="PT26" s="381"/>
      <c r="PU26" s="381"/>
      <c r="PV26" s="381"/>
      <c r="PW26" s="381"/>
      <c r="PX26" s="381"/>
      <c r="PY26" s="381"/>
      <c r="PZ26" s="381"/>
      <c r="QA26" s="381"/>
      <c r="QB26" s="381"/>
      <c r="QC26" s="381"/>
      <c r="QD26" s="381"/>
      <c r="QE26" s="381"/>
      <c r="QF26" s="381"/>
      <c r="QG26" s="381"/>
      <c r="QH26" s="381"/>
      <c r="QI26" s="381"/>
      <c r="QJ26" s="381"/>
      <c r="QK26" s="381"/>
      <c r="QL26" s="381"/>
      <c r="QM26" s="381"/>
      <c r="QN26" s="381"/>
      <c r="QO26" s="381"/>
      <c r="QP26" s="381"/>
      <c r="QQ26" s="381"/>
      <c r="QR26" s="381"/>
      <c r="QS26" s="381"/>
      <c r="QT26" s="381"/>
      <c r="QU26" s="381"/>
      <c r="QV26" s="381"/>
      <c r="QW26" s="381"/>
      <c r="QX26" s="381"/>
      <c r="QY26" s="381"/>
      <c r="QZ26" s="381"/>
      <c r="RA26" s="381"/>
      <c r="RB26" s="381"/>
      <c r="RC26" s="381"/>
      <c r="RD26" s="381"/>
      <c r="RE26" s="381"/>
      <c r="RF26" s="381"/>
      <c r="RG26" s="381"/>
      <c r="RH26" s="381"/>
      <c r="RI26" s="381"/>
      <c r="RJ26" s="381"/>
      <c r="RK26" s="381"/>
      <c r="RL26" s="381"/>
      <c r="RM26" s="381"/>
      <c r="RN26" s="381"/>
      <c r="RO26" s="381"/>
      <c r="RP26" s="381"/>
      <c r="RQ26" s="381"/>
      <c r="RR26" s="381"/>
      <c r="RS26" s="381"/>
      <c r="RT26" s="381"/>
      <c r="RU26" s="381"/>
      <c r="RV26" s="381"/>
      <c r="RW26" s="381"/>
      <c r="RX26" s="381"/>
      <c r="RY26" s="381"/>
      <c r="RZ26" s="381"/>
      <c r="SA26" s="381"/>
      <c r="SB26" s="381"/>
      <c r="SC26" s="381"/>
      <c r="SD26" s="381"/>
      <c r="SE26" s="381"/>
      <c r="SF26" s="381"/>
      <c r="SG26" s="381"/>
      <c r="SH26" s="381"/>
      <c r="SI26" s="381"/>
      <c r="SJ26" s="381"/>
      <c r="SK26" s="381"/>
      <c r="SL26" s="381"/>
      <c r="SM26" s="381"/>
      <c r="SN26" s="381"/>
      <c r="SO26" s="381"/>
      <c r="SP26" s="381"/>
      <c r="SQ26" s="381"/>
      <c r="SR26" s="381"/>
      <c r="SS26" s="381"/>
      <c r="ST26" s="381"/>
      <c r="SU26" s="381"/>
      <c r="SV26" s="381"/>
      <c r="SW26" s="381"/>
      <c r="SX26" s="381"/>
      <c r="SY26" s="381"/>
      <c r="SZ26" s="381"/>
      <c r="TA26" s="381"/>
      <c r="TB26" s="381"/>
      <c r="TC26" s="381"/>
      <c r="TD26" s="381"/>
      <c r="TE26" s="381"/>
      <c r="TF26" s="381"/>
      <c r="TG26" s="381"/>
      <c r="TH26" s="381"/>
      <c r="TI26" s="381"/>
      <c r="TJ26" s="381"/>
      <c r="TK26" s="381"/>
      <c r="TL26" s="381"/>
      <c r="TM26" s="381"/>
      <c r="TN26" s="381"/>
      <c r="TO26" s="381"/>
      <c r="TP26" s="381"/>
      <c r="TQ26" s="381"/>
      <c r="TR26" s="381"/>
      <c r="TS26" s="381"/>
      <c r="TT26" s="381"/>
      <c r="TU26" s="381"/>
      <c r="TV26" s="381"/>
      <c r="TW26" s="381"/>
      <c r="TX26" s="381"/>
      <c r="TY26" s="381"/>
      <c r="TZ26" s="381"/>
      <c r="UA26" s="381"/>
      <c r="UB26" s="381"/>
      <c r="UC26" s="381"/>
      <c r="UD26" s="381"/>
      <c r="UE26" s="381"/>
      <c r="UF26" s="381"/>
      <c r="UG26" s="381"/>
      <c r="UH26" s="381"/>
      <c r="UI26" s="381"/>
      <c r="UJ26" s="381"/>
      <c r="UK26" s="381"/>
      <c r="UL26" s="381"/>
      <c r="UM26" s="381"/>
      <c r="UN26" s="381"/>
      <c r="UO26" s="381"/>
      <c r="UP26" s="381"/>
      <c r="UQ26" s="381"/>
      <c r="UR26" s="381"/>
      <c r="US26" s="381"/>
      <c r="UT26" s="381"/>
      <c r="UU26" s="381"/>
      <c r="UV26" s="381"/>
      <c r="UW26" s="381"/>
      <c r="UX26" s="381"/>
      <c r="UY26" s="381"/>
      <c r="UZ26" s="381"/>
      <c r="VA26" s="381"/>
      <c r="VB26" s="381"/>
      <c r="VC26" s="381"/>
      <c r="VD26" s="381"/>
      <c r="VE26" s="381"/>
      <c r="VF26" s="381"/>
      <c r="VG26" s="381"/>
      <c r="VH26" s="381"/>
      <c r="VI26" s="381"/>
      <c r="VJ26" s="381"/>
      <c r="VK26" s="381"/>
      <c r="VL26" s="381"/>
      <c r="VM26" s="381"/>
      <c r="VN26" s="381"/>
    </row>
    <row r="27" spans="1:586" x14ac:dyDescent="0.45">
      <c r="A27" s="381"/>
      <c r="B27" s="381"/>
      <c r="C27" s="381"/>
      <c r="D27" s="382"/>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c r="CA27" s="381"/>
      <c r="CB27" s="381"/>
      <c r="CC27" s="381"/>
      <c r="CD27" s="381"/>
      <c r="CE27" s="381"/>
      <c r="CF27" s="381"/>
      <c r="CG27" s="381"/>
      <c r="CH27" s="381"/>
      <c r="CI27" s="381"/>
      <c r="CJ27" s="381"/>
      <c r="CK27" s="381"/>
      <c r="CL27" s="381"/>
      <c r="CM27" s="381"/>
      <c r="CN27" s="381"/>
      <c r="CO27" s="381"/>
      <c r="CP27" s="381"/>
      <c r="CQ27" s="381"/>
      <c r="CR27" s="381"/>
      <c r="CS27" s="381"/>
      <c r="CT27" s="381"/>
      <c r="CU27" s="381"/>
      <c r="CV27" s="381"/>
      <c r="CW27" s="381"/>
      <c r="CX27" s="381"/>
      <c r="CY27" s="381"/>
      <c r="CZ27" s="381"/>
      <c r="DA27" s="381"/>
      <c r="DB27" s="381"/>
      <c r="DC27" s="381"/>
      <c r="DD27" s="381"/>
      <c r="DE27" s="381"/>
      <c r="DF27" s="381"/>
      <c r="DG27" s="381"/>
      <c r="DH27" s="381"/>
      <c r="DI27" s="381"/>
      <c r="DJ27" s="381"/>
      <c r="DK27" s="381"/>
      <c r="DL27" s="381"/>
      <c r="DM27" s="381"/>
      <c r="DN27" s="381"/>
      <c r="DO27" s="381"/>
      <c r="DP27" s="381"/>
      <c r="DQ27" s="381"/>
      <c r="DR27" s="381"/>
      <c r="DS27" s="381"/>
      <c r="DT27" s="381"/>
      <c r="DU27" s="381"/>
      <c r="DV27" s="381"/>
      <c r="DW27" s="381"/>
      <c r="DX27" s="381"/>
      <c r="DY27" s="381"/>
      <c r="DZ27" s="381"/>
      <c r="EA27" s="381"/>
      <c r="EB27" s="381"/>
      <c r="EC27" s="381"/>
      <c r="ED27" s="381"/>
      <c r="EE27" s="381"/>
      <c r="EF27" s="381"/>
      <c r="EG27" s="381"/>
      <c r="EH27" s="381"/>
      <c r="EI27" s="381"/>
      <c r="EJ27" s="381"/>
      <c r="EK27" s="381"/>
      <c r="EL27" s="381"/>
      <c r="EM27" s="381"/>
      <c r="EN27" s="381"/>
      <c r="EO27" s="381"/>
      <c r="EP27" s="381"/>
      <c r="EQ27" s="381"/>
      <c r="ER27" s="381"/>
      <c r="ES27" s="381"/>
      <c r="ET27" s="381"/>
      <c r="EU27" s="381"/>
      <c r="EV27" s="381"/>
      <c r="EW27" s="381"/>
      <c r="EX27" s="381"/>
      <c r="EY27" s="381"/>
      <c r="EZ27" s="381"/>
      <c r="FA27" s="381"/>
      <c r="FB27" s="381"/>
      <c r="FC27" s="381"/>
      <c r="FD27" s="381"/>
      <c r="FE27" s="381"/>
      <c r="FF27" s="381"/>
      <c r="FG27" s="381"/>
      <c r="FH27" s="381"/>
      <c r="FI27" s="381"/>
      <c r="FJ27" s="381"/>
      <c r="FK27" s="381"/>
      <c r="FL27" s="381"/>
      <c r="FM27" s="381"/>
      <c r="FN27" s="381"/>
      <c r="FO27" s="381"/>
      <c r="FP27" s="381"/>
      <c r="FQ27" s="381"/>
      <c r="FR27" s="381"/>
      <c r="FS27" s="381"/>
      <c r="FT27" s="381"/>
      <c r="FU27" s="381"/>
      <c r="FV27" s="381"/>
      <c r="FW27" s="381"/>
      <c r="FX27" s="381"/>
      <c r="FY27" s="381"/>
      <c r="FZ27" s="381"/>
      <c r="GA27" s="381"/>
      <c r="GB27" s="381"/>
      <c r="GC27" s="381"/>
      <c r="GD27" s="381"/>
      <c r="GE27" s="381"/>
      <c r="GF27" s="381"/>
      <c r="GG27" s="381"/>
      <c r="GH27" s="381"/>
      <c r="GI27" s="381"/>
      <c r="GJ27" s="381"/>
      <c r="GK27" s="381"/>
      <c r="GL27" s="381"/>
      <c r="GM27" s="381"/>
      <c r="GN27" s="381"/>
      <c r="GO27" s="381"/>
      <c r="GP27" s="381"/>
      <c r="GQ27" s="381"/>
      <c r="GR27" s="381"/>
      <c r="GS27" s="381"/>
      <c r="GT27" s="381"/>
      <c r="GU27" s="381"/>
      <c r="GV27" s="381"/>
      <c r="GW27" s="381"/>
      <c r="GX27" s="381"/>
      <c r="GY27" s="381"/>
      <c r="GZ27" s="381"/>
      <c r="HA27" s="381"/>
      <c r="HB27" s="381"/>
      <c r="HC27" s="381"/>
      <c r="HD27" s="381"/>
      <c r="HE27" s="381"/>
      <c r="HF27" s="381"/>
      <c r="HG27" s="381"/>
      <c r="HH27" s="381"/>
      <c r="HI27" s="381"/>
      <c r="HJ27" s="381"/>
      <c r="HK27" s="381"/>
      <c r="HL27" s="381"/>
      <c r="HM27" s="381"/>
      <c r="HN27" s="381"/>
      <c r="HO27" s="381"/>
      <c r="HP27" s="381"/>
      <c r="HQ27" s="381"/>
      <c r="HR27" s="381"/>
      <c r="HS27" s="381"/>
      <c r="HT27" s="381"/>
      <c r="HU27" s="381"/>
      <c r="HV27" s="381"/>
      <c r="HW27" s="381"/>
      <c r="HX27" s="381"/>
      <c r="HY27" s="381"/>
      <c r="HZ27" s="381"/>
      <c r="IA27" s="381"/>
      <c r="IB27" s="381"/>
      <c r="IC27" s="381"/>
      <c r="ID27" s="381"/>
      <c r="IE27" s="381"/>
      <c r="IF27" s="381"/>
      <c r="IG27" s="381"/>
      <c r="IH27" s="381"/>
      <c r="II27" s="381"/>
      <c r="IJ27" s="381"/>
      <c r="IK27" s="381"/>
      <c r="IL27" s="381"/>
      <c r="IM27" s="381"/>
      <c r="IN27" s="381"/>
      <c r="IO27" s="381"/>
      <c r="IP27" s="381"/>
      <c r="IQ27" s="381"/>
      <c r="IR27" s="381"/>
      <c r="IS27" s="381"/>
      <c r="IT27" s="381"/>
      <c r="IU27" s="381"/>
      <c r="IV27" s="381"/>
      <c r="IW27" s="381"/>
      <c r="IX27" s="381"/>
      <c r="IY27" s="381"/>
      <c r="IZ27" s="381"/>
      <c r="JA27" s="381"/>
      <c r="JB27" s="381"/>
      <c r="JC27" s="381"/>
      <c r="JD27" s="381"/>
      <c r="JE27" s="381"/>
      <c r="JF27" s="381"/>
      <c r="JG27" s="381"/>
      <c r="JH27" s="381"/>
      <c r="JI27" s="381"/>
      <c r="JJ27" s="381"/>
      <c r="JK27" s="381"/>
      <c r="JL27" s="381"/>
      <c r="JM27" s="381"/>
      <c r="JN27" s="381"/>
      <c r="JO27" s="381"/>
      <c r="JP27" s="381"/>
      <c r="JQ27" s="381"/>
      <c r="JR27" s="381"/>
      <c r="JS27" s="381"/>
      <c r="JT27" s="381"/>
      <c r="JU27" s="381"/>
      <c r="JV27" s="381"/>
      <c r="JW27" s="381"/>
      <c r="JX27" s="381"/>
      <c r="JY27" s="381"/>
      <c r="JZ27" s="381"/>
      <c r="KA27" s="381"/>
      <c r="KB27" s="381"/>
      <c r="KC27" s="381"/>
      <c r="KD27" s="381"/>
      <c r="KE27" s="381"/>
      <c r="KF27" s="381"/>
      <c r="KG27" s="381"/>
      <c r="KH27" s="381"/>
      <c r="KI27" s="381"/>
      <c r="KJ27" s="381"/>
      <c r="KK27" s="381"/>
      <c r="KL27" s="381"/>
      <c r="KM27" s="381"/>
      <c r="KN27" s="381"/>
      <c r="KO27" s="381"/>
      <c r="KP27" s="381"/>
      <c r="KQ27" s="381"/>
      <c r="KR27" s="381"/>
      <c r="KS27" s="381"/>
      <c r="KT27" s="381"/>
      <c r="KU27" s="381"/>
      <c r="KV27" s="381"/>
      <c r="KW27" s="381"/>
      <c r="KX27" s="381"/>
      <c r="KY27" s="381"/>
      <c r="KZ27" s="381"/>
      <c r="LA27" s="381"/>
      <c r="LB27" s="381"/>
      <c r="LC27" s="381"/>
      <c r="LD27" s="381"/>
      <c r="LE27" s="381"/>
      <c r="LF27" s="381"/>
      <c r="LG27" s="381"/>
      <c r="LH27" s="381"/>
      <c r="LI27" s="381"/>
      <c r="LJ27" s="381"/>
      <c r="LK27" s="381"/>
      <c r="LL27" s="381"/>
      <c r="LM27" s="381"/>
      <c r="LN27" s="381"/>
      <c r="LO27" s="381"/>
      <c r="LP27" s="381"/>
      <c r="LQ27" s="381"/>
      <c r="LR27" s="381"/>
      <c r="LS27" s="381"/>
      <c r="LT27" s="381"/>
      <c r="LU27" s="381"/>
      <c r="LV27" s="381"/>
      <c r="LW27" s="381"/>
      <c r="LX27" s="381"/>
      <c r="LY27" s="381"/>
      <c r="LZ27" s="381"/>
      <c r="MA27" s="381"/>
      <c r="MB27" s="381"/>
      <c r="MC27" s="381"/>
      <c r="MD27" s="381"/>
      <c r="ME27" s="381"/>
      <c r="MF27" s="381"/>
      <c r="MG27" s="381"/>
      <c r="MH27" s="381"/>
      <c r="MI27" s="381"/>
      <c r="MJ27" s="381"/>
      <c r="MK27" s="381"/>
      <c r="ML27" s="381"/>
      <c r="MM27" s="381"/>
      <c r="MN27" s="381"/>
      <c r="MO27" s="381"/>
      <c r="MP27" s="381"/>
      <c r="MQ27" s="381"/>
      <c r="MR27" s="381"/>
      <c r="MS27" s="381"/>
      <c r="MT27" s="381"/>
      <c r="MU27" s="381"/>
      <c r="MV27" s="381"/>
      <c r="MW27" s="381"/>
      <c r="MX27" s="381"/>
      <c r="MY27" s="381"/>
      <c r="MZ27" s="381"/>
      <c r="NA27" s="381"/>
      <c r="NB27" s="381"/>
      <c r="NC27" s="381"/>
      <c r="ND27" s="381"/>
      <c r="NE27" s="381"/>
      <c r="NF27" s="381"/>
      <c r="NG27" s="381"/>
      <c r="NH27" s="381"/>
      <c r="NI27" s="381"/>
      <c r="NJ27" s="381"/>
      <c r="NK27" s="381"/>
      <c r="NL27" s="381"/>
      <c r="NM27" s="381"/>
      <c r="NN27" s="381"/>
      <c r="NO27" s="381"/>
      <c r="NP27" s="381"/>
      <c r="NQ27" s="381"/>
      <c r="NR27" s="381"/>
      <c r="NS27" s="381"/>
      <c r="NT27" s="381"/>
      <c r="NU27" s="381"/>
      <c r="NV27" s="381"/>
      <c r="NW27" s="381"/>
      <c r="NX27" s="381"/>
      <c r="NY27" s="381"/>
      <c r="NZ27" s="381"/>
      <c r="OA27" s="381"/>
      <c r="OB27" s="381"/>
      <c r="OC27" s="381"/>
      <c r="OD27" s="381"/>
      <c r="OE27" s="381"/>
      <c r="OF27" s="381"/>
      <c r="OG27" s="381"/>
      <c r="OH27" s="381"/>
      <c r="OI27" s="381"/>
      <c r="OJ27" s="381"/>
      <c r="OK27" s="381"/>
      <c r="OL27" s="381"/>
      <c r="OM27" s="381"/>
      <c r="ON27" s="381"/>
      <c r="OO27" s="381"/>
      <c r="OP27" s="381"/>
      <c r="OQ27" s="381"/>
      <c r="OR27" s="381"/>
      <c r="OS27" s="381"/>
      <c r="OT27" s="381"/>
      <c r="OU27" s="381"/>
      <c r="OV27" s="381"/>
      <c r="OW27" s="381"/>
      <c r="OX27" s="381"/>
      <c r="OY27" s="381"/>
      <c r="OZ27" s="381"/>
      <c r="PA27" s="381"/>
      <c r="PB27" s="381"/>
      <c r="PC27" s="381"/>
      <c r="PD27" s="381"/>
      <c r="PE27" s="381"/>
      <c r="PF27" s="381"/>
      <c r="PG27" s="381"/>
      <c r="PH27" s="381"/>
      <c r="PI27" s="381"/>
      <c r="PJ27" s="381"/>
      <c r="PK27" s="381"/>
      <c r="PL27" s="381"/>
      <c r="PM27" s="381"/>
      <c r="PN27" s="381"/>
      <c r="PO27" s="381"/>
      <c r="PP27" s="381"/>
      <c r="PQ27" s="381"/>
      <c r="PR27" s="381"/>
      <c r="PS27" s="381"/>
      <c r="PT27" s="381"/>
      <c r="PU27" s="381"/>
      <c r="PV27" s="381"/>
      <c r="PW27" s="381"/>
      <c r="PX27" s="381"/>
      <c r="PY27" s="381"/>
      <c r="PZ27" s="381"/>
      <c r="QA27" s="381"/>
      <c r="QB27" s="381"/>
      <c r="QC27" s="381"/>
      <c r="QD27" s="381"/>
      <c r="QE27" s="381"/>
      <c r="QF27" s="381"/>
      <c r="QG27" s="381"/>
      <c r="QH27" s="381"/>
      <c r="QI27" s="381"/>
      <c r="QJ27" s="381"/>
      <c r="QK27" s="381"/>
      <c r="QL27" s="381"/>
      <c r="QM27" s="381"/>
      <c r="QN27" s="381"/>
      <c r="QO27" s="381"/>
      <c r="QP27" s="381"/>
      <c r="QQ27" s="381"/>
      <c r="QR27" s="381"/>
      <c r="QS27" s="381"/>
      <c r="QT27" s="381"/>
      <c r="QU27" s="381"/>
      <c r="QV27" s="381"/>
      <c r="QW27" s="381"/>
      <c r="QX27" s="381"/>
      <c r="QY27" s="381"/>
      <c r="QZ27" s="381"/>
      <c r="RA27" s="381"/>
      <c r="RB27" s="381"/>
      <c r="RC27" s="381"/>
      <c r="RD27" s="381"/>
      <c r="RE27" s="381"/>
      <c r="RF27" s="381"/>
      <c r="RG27" s="381"/>
      <c r="RH27" s="381"/>
      <c r="RI27" s="381"/>
      <c r="RJ27" s="381"/>
      <c r="RK27" s="381"/>
      <c r="RL27" s="381"/>
      <c r="RM27" s="381"/>
      <c r="RN27" s="381"/>
      <c r="RO27" s="381"/>
      <c r="RP27" s="381"/>
      <c r="RQ27" s="381"/>
      <c r="RR27" s="381"/>
      <c r="RS27" s="381"/>
      <c r="RT27" s="381"/>
      <c r="RU27" s="381"/>
      <c r="RV27" s="381"/>
      <c r="RW27" s="381"/>
      <c r="RX27" s="381"/>
      <c r="RY27" s="381"/>
      <c r="RZ27" s="381"/>
      <c r="SA27" s="381"/>
      <c r="SB27" s="381"/>
      <c r="SC27" s="381"/>
      <c r="SD27" s="381"/>
      <c r="SE27" s="381"/>
      <c r="SF27" s="381"/>
      <c r="SG27" s="381"/>
      <c r="SH27" s="381"/>
      <c r="SI27" s="381"/>
      <c r="SJ27" s="381"/>
      <c r="SK27" s="381"/>
      <c r="SL27" s="381"/>
      <c r="SM27" s="381"/>
      <c r="SN27" s="381"/>
      <c r="SO27" s="381"/>
      <c r="SP27" s="381"/>
      <c r="SQ27" s="381"/>
      <c r="SR27" s="381"/>
      <c r="SS27" s="381"/>
      <c r="ST27" s="381"/>
      <c r="SU27" s="381"/>
      <c r="SV27" s="381"/>
      <c r="SW27" s="381"/>
      <c r="SX27" s="381"/>
      <c r="SY27" s="381"/>
      <c r="SZ27" s="381"/>
      <c r="TA27" s="381"/>
      <c r="TB27" s="381"/>
      <c r="TC27" s="381"/>
      <c r="TD27" s="381"/>
      <c r="TE27" s="381"/>
      <c r="TF27" s="381"/>
      <c r="TG27" s="381"/>
      <c r="TH27" s="381"/>
      <c r="TI27" s="381"/>
      <c r="TJ27" s="381"/>
      <c r="TK27" s="381"/>
      <c r="TL27" s="381"/>
      <c r="TM27" s="381"/>
      <c r="TN27" s="381"/>
      <c r="TO27" s="381"/>
      <c r="TP27" s="381"/>
      <c r="TQ27" s="381"/>
      <c r="TR27" s="381"/>
      <c r="TS27" s="381"/>
      <c r="TT27" s="381"/>
      <c r="TU27" s="381"/>
      <c r="TV27" s="381"/>
      <c r="TW27" s="381"/>
      <c r="TX27" s="381"/>
      <c r="TY27" s="381"/>
      <c r="TZ27" s="381"/>
      <c r="UA27" s="381"/>
      <c r="UB27" s="381"/>
      <c r="UC27" s="381"/>
      <c r="UD27" s="381"/>
      <c r="UE27" s="381"/>
      <c r="UF27" s="381"/>
      <c r="UG27" s="381"/>
      <c r="UH27" s="381"/>
      <c r="UI27" s="381"/>
      <c r="UJ27" s="381"/>
      <c r="UK27" s="381"/>
      <c r="UL27" s="381"/>
      <c r="UM27" s="381"/>
      <c r="UN27" s="381"/>
      <c r="UO27" s="381"/>
      <c r="UP27" s="381"/>
      <c r="UQ27" s="381"/>
      <c r="UR27" s="381"/>
      <c r="US27" s="381"/>
      <c r="UT27" s="381"/>
      <c r="UU27" s="381"/>
      <c r="UV27" s="381"/>
      <c r="UW27" s="381"/>
      <c r="UX27" s="381"/>
      <c r="UY27" s="381"/>
      <c r="UZ27" s="381"/>
      <c r="VA27" s="381"/>
      <c r="VB27" s="381"/>
      <c r="VC27" s="381"/>
      <c r="VD27" s="381"/>
      <c r="VE27" s="381"/>
      <c r="VF27" s="381"/>
      <c r="VG27" s="381"/>
      <c r="VH27" s="381"/>
      <c r="VI27" s="381"/>
      <c r="VJ27" s="381"/>
      <c r="VK27" s="381"/>
      <c r="VL27" s="381"/>
      <c r="VM27" s="381"/>
      <c r="VN27" s="381"/>
    </row>
    <row r="28" spans="1:586" x14ac:dyDescent="0.45">
      <c r="A28" s="381"/>
      <c r="B28" s="381"/>
      <c r="C28" s="381"/>
      <c r="D28" s="382"/>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c r="AX28" s="381"/>
      <c r="AY28" s="381"/>
      <c r="AZ28" s="381"/>
      <c r="BA28" s="381"/>
      <c r="BB28" s="381"/>
      <c r="BC28" s="381"/>
      <c r="BD28" s="381"/>
      <c r="BE28" s="381"/>
      <c r="BF28" s="381"/>
      <c r="BG28" s="381"/>
      <c r="BH28" s="381"/>
      <c r="BI28" s="381"/>
      <c r="BJ28" s="381"/>
      <c r="BK28" s="381"/>
      <c r="BL28" s="381"/>
      <c r="BM28" s="381"/>
      <c r="BN28" s="381"/>
      <c r="BO28" s="381"/>
      <c r="BP28" s="381"/>
      <c r="BQ28" s="381"/>
      <c r="BR28" s="381"/>
      <c r="BS28" s="381"/>
      <c r="BT28" s="381"/>
      <c r="BU28" s="381"/>
      <c r="BV28" s="381"/>
      <c r="BW28" s="381"/>
      <c r="BX28" s="381"/>
      <c r="BY28" s="381"/>
      <c r="BZ28" s="381"/>
      <c r="CA28" s="381"/>
      <c r="CB28" s="381"/>
      <c r="CC28" s="381"/>
      <c r="CD28" s="381"/>
      <c r="CE28" s="381"/>
      <c r="CF28" s="381"/>
      <c r="CG28" s="381"/>
      <c r="CH28" s="381"/>
      <c r="CI28" s="381"/>
      <c r="CJ28" s="381"/>
      <c r="CK28" s="381"/>
      <c r="CL28" s="381"/>
      <c r="CM28" s="381"/>
      <c r="CN28" s="381"/>
      <c r="CO28" s="381"/>
      <c r="CP28" s="381"/>
      <c r="CQ28" s="381"/>
      <c r="CR28" s="381"/>
      <c r="CS28" s="381"/>
      <c r="CT28" s="381"/>
      <c r="CU28" s="381"/>
      <c r="CV28" s="381"/>
      <c r="CW28" s="381"/>
      <c r="CX28" s="381"/>
      <c r="CY28" s="381"/>
      <c r="CZ28" s="381"/>
      <c r="DA28" s="381"/>
      <c r="DB28" s="381"/>
      <c r="DC28" s="381"/>
      <c r="DD28" s="381"/>
      <c r="DE28" s="381"/>
      <c r="DF28" s="381"/>
      <c r="DG28" s="381"/>
      <c r="DH28" s="381"/>
      <c r="DI28" s="381"/>
      <c r="DJ28" s="381"/>
      <c r="DK28" s="381"/>
      <c r="DL28" s="381"/>
      <c r="DM28" s="381"/>
      <c r="DN28" s="381"/>
      <c r="DO28" s="381"/>
      <c r="DP28" s="381"/>
      <c r="DQ28" s="381"/>
      <c r="DR28" s="381"/>
      <c r="DS28" s="381"/>
      <c r="DT28" s="381"/>
      <c r="DU28" s="381"/>
      <c r="DV28" s="381"/>
      <c r="DW28" s="381"/>
      <c r="DX28" s="381"/>
      <c r="DY28" s="381"/>
      <c r="DZ28" s="381"/>
      <c r="EA28" s="381"/>
      <c r="EB28" s="381"/>
      <c r="EC28" s="381"/>
      <c r="ED28" s="381"/>
      <c r="EE28" s="381"/>
      <c r="EF28" s="381"/>
      <c r="EG28" s="381"/>
      <c r="EH28" s="381"/>
      <c r="EI28" s="381"/>
      <c r="EJ28" s="381"/>
      <c r="EK28" s="381"/>
      <c r="EL28" s="381"/>
      <c r="EM28" s="381"/>
      <c r="EN28" s="381"/>
      <c r="EO28" s="381"/>
      <c r="EP28" s="381"/>
      <c r="EQ28" s="381"/>
      <c r="ER28" s="381"/>
      <c r="ES28" s="381"/>
      <c r="ET28" s="381"/>
      <c r="EU28" s="381"/>
      <c r="EV28" s="381"/>
      <c r="EW28" s="381"/>
      <c r="EX28" s="381"/>
      <c r="EY28" s="381"/>
      <c r="EZ28" s="381"/>
      <c r="FA28" s="381"/>
      <c r="FB28" s="381"/>
      <c r="FC28" s="381"/>
      <c r="FD28" s="381"/>
      <c r="FE28" s="381"/>
      <c r="FF28" s="381"/>
      <c r="FG28" s="381"/>
      <c r="FH28" s="381"/>
      <c r="FI28" s="381"/>
      <c r="FJ28" s="381"/>
      <c r="FK28" s="381"/>
      <c r="FL28" s="381"/>
      <c r="FM28" s="381"/>
      <c r="FN28" s="381"/>
      <c r="FO28" s="381"/>
      <c r="FP28" s="381"/>
      <c r="FQ28" s="381"/>
      <c r="FR28" s="381"/>
      <c r="FS28" s="381"/>
      <c r="FT28" s="381"/>
      <c r="FU28" s="381"/>
      <c r="FV28" s="381"/>
      <c r="FW28" s="381"/>
      <c r="FX28" s="381"/>
      <c r="FY28" s="381"/>
      <c r="FZ28" s="381"/>
      <c r="GA28" s="381"/>
      <c r="GB28" s="381"/>
      <c r="GC28" s="381"/>
      <c r="GD28" s="381"/>
      <c r="GE28" s="381"/>
      <c r="GF28" s="381"/>
      <c r="GG28" s="381"/>
      <c r="GH28" s="381"/>
      <c r="GI28" s="381"/>
      <c r="GJ28" s="381"/>
      <c r="GK28" s="381"/>
      <c r="GL28" s="381"/>
      <c r="GM28" s="381"/>
      <c r="GN28" s="381"/>
      <c r="GO28" s="381"/>
      <c r="GP28" s="381"/>
      <c r="GQ28" s="381"/>
      <c r="GR28" s="381"/>
      <c r="GS28" s="381"/>
      <c r="GT28" s="381"/>
      <c r="GU28" s="381"/>
      <c r="GV28" s="381"/>
      <c r="GW28" s="381"/>
      <c r="GX28" s="381"/>
      <c r="GY28" s="381"/>
      <c r="GZ28" s="381"/>
      <c r="HA28" s="381"/>
      <c r="HB28" s="381"/>
      <c r="HC28" s="381"/>
      <c r="HD28" s="381"/>
      <c r="HE28" s="381"/>
      <c r="HF28" s="381"/>
      <c r="HG28" s="381"/>
      <c r="HH28" s="381"/>
      <c r="HI28" s="381"/>
      <c r="HJ28" s="381"/>
      <c r="HK28" s="381"/>
      <c r="HL28" s="381"/>
      <c r="HM28" s="381"/>
      <c r="HN28" s="381"/>
      <c r="HO28" s="381"/>
      <c r="HP28" s="381"/>
      <c r="HQ28" s="381"/>
      <c r="HR28" s="381"/>
      <c r="HS28" s="381"/>
      <c r="HT28" s="381"/>
      <c r="HU28" s="381"/>
      <c r="HV28" s="381"/>
      <c r="HW28" s="381"/>
      <c r="HX28" s="381"/>
      <c r="HY28" s="381"/>
      <c r="HZ28" s="381"/>
      <c r="IA28" s="381"/>
      <c r="IB28" s="381"/>
      <c r="IC28" s="381"/>
      <c r="ID28" s="381"/>
      <c r="IE28" s="381"/>
      <c r="IF28" s="381"/>
      <c r="IG28" s="381"/>
      <c r="IH28" s="381"/>
      <c r="II28" s="381"/>
      <c r="IJ28" s="381"/>
      <c r="IK28" s="381"/>
      <c r="IL28" s="381"/>
      <c r="IM28" s="381"/>
      <c r="IN28" s="381"/>
      <c r="IO28" s="381"/>
      <c r="IP28" s="381"/>
      <c r="IQ28" s="381"/>
      <c r="IR28" s="381"/>
      <c r="IS28" s="381"/>
      <c r="IT28" s="381"/>
      <c r="IU28" s="381"/>
      <c r="IV28" s="381"/>
      <c r="IW28" s="381"/>
      <c r="IX28" s="381"/>
      <c r="IY28" s="381"/>
      <c r="IZ28" s="381"/>
      <c r="JA28" s="381"/>
      <c r="JB28" s="381"/>
      <c r="JC28" s="381"/>
      <c r="JD28" s="381"/>
      <c r="JE28" s="381"/>
      <c r="JF28" s="381"/>
      <c r="JG28" s="381"/>
      <c r="JH28" s="381"/>
      <c r="JI28" s="381"/>
      <c r="JJ28" s="381"/>
      <c r="JK28" s="381"/>
      <c r="JL28" s="381"/>
      <c r="JM28" s="381"/>
      <c r="JN28" s="381"/>
      <c r="JO28" s="381"/>
      <c r="JP28" s="381"/>
      <c r="JQ28" s="381"/>
      <c r="JR28" s="381"/>
      <c r="JS28" s="381"/>
      <c r="JT28" s="381"/>
      <c r="JU28" s="381"/>
      <c r="JV28" s="381"/>
      <c r="JW28" s="381"/>
      <c r="JX28" s="381"/>
      <c r="JY28" s="381"/>
      <c r="JZ28" s="381"/>
      <c r="KA28" s="381"/>
      <c r="KB28" s="381"/>
      <c r="KC28" s="381"/>
      <c r="KD28" s="381"/>
      <c r="KE28" s="381"/>
      <c r="KF28" s="381"/>
      <c r="KG28" s="381"/>
      <c r="KH28" s="381"/>
      <c r="KI28" s="381"/>
      <c r="KJ28" s="381"/>
      <c r="KK28" s="381"/>
      <c r="KL28" s="381"/>
      <c r="KM28" s="381"/>
      <c r="KN28" s="381"/>
      <c r="KO28" s="381"/>
      <c r="KP28" s="381"/>
      <c r="KQ28" s="381"/>
      <c r="KR28" s="381"/>
      <c r="KS28" s="381"/>
      <c r="KT28" s="381"/>
      <c r="KU28" s="381"/>
      <c r="KV28" s="381"/>
      <c r="KW28" s="381"/>
      <c r="KX28" s="381"/>
      <c r="KY28" s="381"/>
      <c r="KZ28" s="381"/>
      <c r="LA28" s="381"/>
      <c r="LB28" s="381"/>
      <c r="LC28" s="381"/>
      <c r="LD28" s="381"/>
      <c r="LE28" s="381"/>
      <c r="LF28" s="381"/>
      <c r="LG28" s="381"/>
      <c r="LH28" s="381"/>
      <c r="LI28" s="381"/>
      <c r="LJ28" s="381"/>
      <c r="LK28" s="381"/>
      <c r="LL28" s="381"/>
      <c r="LM28" s="381"/>
      <c r="LN28" s="381"/>
      <c r="LO28" s="381"/>
      <c r="LP28" s="381"/>
      <c r="LQ28" s="381"/>
      <c r="LR28" s="381"/>
      <c r="LS28" s="381"/>
      <c r="LT28" s="381"/>
      <c r="LU28" s="381"/>
      <c r="LV28" s="381"/>
      <c r="LW28" s="381"/>
      <c r="LX28" s="381"/>
      <c r="LY28" s="381"/>
      <c r="LZ28" s="381"/>
      <c r="MA28" s="381"/>
      <c r="MB28" s="381"/>
      <c r="MC28" s="381"/>
      <c r="MD28" s="381"/>
      <c r="ME28" s="381"/>
      <c r="MF28" s="381"/>
      <c r="MG28" s="381"/>
      <c r="MH28" s="381"/>
      <c r="MI28" s="381"/>
      <c r="MJ28" s="381"/>
      <c r="MK28" s="381"/>
      <c r="ML28" s="381"/>
      <c r="MM28" s="381"/>
      <c r="MN28" s="381"/>
      <c r="MO28" s="381"/>
      <c r="MP28" s="381"/>
      <c r="MQ28" s="381"/>
      <c r="MR28" s="381"/>
      <c r="MS28" s="381"/>
      <c r="MT28" s="381"/>
      <c r="MU28" s="381"/>
      <c r="MV28" s="381"/>
      <c r="MW28" s="381"/>
      <c r="MX28" s="381"/>
      <c r="MY28" s="381"/>
      <c r="MZ28" s="381"/>
      <c r="NA28" s="381"/>
      <c r="NB28" s="381"/>
      <c r="NC28" s="381"/>
      <c r="ND28" s="381"/>
      <c r="NE28" s="381"/>
      <c r="NF28" s="381"/>
      <c r="NG28" s="381"/>
      <c r="NH28" s="381"/>
      <c r="NI28" s="381"/>
      <c r="NJ28" s="381"/>
      <c r="NK28" s="381"/>
      <c r="NL28" s="381"/>
      <c r="NM28" s="381"/>
      <c r="NN28" s="381"/>
      <c r="NO28" s="381"/>
      <c r="NP28" s="381"/>
      <c r="NQ28" s="381"/>
      <c r="NR28" s="381"/>
      <c r="NS28" s="381"/>
      <c r="NT28" s="381"/>
      <c r="NU28" s="381"/>
      <c r="NV28" s="381"/>
      <c r="NW28" s="381"/>
      <c r="NX28" s="381"/>
      <c r="NY28" s="381"/>
      <c r="NZ28" s="381"/>
      <c r="OA28" s="381"/>
      <c r="OB28" s="381"/>
      <c r="OC28" s="381"/>
      <c r="OD28" s="381"/>
      <c r="OE28" s="381"/>
      <c r="OF28" s="381"/>
      <c r="OG28" s="381"/>
      <c r="OH28" s="381"/>
      <c r="OI28" s="381"/>
      <c r="OJ28" s="381"/>
      <c r="OK28" s="381"/>
      <c r="OL28" s="381"/>
      <c r="OM28" s="381"/>
      <c r="ON28" s="381"/>
      <c r="OO28" s="381"/>
      <c r="OP28" s="381"/>
      <c r="OQ28" s="381"/>
      <c r="OR28" s="381"/>
      <c r="OS28" s="381"/>
      <c r="OT28" s="381"/>
      <c r="OU28" s="381"/>
      <c r="OV28" s="381"/>
      <c r="OW28" s="381"/>
      <c r="OX28" s="381"/>
      <c r="OY28" s="381"/>
      <c r="OZ28" s="381"/>
      <c r="PA28" s="381"/>
      <c r="PB28" s="381"/>
      <c r="PC28" s="381"/>
      <c r="PD28" s="381"/>
      <c r="PE28" s="381"/>
      <c r="PF28" s="381"/>
      <c r="PG28" s="381"/>
      <c r="PH28" s="381"/>
      <c r="PI28" s="381"/>
      <c r="PJ28" s="381"/>
      <c r="PK28" s="381"/>
      <c r="PL28" s="381"/>
      <c r="PM28" s="381"/>
      <c r="PN28" s="381"/>
      <c r="PO28" s="381"/>
      <c r="PP28" s="381"/>
      <c r="PQ28" s="381"/>
      <c r="PR28" s="381"/>
      <c r="PS28" s="381"/>
      <c r="PT28" s="381"/>
      <c r="PU28" s="381"/>
      <c r="PV28" s="381"/>
      <c r="PW28" s="381"/>
      <c r="PX28" s="381"/>
      <c r="PY28" s="381"/>
      <c r="PZ28" s="381"/>
      <c r="QA28" s="381"/>
      <c r="QB28" s="381"/>
      <c r="QC28" s="381"/>
      <c r="QD28" s="381"/>
      <c r="QE28" s="381"/>
      <c r="QF28" s="381"/>
      <c r="QG28" s="381"/>
      <c r="QH28" s="381"/>
      <c r="QI28" s="381"/>
      <c r="QJ28" s="381"/>
      <c r="QK28" s="381"/>
      <c r="QL28" s="381"/>
      <c r="QM28" s="381"/>
      <c r="QN28" s="381"/>
      <c r="QO28" s="381"/>
      <c r="QP28" s="381"/>
      <c r="QQ28" s="381"/>
      <c r="QR28" s="381"/>
      <c r="QS28" s="381"/>
      <c r="QT28" s="381"/>
      <c r="QU28" s="381"/>
      <c r="QV28" s="381"/>
      <c r="QW28" s="381"/>
      <c r="QX28" s="381"/>
      <c r="QY28" s="381"/>
      <c r="QZ28" s="381"/>
      <c r="RA28" s="381"/>
      <c r="RB28" s="381"/>
      <c r="RC28" s="381"/>
      <c r="RD28" s="381"/>
      <c r="RE28" s="381"/>
      <c r="RF28" s="381"/>
      <c r="RG28" s="381"/>
      <c r="RH28" s="381"/>
      <c r="RI28" s="381"/>
      <c r="RJ28" s="381"/>
      <c r="RK28" s="381"/>
      <c r="RL28" s="381"/>
      <c r="RM28" s="381"/>
      <c r="RN28" s="381"/>
      <c r="RO28" s="381"/>
      <c r="RP28" s="381"/>
      <c r="RQ28" s="381"/>
      <c r="RR28" s="381"/>
      <c r="RS28" s="381"/>
      <c r="RT28" s="381"/>
      <c r="RU28" s="381"/>
      <c r="RV28" s="381"/>
      <c r="RW28" s="381"/>
      <c r="RX28" s="381"/>
      <c r="RY28" s="381"/>
      <c r="RZ28" s="381"/>
      <c r="SA28" s="381"/>
      <c r="SB28" s="381"/>
      <c r="SC28" s="381"/>
      <c r="SD28" s="381"/>
      <c r="SE28" s="381"/>
      <c r="SF28" s="381"/>
      <c r="SG28" s="381"/>
      <c r="SH28" s="381"/>
      <c r="SI28" s="381"/>
      <c r="SJ28" s="381"/>
      <c r="SK28" s="381"/>
      <c r="SL28" s="381"/>
      <c r="SM28" s="381"/>
      <c r="SN28" s="381"/>
      <c r="SO28" s="381"/>
      <c r="SP28" s="381"/>
      <c r="SQ28" s="381"/>
      <c r="SR28" s="381"/>
      <c r="SS28" s="381"/>
      <c r="ST28" s="381"/>
      <c r="SU28" s="381"/>
      <c r="SV28" s="381"/>
      <c r="SW28" s="381"/>
      <c r="SX28" s="381"/>
      <c r="SY28" s="381"/>
      <c r="SZ28" s="381"/>
      <c r="TA28" s="381"/>
      <c r="TB28" s="381"/>
      <c r="TC28" s="381"/>
      <c r="TD28" s="381"/>
      <c r="TE28" s="381"/>
      <c r="TF28" s="381"/>
      <c r="TG28" s="381"/>
      <c r="TH28" s="381"/>
      <c r="TI28" s="381"/>
      <c r="TJ28" s="381"/>
      <c r="TK28" s="381"/>
      <c r="TL28" s="381"/>
      <c r="TM28" s="381"/>
      <c r="TN28" s="381"/>
      <c r="TO28" s="381"/>
      <c r="TP28" s="381"/>
      <c r="TQ28" s="381"/>
      <c r="TR28" s="381"/>
      <c r="TS28" s="381"/>
      <c r="TT28" s="381"/>
      <c r="TU28" s="381"/>
      <c r="TV28" s="381"/>
      <c r="TW28" s="381"/>
      <c r="TX28" s="381"/>
      <c r="TY28" s="381"/>
      <c r="TZ28" s="381"/>
      <c r="UA28" s="381"/>
      <c r="UB28" s="381"/>
      <c r="UC28" s="381"/>
      <c r="UD28" s="381"/>
      <c r="UE28" s="381"/>
      <c r="UF28" s="381"/>
      <c r="UG28" s="381"/>
      <c r="UH28" s="381"/>
      <c r="UI28" s="381"/>
      <c r="UJ28" s="381"/>
      <c r="UK28" s="381"/>
      <c r="UL28" s="381"/>
      <c r="UM28" s="381"/>
      <c r="UN28" s="381"/>
      <c r="UO28" s="381"/>
      <c r="UP28" s="381"/>
      <c r="UQ28" s="381"/>
      <c r="UR28" s="381"/>
      <c r="US28" s="381"/>
      <c r="UT28" s="381"/>
      <c r="UU28" s="381"/>
      <c r="UV28" s="381"/>
      <c r="UW28" s="381"/>
      <c r="UX28" s="381"/>
      <c r="UY28" s="381"/>
      <c r="UZ28" s="381"/>
      <c r="VA28" s="381"/>
      <c r="VB28" s="381"/>
      <c r="VC28" s="381"/>
      <c r="VD28" s="381"/>
      <c r="VE28" s="381"/>
      <c r="VF28" s="381"/>
      <c r="VG28" s="381"/>
      <c r="VH28" s="381"/>
      <c r="VI28" s="381"/>
      <c r="VJ28" s="381"/>
      <c r="VK28" s="381"/>
      <c r="VL28" s="381"/>
      <c r="VM28" s="381"/>
      <c r="VN28" s="381"/>
    </row>
    <row r="29" spans="1:586" x14ac:dyDescent="0.45">
      <c r="A29" s="381"/>
      <c r="B29" s="381"/>
      <c r="C29" s="381"/>
      <c r="D29" s="382"/>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1"/>
      <c r="BF29" s="381"/>
      <c r="BG29" s="381"/>
      <c r="BH29" s="381"/>
      <c r="BI29" s="381"/>
      <c r="BJ29" s="381"/>
      <c r="BK29" s="381"/>
      <c r="BL29" s="381"/>
      <c r="BM29" s="381"/>
      <c r="BN29" s="381"/>
      <c r="BO29" s="381"/>
      <c r="BP29" s="381"/>
      <c r="BQ29" s="381"/>
      <c r="BR29" s="381"/>
      <c r="BS29" s="381"/>
      <c r="BT29" s="381"/>
      <c r="BU29" s="381"/>
      <c r="BV29" s="381"/>
      <c r="BW29" s="381"/>
      <c r="BX29" s="381"/>
      <c r="BY29" s="381"/>
      <c r="BZ29" s="381"/>
      <c r="CA29" s="381"/>
      <c r="CB29" s="381"/>
      <c r="CC29" s="381"/>
      <c r="CD29" s="381"/>
      <c r="CE29" s="381"/>
      <c r="CF29" s="381"/>
      <c r="CG29" s="381"/>
      <c r="CH29" s="381"/>
      <c r="CI29" s="381"/>
      <c r="CJ29" s="381"/>
      <c r="CK29" s="381"/>
      <c r="CL29" s="381"/>
      <c r="CM29" s="381"/>
      <c r="CN29" s="381"/>
      <c r="CO29" s="381"/>
      <c r="CP29" s="381"/>
      <c r="CQ29" s="381"/>
      <c r="CR29" s="381"/>
      <c r="CS29" s="381"/>
      <c r="CT29" s="381"/>
      <c r="CU29" s="381"/>
      <c r="CV29" s="381"/>
      <c r="CW29" s="381"/>
      <c r="CX29" s="381"/>
      <c r="CY29" s="381"/>
      <c r="CZ29" s="381"/>
      <c r="DA29" s="381"/>
      <c r="DB29" s="381"/>
      <c r="DC29" s="381"/>
      <c r="DD29" s="381"/>
      <c r="DE29" s="381"/>
      <c r="DF29" s="381"/>
      <c r="DG29" s="381"/>
      <c r="DH29" s="381"/>
      <c r="DI29" s="381"/>
      <c r="DJ29" s="381"/>
      <c r="DK29" s="381"/>
      <c r="DL29" s="381"/>
      <c r="DM29" s="381"/>
      <c r="DN29" s="381"/>
      <c r="DO29" s="381"/>
      <c r="DP29" s="381"/>
      <c r="DQ29" s="381"/>
      <c r="DR29" s="381"/>
      <c r="DS29" s="381"/>
      <c r="DT29" s="381"/>
      <c r="DU29" s="381"/>
      <c r="DV29" s="381"/>
      <c r="DW29" s="381"/>
      <c r="DX29" s="381"/>
      <c r="DY29" s="381"/>
      <c r="DZ29" s="381"/>
      <c r="EA29" s="381"/>
      <c r="EB29" s="381"/>
      <c r="EC29" s="381"/>
      <c r="ED29" s="381"/>
      <c r="EE29" s="381"/>
      <c r="EF29" s="381"/>
      <c r="EG29" s="381"/>
      <c r="EH29" s="381"/>
      <c r="EI29" s="381"/>
      <c r="EJ29" s="381"/>
      <c r="EK29" s="381"/>
      <c r="EL29" s="381"/>
      <c r="EM29" s="381"/>
      <c r="EN29" s="381"/>
      <c r="EO29" s="381"/>
      <c r="EP29" s="381"/>
      <c r="EQ29" s="381"/>
      <c r="ER29" s="381"/>
      <c r="ES29" s="381"/>
      <c r="ET29" s="381"/>
      <c r="EU29" s="381"/>
      <c r="EV29" s="381"/>
      <c r="EW29" s="381"/>
      <c r="EX29" s="381"/>
      <c r="EY29" s="381"/>
      <c r="EZ29" s="381"/>
      <c r="FA29" s="381"/>
      <c r="FB29" s="381"/>
      <c r="FC29" s="381"/>
      <c r="FD29" s="381"/>
      <c r="FE29" s="381"/>
      <c r="FF29" s="381"/>
      <c r="FG29" s="381"/>
      <c r="FH29" s="381"/>
      <c r="FI29" s="381"/>
      <c r="FJ29" s="381"/>
      <c r="FK29" s="381"/>
      <c r="FL29" s="381"/>
      <c r="FM29" s="381"/>
      <c r="FN29" s="381"/>
      <c r="FO29" s="381"/>
      <c r="FP29" s="381"/>
      <c r="FQ29" s="381"/>
      <c r="FR29" s="381"/>
      <c r="FS29" s="381"/>
      <c r="FT29" s="381"/>
      <c r="FU29" s="381"/>
      <c r="FV29" s="381"/>
      <c r="FW29" s="381"/>
      <c r="FX29" s="381"/>
      <c r="FY29" s="381"/>
      <c r="FZ29" s="381"/>
      <c r="GA29" s="381"/>
      <c r="GB29" s="381"/>
      <c r="GC29" s="381"/>
      <c r="GD29" s="381"/>
      <c r="GE29" s="381"/>
      <c r="GF29" s="381"/>
      <c r="GG29" s="381"/>
      <c r="GH29" s="381"/>
      <c r="GI29" s="381"/>
      <c r="GJ29" s="381"/>
      <c r="GK29" s="381"/>
      <c r="GL29" s="381"/>
      <c r="GM29" s="381"/>
      <c r="GN29" s="381"/>
      <c r="GO29" s="381"/>
      <c r="GP29" s="381"/>
      <c r="GQ29" s="381"/>
      <c r="GR29" s="381"/>
      <c r="GS29" s="381"/>
      <c r="GT29" s="381"/>
      <c r="GU29" s="381"/>
      <c r="GV29" s="381"/>
      <c r="GW29" s="381"/>
      <c r="GX29" s="381"/>
      <c r="GY29" s="381"/>
      <c r="GZ29" s="381"/>
      <c r="HA29" s="381"/>
      <c r="HB29" s="381"/>
      <c r="HC29" s="381"/>
      <c r="HD29" s="381"/>
      <c r="HE29" s="381"/>
      <c r="HF29" s="381"/>
      <c r="HG29" s="381"/>
      <c r="HH29" s="381"/>
      <c r="HI29" s="381"/>
      <c r="HJ29" s="381"/>
      <c r="HK29" s="381"/>
      <c r="HL29" s="381"/>
      <c r="HM29" s="381"/>
      <c r="HN29" s="381"/>
      <c r="HO29" s="381"/>
      <c r="HP29" s="381"/>
      <c r="HQ29" s="381"/>
      <c r="HR29" s="381"/>
      <c r="HS29" s="381"/>
      <c r="HT29" s="381"/>
      <c r="HU29" s="381"/>
      <c r="HV29" s="381"/>
      <c r="HW29" s="381"/>
      <c r="HX29" s="381"/>
      <c r="HY29" s="381"/>
      <c r="HZ29" s="381"/>
      <c r="IA29" s="381"/>
      <c r="IB29" s="381"/>
      <c r="IC29" s="381"/>
      <c r="ID29" s="381"/>
      <c r="IE29" s="381"/>
      <c r="IF29" s="381"/>
      <c r="IG29" s="381"/>
      <c r="IH29" s="381"/>
      <c r="II29" s="381"/>
      <c r="IJ29" s="381"/>
      <c r="IK29" s="381"/>
      <c r="IL29" s="381"/>
      <c r="IM29" s="381"/>
      <c r="IN29" s="381"/>
      <c r="IO29" s="381"/>
      <c r="IP29" s="381"/>
      <c r="IQ29" s="381"/>
      <c r="IR29" s="381"/>
      <c r="IS29" s="381"/>
      <c r="IT29" s="381"/>
      <c r="IU29" s="381"/>
      <c r="IV29" s="381"/>
      <c r="IW29" s="381"/>
      <c r="IX29" s="381"/>
      <c r="IY29" s="381"/>
      <c r="IZ29" s="381"/>
      <c r="JA29" s="381"/>
      <c r="JB29" s="381"/>
      <c r="JC29" s="381"/>
      <c r="JD29" s="381"/>
      <c r="JE29" s="381"/>
      <c r="JF29" s="381"/>
      <c r="JG29" s="381"/>
      <c r="JH29" s="381"/>
      <c r="JI29" s="381"/>
      <c r="JJ29" s="381"/>
      <c r="JK29" s="381"/>
      <c r="JL29" s="381"/>
      <c r="JM29" s="381"/>
      <c r="JN29" s="381"/>
      <c r="JO29" s="381"/>
      <c r="JP29" s="381"/>
      <c r="JQ29" s="381"/>
      <c r="JR29" s="381"/>
      <c r="JS29" s="381"/>
      <c r="JT29" s="381"/>
      <c r="JU29" s="381"/>
      <c r="JV29" s="381"/>
      <c r="JW29" s="381"/>
      <c r="JX29" s="381"/>
      <c r="JY29" s="381"/>
      <c r="JZ29" s="381"/>
      <c r="KA29" s="381"/>
      <c r="KB29" s="381"/>
      <c r="KC29" s="381"/>
      <c r="KD29" s="381"/>
      <c r="KE29" s="381"/>
      <c r="KF29" s="381"/>
      <c r="KG29" s="381"/>
      <c r="KH29" s="381"/>
      <c r="KI29" s="381"/>
      <c r="KJ29" s="381"/>
      <c r="KK29" s="381"/>
      <c r="KL29" s="381"/>
      <c r="KM29" s="381"/>
      <c r="KN29" s="381"/>
      <c r="KO29" s="381"/>
      <c r="KP29" s="381"/>
      <c r="KQ29" s="381"/>
      <c r="KR29" s="381"/>
      <c r="KS29" s="381"/>
      <c r="KT29" s="381"/>
      <c r="KU29" s="381"/>
      <c r="KV29" s="381"/>
      <c r="KW29" s="381"/>
      <c r="KX29" s="381"/>
      <c r="KY29" s="381"/>
      <c r="KZ29" s="381"/>
      <c r="LA29" s="381"/>
      <c r="LB29" s="381"/>
      <c r="LC29" s="381"/>
      <c r="LD29" s="381"/>
      <c r="LE29" s="381"/>
      <c r="LF29" s="381"/>
      <c r="LG29" s="381"/>
      <c r="LH29" s="381"/>
      <c r="LI29" s="381"/>
      <c r="LJ29" s="381"/>
      <c r="LK29" s="381"/>
      <c r="LL29" s="381"/>
      <c r="LM29" s="381"/>
      <c r="LN29" s="381"/>
      <c r="LO29" s="381"/>
      <c r="LP29" s="381"/>
      <c r="LQ29" s="381"/>
      <c r="LR29" s="381"/>
      <c r="LS29" s="381"/>
      <c r="LT29" s="381"/>
      <c r="LU29" s="381"/>
      <c r="LV29" s="381"/>
      <c r="LW29" s="381"/>
      <c r="LX29" s="381"/>
      <c r="LY29" s="381"/>
      <c r="LZ29" s="381"/>
      <c r="MA29" s="381"/>
      <c r="MB29" s="381"/>
      <c r="MC29" s="381"/>
      <c r="MD29" s="381"/>
      <c r="ME29" s="381"/>
      <c r="MF29" s="381"/>
      <c r="MG29" s="381"/>
      <c r="MH29" s="381"/>
      <c r="MI29" s="381"/>
      <c r="MJ29" s="381"/>
      <c r="MK29" s="381"/>
      <c r="ML29" s="381"/>
      <c r="MM29" s="381"/>
      <c r="MN29" s="381"/>
      <c r="MO29" s="381"/>
      <c r="MP29" s="381"/>
      <c r="MQ29" s="381"/>
      <c r="MR29" s="381"/>
      <c r="MS29" s="381"/>
      <c r="MT29" s="381"/>
      <c r="MU29" s="381"/>
      <c r="MV29" s="381"/>
      <c r="MW29" s="381"/>
      <c r="MX29" s="381"/>
      <c r="MY29" s="381"/>
      <c r="MZ29" s="381"/>
      <c r="NA29" s="381"/>
      <c r="NB29" s="381"/>
      <c r="NC29" s="381"/>
      <c r="ND29" s="381"/>
      <c r="NE29" s="381"/>
      <c r="NF29" s="381"/>
      <c r="NG29" s="381"/>
      <c r="NH29" s="381"/>
      <c r="NI29" s="381"/>
      <c r="NJ29" s="381"/>
      <c r="NK29" s="381"/>
      <c r="NL29" s="381"/>
      <c r="NM29" s="381"/>
      <c r="NN29" s="381"/>
      <c r="NO29" s="381"/>
      <c r="NP29" s="381"/>
      <c r="NQ29" s="381"/>
      <c r="NR29" s="381"/>
      <c r="NS29" s="381"/>
      <c r="NT29" s="381"/>
      <c r="NU29" s="381"/>
      <c r="NV29" s="381"/>
      <c r="NW29" s="381"/>
      <c r="NX29" s="381"/>
      <c r="NY29" s="381"/>
      <c r="NZ29" s="381"/>
      <c r="OA29" s="381"/>
      <c r="OB29" s="381"/>
      <c r="OC29" s="381"/>
      <c r="OD29" s="381"/>
      <c r="OE29" s="381"/>
      <c r="OF29" s="381"/>
      <c r="OG29" s="381"/>
      <c r="OH29" s="381"/>
      <c r="OI29" s="381"/>
      <c r="OJ29" s="381"/>
      <c r="OK29" s="381"/>
      <c r="OL29" s="381"/>
      <c r="OM29" s="381"/>
      <c r="ON29" s="381"/>
      <c r="OO29" s="381"/>
      <c r="OP29" s="381"/>
      <c r="OQ29" s="381"/>
      <c r="OR29" s="381"/>
      <c r="OS29" s="381"/>
      <c r="OT29" s="381"/>
      <c r="OU29" s="381"/>
      <c r="OV29" s="381"/>
      <c r="OW29" s="381"/>
      <c r="OX29" s="381"/>
      <c r="OY29" s="381"/>
      <c r="OZ29" s="381"/>
      <c r="PA29" s="381"/>
      <c r="PB29" s="381"/>
      <c r="PC29" s="381"/>
      <c r="PD29" s="381"/>
      <c r="PE29" s="381"/>
      <c r="PF29" s="381"/>
      <c r="PG29" s="381"/>
      <c r="PH29" s="381"/>
      <c r="PI29" s="381"/>
      <c r="PJ29" s="381"/>
      <c r="PK29" s="381"/>
      <c r="PL29" s="381"/>
      <c r="PM29" s="381"/>
      <c r="PN29" s="381"/>
      <c r="PO29" s="381"/>
      <c r="PP29" s="381"/>
      <c r="PQ29" s="381"/>
      <c r="PR29" s="381"/>
      <c r="PS29" s="381"/>
      <c r="PT29" s="381"/>
      <c r="PU29" s="381"/>
      <c r="PV29" s="381"/>
      <c r="PW29" s="381"/>
      <c r="PX29" s="381"/>
      <c r="PY29" s="381"/>
      <c r="PZ29" s="381"/>
      <c r="QA29" s="381"/>
      <c r="QB29" s="381"/>
      <c r="QC29" s="381"/>
      <c r="QD29" s="381"/>
      <c r="QE29" s="381"/>
      <c r="QF29" s="381"/>
      <c r="QG29" s="381"/>
      <c r="QH29" s="381"/>
      <c r="QI29" s="381"/>
      <c r="QJ29" s="381"/>
      <c r="QK29" s="381"/>
      <c r="QL29" s="381"/>
      <c r="QM29" s="381"/>
      <c r="QN29" s="381"/>
      <c r="QO29" s="381"/>
      <c r="QP29" s="381"/>
      <c r="QQ29" s="381"/>
      <c r="QR29" s="381"/>
      <c r="QS29" s="381"/>
      <c r="QT29" s="381"/>
      <c r="QU29" s="381"/>
      <c r="QV29" s="381"/>
      <c r="QW29" s="381"/>
      <c r="QX29" s="381"/>
      <c r="QY29" s="381"/>
      <c r="QZ29" s="381"/>
      <c r="RA29" s="381"/>
      <c r="RB29" s="381"/>
      <c r="RC29" s="381"/>
      <c r="RD29" s="381"/>
      <c r="RE29" s="381"/>
      <c r="RF29" s="381"/>
      <c r="RG29" s="381"/>
      <c r="RH29" s="381"/>
      <c r="RI29" s="381"/>
      <c r="RJ29" s="381"/>
      <c r="RK29" s="381"/>
      <c r="RL29" s="381"/>
      <c r="RM29" s="381"/>
      <c r="RN29" s="381"/>
      <c r="RO29" s="381"/>
      <c r="RP29" s="381"/>
      <c r="RQ29" s="381"/>
      <c r="RR29" s="381"/>
      <c r="RS29" s="381"/>
      <c r="RT29" s="381"/>
      <c r="RU29" s="381"/>
      <c r="RV29" s="381"/>
      <c r="RW29" s="381"/>
      <c r="RX29" s="381"/>
      <c r="RY29" s="381"/>
      <c r="RZ29" s="381"/>
      <c r="SA29" s="381"/>
      <c r="SB29" s="381"/>
      <c r="SC29" s="381"/>
      <c r="SD29" s="381"/>
      <c r="SE29" s="381"/>
      <c r="SF29" s="381"/>
      <c r="SG29" s="381"/>
      <c r="SH29" s="381"/>
      <c r="SI29" s="381"/>
      <c r="SJ29" s="381"/>
      <c r="SK29" s="381"/>
      <c r="SL29" s="381"/>
      <c r="SM29" s="381"/>
      <c r="SN29" s="381"/>
      <c r="SO29" s="381"/>
      <c r="SP29" s="381"/>
      <c r="SQ29" s="381"/>
      <c r="SR29" s="381"/>
      <c r="SS29" s="381"/>
      <c r="ST29" s="381"/>
      <c r="SU29" s="381"/>
      <c r="SV29" s="381"/>
      <c r="SW29" s="381"/>
      <c r="SX29" s="381"/>
      <c r="SY29" s="381"/>
      <c r="SZ29" s="381"/>
      <c r="TA29" s="381"/>
      <c r="TB29" s="381"/>
      <c r="TC29" s="381"/>
      <c r="TD29" s="381"/>
      <c r="TE29" s="381"/>
      <c r="TF29" s="381"/>
      <c r="TG29" s="381"/>
      <c r="TH29" s="381"/>
      <c r="TI29" s="381"/>
      <c r="TJ29" s="381"/>
      <c r="TK29" s="381"/>
      <c r="TL29" s="381"/>
      <c r="TM29" s="381"/>
      <c r="TN29" s="381"/>
      <c r="TO29" s="381"/>
      <c r="TP29" s="381"/>
      <c r="TQ29" s="381"/>
      <c r="TR29" s="381"/>
      <c r="TS29" s="381"/>
      <c r="TT29" s="381"/>
      <c r="TU29" s="381"/>
      <c r="TV29" s="381"/>
      <c r="TW29" s="381"/>
      <c r="TX29" s="381"/>
      <c r="TY29" s="381"/>
      <c r="TZ29" s="381"/>
      <c r="UA29" s="381"/>
      <c r="UB29" s="381"/>
      <c r="UC29" s="381"/>
      <c r="UD29" s="381"/>
      <c r="UE29" s="381"/>
      <c r="UF29" s="381"/>
      <c r="UG29" s="381"/>
      <c r="UH29" s="381"/>
      <c r="UI29" s="381"/>
      <c r="UJ29" s="381"/>
      <c r="UK29" s="381"/>
      <c r="UL29" s="381"/>
      <c r="UM29" s="381"/>
      <c r="UN29" s="381"/>
      <c r="UO29" s="381"/>
      <c r="UP29" s="381"/>
      <c r="UQ29" s="381"/>
      <c r="UR29" s="381"/>
      <c r="US29" s="381"/>
      <c r="UT29" s="381"/>
      <c r="UU29" s="381"/>
      <c r="UV29" s="381"/>
      <c r="UW29" s="381"/>
      <c r="UX29" s="381"/>
      <c r="UY29" s="381"/>
      <c r="UZ29" s="381"/>
      <c r="VA29" s="381"/>
      <c r="VB29" s="381"/>
      <c r="VC29" s="381"/>
      <c r="VD29" s="381"/>
      <c r="VE29" s="381"/>
      <c r="VF29" s="381"/>
      <c r="VG29" s="381"/>
      <c r="VH29" s="381"/>
      <c r="VI29" s="381"/>
      <c r="VJ29" s="381"/>
      <c r="VK29" s="381"/>
      <c r="VL29" s="381"/>
      <c r="VM29" s="381"/>
      <c r="VN29" s="381"/>
    </row>
    <row r="30" spans="1:586" x14ac:dyDescent="0.45">
      <c r="A30" s="381"/>
      <c r="B30" s="381"/>
      <c r="C30" s="381"/>
      <c r="D30" s="382"/>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c r="BH30" s="381"/>
      <c r="BI30" s="381"/>
      <c r="BJ30" s="381"/>
      <c r="BK30" s="381"/>
      <c r="BL30" s="381"/>
      <c r="BM30" s="381"/>
      <c r="BN30" s="381"/>
      <c r="BO30" s="381"/>
      <c r="BP30" s="381"/>
      <c r="BQ30" s="381"/>
      <c r="BR30" s="381"/>
      <c r="BS30" s="381"/>
      <c r="BT30" s="381"/>
      <c r="BU30" s="381"/>
      <c r="BV30" s="381"/>
      <c r="BW30" s="381"/>
      <c r="BX30" s="381"/>
      <c r="BY30" s="381"/>
      <c r="BZ30" s="381"/>
      <c r="CA30" s="381"/>
      <c r="CB30" s="381"/>
      <c r="CC30" s="381"/>
      <c r="CD30" s="381"/>
      <c r="CE30" s="381"/>
      <c r="CF30" s="381"/>
      <c r="CG30" s="381"/>
      <c r="CH30" s="381"/>
      <c r="CI30" s="381"/>
      <c r="CJ30" s="381"/>
      <c r="CK30" s="381"/>
      <c r="CL30" s="381"/>
      <c r="CM30" s="381"/>
      <c r="CN30" s="381"/>
      <c r="CO30" s="381"/>
      <c r="CP30" s="381"/>
      <c r="CQ30" s="381"/>
      <c r="CR30" s="381"/>
      <c r="CS30" s="381"/>
      <c r="CT30" s="381"/>
      <c r="CU30" s="381"/>
      <c r="CV30" s="381"/>
      <c r="CW30" s="381"/>
      <c r="CX30" s="381"/>
      <c r="CY30" s="381"/>
      <c r="CZ30" s="381"/>
      <c r="DA30" s="381"/>
      <c r="DB30" s="381"/>
      <c r="DC30" s="381"/>
      <c r="DD30" s="381"/>
      <c r="DE30" s="381"/>
      <c r="DF30" s="381"/>
      <c r="DG30" s="381"/>
      <c r="DH30" s="381"/>
      <c r="DI30" s="381"/>
      <c r="DJ30" s="381"/>
      <c r="DK30" s="381"/>
      <c r="DL30" s="381"/>
      <c r="DM30" s="381"/>
      <c r="DN30" s="381"/>
      <c r="DO30" s="381"/>
      <c r="DP30" s="381"/>
      <c r="DQ30" s="381"/>
      <c r="DR30" s="381"/>
      <c r="DS30" s="381"/>
      <c r="DT30" s="381"/>
      <c r="DU30" s="381"/>
      <c r="DV30" s="381"/>
      <c r="DW30" s="381"/>
      <c r="DX30" s="381"/>
      <c r="DY30" s="381"/>
      <c r="DZ30" s="381"/>
      <c r="EA30" s="381"/>
      <c r="EB30" s="381"/>
      <c r="EC30" s="381"/>
      <c r="ED30" s="381"/>
      <c r="EE30" s="381"/>
      <c r="EF30" s="381"/>
      <c r="EG30" s="381"/>
      <c r="EH30" s="381"/>
      <c r="EI30" s="381"/>
      <c r="EJ30" s="381"/>
      <c r="EK30" s="381"/>
      <c r="EL30" s="381"/>
      <c r="EM30" s="381"/>
      <c r="EN30" s="381"/>
      <c r="EO30" s="381"/>
      <c r="EP30" s="381"/>
      <c r="EQ30" s="381"/>
      <c r="ER30" s="381"/>
      <c r="ES30" s="381"/>
      <c r="ET30" s="381"/>
      <c r="EU30" s="381"/>
      <c r="EV30" s="381"/>
      <c r="EW30" s="381"/>
      <c r="EX30" s="381"/>
      <c r="EY30" s="381"/>
      <c r="EZ30" s="381"/>
      <c r="FA30" s="381"/>
      <c r="FB30" s="381"/>
      <c r="FC30" s="381"/>
      <c r="FD30" s="381"/>
      <c r="FE30" s="381"/>
      <c r="FF30" s="381"/>
      <c r="FG30" s="381"/>
      <c r="FH30" s="381"/>
      <c r="FI30" s="381"/>
      <c r="FJ30" s="381"/>
      <c r="FK30" s="381"/>
      <c r="FL30" s="381"/>
      <c r="FM30" s="381"/>
      <c r="FN30" s="381"/>
      <c r="FO30" s="381"/>
      <c r="FP30" s="381"/>
      <c r="FQ30" s="381"/>
      <c r="FR30" s="381"/>
      <c r="FS30" s="381"/>
      <c r="FT30" s="381"/>
      <c r="FU30" s="381"/>
      <c r="FV30" s="381"/>
      <c r="FW30" s="381"/>
      <c r="FX30" s="381"/>
      <c r="FY30" s="381"/>
      <c r="FZ30" s="381"/>
      <c r="GA30" s="381"/>
      <c r="GB30" s="381"/>
      <c r="GC30" s="381"/>
      <c r="GD30" s="381"/>
      <c r="GE30" s="381"/>
      <c r="GF30" s="381"/>
      <c r="GG30" s="381"/>
      <c r="GH30" s="381"/>
      <c r="GI30" s="381"/>
      <c r="GJ30" s="381"/>
      <c r="GK30" s="381"/>
      <c r="GL30" s="381"/>
      <c r="GM30" s="381"/>
      <c r="GN30" s="381"/>
      <c r="GO30" s="381"/>
      <c r="GP30" s="381"/>
      <c r="GQ30" s="381"/>
      <c r="GR30" s="381"/>
      <c r="GS30" s="381"/>
      <c r="GT30" s="381"/>
      <c r="GU30" s="381"/>
      <c r="GV30" s="381"/>
      <c r="GW30" s="381"/>
      <c r="GX30" s="381"/>
      <c r="GY30" s="381"/>
      <c r="GZ30" s="381"/>
      <c r="HA30" s="381"/>
      <c r="HB30" s="381"/>
      <c r="HC30" s="381"/>
      <c r="HD30" s="381"/>
      <c r="HE30" s="381"/>
      <c r="HF30" s="381"/>
      <c r="HG30" s="381"/>
      <c r="HH30" s="381"/>
      <c r="HI30" s="381"/>
      <c r="HJ30" s="381"/>
      <c r="HK30" s="381"/>
      <c r="HL30" s="381"/>
      <c r="HM30" s="381"/>
      <c r="HN30" s="381"/>
      <c r="HO30" s="381"/>
      <c r="HP30" s="381"/>
      <c r="HQ30" s="381"/>
      <c r="HR30" s="381"/>
      <c r="HS30" s="381"/>
      <c r="HT30" s="381"/>
      <c r="HU30" s="381"/>
      <c r="HV30" s="381"/>
      <c r="HW30" s="381"/>
      <c r="HX30" s="381"/>
      <c r="HY30" s="381"/>
      <c r="HZ30" s="381"/>
      <c r="IA30" s="381"/>
      <c r="IB30" s="381"/>
      <c r="IC30" s="381"/>
      <c r="ID30" s="381"/>
      <c r="IE30" s="381"/>
      <c r="IF30" s="381"/>
      <c r="IG30" s="381"/>
      <c r="IH30" s="381"/>
      <c r="II30" s="381"/>
      <c r="IJ30" s="381"/>
      <c r="IK30" s="381"/>
      <c r="IL30" s="381"/>
      <c r="IM30" s="381"/>
      <c r="IN30" s="381"/>
      <c r="IO30" s="381"/>
      <c r="IP30" s="381"/>
      <c r="IQ30" s="381"/>
      <c r="IR30" s="381"/>
      <c r="IS30" s="381"/>
      <c r="IT30" s="381"/>
      <c r="IU30" s="381"/>
      <c r="IV30" s="381"/>
      <c r="IW30" s="381"/>
      <c r="IX30" s="381"/>
      <c r="IY30" s="381"/>
      <c r="IZ30" s="381"/>
      <c r="JA30" s="381"/>
      <c r="JB30" s="381"/>
      <c r="JC30" s="381"/>
      <c r="JD30" s="381"/>
      <c r="JE30" s="381"/>
      <c r="JF30" s="381"/>
      <c r="JG30" s="381"/>
      <c r="JH30" s="381"/>
      <c r="JI30" s="381"/>
      <c r="JJ30" s="381"/>
      <c r="JK30" s="381"/>
      <c r="JL30" s="381"/>
      <c r="JM30" s="381"/>
      <c r="JN30" s="381"/>
      <c r="JO30" s="381"/>
      <c r="JP30" s="381"/>
      <c r="JQ30" s="381"/>
      <c r="JR30" s="381"/>
      <c r="JS30" s="381"/>
      <c r="JT30" s="381"/>
      <c r="JU30" s="381"/>
      <c r="JV30" s="381"/>
      <c r="JW30" s="381"/>
      <c r="JX30" s="381"/>
      <c r="JY30" s="381"/>
      <c r="JZ30" s="381"/>
      <c r="KA30" s="381"/>
      <c r="KB30" s="381"/>
      <c r="KC30" s="381"/>
      <c r="KD30" s="381"/>
      <c r="KE30" s="381"/>
      <c r="KF30" s="381"/>
      <c r="KG30" s="381"/>
      <c r="KH30" s="381"/>
      <c r="KI30" s="381"/>
      <c r="KJ30" s="381"/>
      <c r="KK30" s="381"/>
      <c r="KL30" s="381"/>
      <c r="KM30" s="381"/>
      <c r="KN30" s="381"/>
      <c r="KO30" s="381"/>
      <c r="KP30" s="381"/>
      <c r="KQ30" s="381"/>
      <c r="KR30" s="381"/>
      <c r="KS30" s="381"/>
      <c r="KT30" s="381"/>
      <c r="KU30" s="381"/>
      <c r="KV30" s="381"/>
      <c r="KW30" s="381"/>
      <c r="KX30" s="381"/>
      <c r="KY30" s="381"/>
      <c r="KZ30" s="381"/>
      <c r="LA30" s="381"/>
      <c r="LB30" s="381"/>
      <c r="LC30" s="381"/>
      <c r="LD30" s="381"/>
      <c r="LE30" s="381"/>
      <c r="LF30" s="381"/>
      <c r="LG30" s="381"/>
      <c r="LH30" s="381"/>
      <c r="LI30" s="381"/>
      <c r="LJ30" s="381"/>
      <c r="LK30" s="381"/>
      <c r="LL30" s="381"/>
      <c r="LM30" s="381"/>
      <c r="LN30" s="381"/>
      <c r="LO30" s="381"/>
      <c r="LP30" s="381"/>
      <c r="LQ30" s="381"/>
      <c r="LR30" s="381"/>
      <c r="LS30" s="381"/>
      <c r="LT30" s="381"/>
      <c r="LU30" s="381"/>
      <c r="LV30" s="381"/>
      <c r="LW30" s="381"/>
      <c r="LX30" s="381"/>
      <c r="LY30" s="381"/>
      <c r="LZ30" s="381"/>
      <c r="MA30" s="381"/>
      <c r="MB30" s="381"/>
      <c r="MC30" s="381"/>
      <c r="MD30" s="381"/>
      <c r="ME30" s="381"/>
      <c r="MF30" s="381"/>
      <c r="MG30" s="381"/>
      <c r="MH30" s="381"/>
      <c r="MI30" s="381"/>
      <c r="MJ30" s="381"/>
      <c r="MK30" s="381"/>
      <c r="ML30" s="381"/>
      <c r="MM30" s="381"/>
      <c r="MN30" s="381"/>
      <c r="MO30" s="381"/>
      <c r="MP30" s="381"/>
      <c r="MQ30" s="381"/>
      <c r="MR30" s="381"/>
      <c r="MS30" s="381"/>
      <c r="MT30" s="381"/>
      <c r="MU30" s="381"/>
      <c r="MV30" s="381"/>
      <c r="MW30" s="381"/>
      <c r="MX30" s="381"/>
      <c r="MY30" s="381"/>
      <c r="MZ30" s="381"/>
      <c r="NA30" s="381"/>
      <c r="NB30" s="381"/>
      <c r="NC30" s="381"/>
      <c r="ND30" s="381"/>
      <c r="NE30" s="381"/>
      <c r="NF30" s="381"/>
      <c r="NG30" s="381"/>
      <c r="NH30" s="381"/>
      <c r="NI30" s="381"/>
      <c r="NJ30" s="381"/>
      <c r="NK30" s="381"/>
      <c r="NL30" s="381"/>
      <c r="NM30" s="381"/>
      <c r="NN30" s="381"/>
      <c r="NO30" s="381"/>
      <c r="NP30" s="381"/>
      <c r="NQ30" s="381"/>
      <c r="NR30" s="381"/>
      <c r="NS30" s="381"/>
      <c r="NT30" s="381"/>
      <c r="NU30" s="381"/>
      <c r="NV30" s="381"/>
      <c r="NW30" s="381"/>
      <c r="NX30" s="381"/>
      <c r="NY30" s="381"/>
      <c r="NZ30" s="381"/>
      <c r="OA30" s="381"/>
      <c r="OB30" s="381"/>
      <c r="OC30" s="381"/>
      <c r="OD30" s="381"/>
      <c r="OE30" s="381"/>
      <c r="OF30" s="381"/>
      <c r="OG30" s="381"/>
      <c r="OH30" s="381"/>
      <c r="OI30" s="381"/>
      <c r="OJ30" s="381"/>
      <c r="OK30" s="381"/>
      <c r="OL30" s="381"/>
      <c r="OM30" s="381"/>
      <c r="ON30" s="381"/>
      <c r="OO30" s="381"/>
      <c r="OP30" s="381"/>
      <c r="OQ30" s="381"/>
      <c r="OR30" s="381"/>
      <c r="OS30" s="381"/>
      <c r="OT30" s="381"/>
      <c r="OU30" s="381"/>
      <c r="OV30" s="381"/>
      <c r="OW30" s="381"/>
      <c r="OX30" s="381"/>
      <c r="OY30" s="381"/>
      <c r="OZ30" s="381"/>
      <c r="PA30" s="381"/>
      <c r="PB30" s="381"/>
      <c r="PC30" s="381"/>
      <c r="PD30" s="381"/>
      <c r="PE30" s="381"/>
      <c r="PF30" s="381"/>
      <c r="PG30" s="381"/>
      <c r="PH30" s="381"/>
      <c r="PI30" s="381"/>
      <c r="PJ30" s="381"/>
      <c r="PK30" s="381"/>
      <c r="PL30" s="381"/>
      <c r="PM30" s="381"/>
      <c r="PN30" s="381"/>
      <c r="PO30" s="381"/>
      <c r="PP30" s="381"/>
      <c r="PQ30" s="381"/>
      <c r="PR30" s="381"/>
      <c r="PS30" s="381"/>
      <c r="PT30" s="381"/>
      <c r="PU30" s="381"/>
      <c r="PV30" s="381"/>
      <c r="PW30" s="381"/>
      <c r="PX30" s="381"/>
      <c r="PY30" s="381"/>
      <c r="PZ30" s="381"/>
      <c r="QA30" s="381"/>
      <c r="QB30" s="381"/>
      <c r="QC30" s="381"/>
      <c r="QD30" s="381"/>
      <c r="QE30" s="381"/>
      <c r="QF30" s="381"/>
      <c r="QG30" s="381"/>
      <c r="QH30" s="381"/>
      <c r="QI30" s="381"/>
      <c r="QJ30" s="381"/>
      <c r="QK30" s="381"/>
      <c r="QL30" s="381"/>
      <c r="QM30" s="381"/>
      <c r="QN30" s="381"/>
      <c r="QO30" s="381"/>
      <c r="QP30" s="381"/>
      <c r="QQ30" s="381"/>
      <c r="QR30" s="381"/>
      <c r="QS30" s="381"/>
      <c r="QT30" s="381"/>
      <c r="QU30" s="381"/>
      <c r="QV30" s="381"/>
      <c r="QW30" s="381"/>
      <c r="QX30" s="381"/>
      <c r="QY30" s="381"/>
      <c r="QZ30" s="381"/>
      <c r="RA30" s="381"/>
      <c r="RB30" s="381"/>
      <c r="RC30" s="381"/>
      <c r="RD30" s="381"/>
      <c r="RE30" s="381"/>
      <c r="RF30" s="381"/>
      <c r="RG30" s="381"/>
      <c r="RH30" s="381"/>
      <c r="RI30" s="381"/>
      <c r="RJ30" s="381"/>
      <c r="RK30" s="381"/>
      <c r="RL30" s="381"/>
      <c r="RM30" s="381"/>
      <c r="RN30" s="381"/>
      <c r="RO30" s="381"/>
      <c r="RP30" s="381"/>
      <c r="RQ30" s="381"/>
      <c r="RR30" s="381"/>
      <c r="RS30" s="381"/>
      <c r="RT30" s="381"/>
      <c r="RU30" s="381"/>
      <c r="RV30" s="381"/>
      <c r="RW30" s="381"/>
      <c r="RX30" s="381"/>
      <c r="RY30" s="381"/>
      <c r="RZ30" s="381"/>
      <c r="SA30" s="381"/>
      <c r="SB30" s="381"/>
      <c r="SC30" s="381"/>
      <c r="SD30" s="381"/>
      <c r="SE30" s="381"/>
      <c r="SF30" s="381"/>
      <c r="SG30" s="381"/>
      <c r="SH30" s="381"/>
      <c r="SI30" s="381"/>
      <c r="SJ30" s="381"/>
      <c r="SK30" s="381"/>
      <c r="SL30" s="381"/>
      <c r="SM30" s="381"/>
      <c r="SN30" s="381"/>
      <c r="SO30" s="381"/>
      <c r="SP30" s="381"/>
      <c r="SQ30" s="381"/>
      <c r="SR30" s="381"/>
      <c r="SS30" s="381"/>
      <c r="ST30" s="381"/>
      <c r="SU30" s="381"/>
      <c r="SV30" s="381"/>
      <c r="SW30" s="381"/>
      <c r="SX30" s="381"/>
      <c r="SY30" s="381"/>
      <c r="SZ30" s="381"/>
      <c r="TA30" s="381"/>
      <c r="TB30" s="381"/>
      <c r="TC30" s="381"/>
      <c r="TD30" s="381"/>
      <c r="TE30" s="381"/>
      <c r="TF30" s="381"/>
      <c r="TG30" s="381"/>
      <c r="TH30" s="381"/>
      <c r="TI30" s="381"/>
      <c r="TJ30" s="381"/>
      <c r="TK30" s="381"/>
      <c r="TL30" s="381"/>
      <c r="TM30" s="381"/>
      <c r="TN30" s="381"/>
      <c r="TO30" s="381"/>
      <c r="TP30" s="381"/>
      <c r="TQ30" s="381"/>
      <c r="TR30" s="381"/>
      <c r="TS30" s="381"/>
      <c r="TT30" s="381"/>
      <c r="TU30" s="381"/>
      <c r="TV30" s="381"/>
      <c r="TW30" s="381"/>
      <c r="TX30" s="381"/>
      <c r="TY30" s="381"/>
      <c r="TZ30" s="381"/>
      <c r="UA30" s="381"/>
      <c r="UB30" s="381"/>
      <c r="UC30" s="381"/>
      <c r="UD30" s="381"/>
      <c r="UE30" s="381"/>
      <c r="UF30" s="381"/>
      <c r="UG30" s="381"/>
      <c r="UH30" s="381"/>
      <c r="UI30" s="381"/>
      <c r="UJ30" s="381"/>
      <c r="UK30" s="381"/>
      <c r="UL30" s="381"/>
      <c r="UM30" s="381"/>
      <c r="UN30" s="381"/>
      <c r="UO30" s="381"/>
      <c r="UP30" s="381"/>
      <c r="UQ30" s="381"/>
      <c r="UR30" s="381"/>
      <c r="US30" s="381"/>
      <c r="UT30" s="381"/>
      <c r="UU30" s="381"/>
      <c r="UV30" s="381"/>
      <c r="UW30" s="381"/>
      <c r="UX30" s="381"/>
      <c r="UY30" s="381"/>
      <c r="UZ30" s="381"/>
      <c r="VA30" s="381"/>
      <c r="VB30" s="381"/>
      <c r="VC30" s="381"/>
      <c r="VD30" s="381"/>
      <c r="VE30" s="381"/>
      <c r="VF30" s="381"/>
      <c r="VG30" s="381"/>
      <c r="VH30" s="381"/>
      <c r="VI30" s="381"/>
      <c r="VJ30" s="381"/>
      <c r="VK30" s="381"/>
      <c r="VL30" s="381"/>
      <c r="VM30" s="381"/>
      <c r="VN30" s="381"/>
    </row>
    <row r="31" spans="1:586" x14ac:dyDescent="0.45">
      <c r="A31" s="381"/>
      <c r="B31" s="381"/>
      <c r="C31" s="381"/>
      <c r="D31" s="382"/>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c r="BW31" s="381"/>
      <c r="BX31" s="381"/>
      <c r="BY31" s="381"/>
      <c r="BZ31" s="381"/>
      <c r="CA31" s="381"/>
      <c r="CB31" s="381"/>
      <c r="CC31" s="381"/>
      <c r="CD31" s="381"/>
      <c r="CE31" s="381"/>
      <c r="CF31" s="381"/>
      <c r="CG31" s="381"/>
      <c r="CH31" s="381"/>
      <c r="CI31" s="381"/>
      <c r="CJ31" s="381"/>
      <c r="CK31" s="381"/>
      <c r="CL31" s="381"/>
      <c r="CM31" s="381"/>
      <c r="CN31" s="381"/>
      <c r="CO31" s="381"/>
      <c r="CP31" s="381"/>
      <c r="CQ31" s="381"/>
      <c r="CR31" s="381"/>
      <c r="CS31" s="381"/>
      <c r="CT31" s="381"/>
      <c r="CU31" s="381"/>
      <c r="CV31" s="381"/>
      <c r="CW31" s="381"/>
      <c r="CX31" s="381"/>
      <c r="CY31" s="381"/>
      <c r="CZ31" s="381"/>
      <c r="DA31" s="381"/>
      <c r="DB31" s="381"/>
      <c r="DC31" s="381"/>
      <c r="DD31" s="381"/>
      <c r="DE31" s="381"/>
      <c r="DF31" s="381"/>
      <c r="DG31" s="381"/>
      <c r="DH31" s="381"/>
      <c r="DI31" s="381"/>
      <c r="DJ31" s="381"/>
      <c r="DK31" s="381"/>
      <c r="DL31" s="381"/>
      <c r="DM31" s="381"/>
      <c r="DN31" s="381"/>
      <c r="DO31" s="381"/>
      <c r="DP31" s="381"/>
      <c r="DQ31" s="381"/>
      <c r="DR31" s="381"/>
      <c r="DS31" s="381"/>
      <c r="DT31" s="381"/>
      <c r="DU31" s="381"/>
      <c r="DV31" s="381"/>
      <c r="DW31" s="381"/>
      <c r="DX31" s="381"/>
      <c r="DY31" s="381"/>
      <c r="DZ31" s="381"/>
      <c r="EA31" s="381"/>
      <c r="EB31" s="381"/>
      <c r="EC31" s="381"/>
      <c r="ED31" s="381"/>
      <c r="EE31" s="381"/>
      <c r="EF31" s="381"/>
      <c r="EG31" s="381"/>
      <c r="EH31" s="381"/>
      <c r="EI31" s="381"/>
      <c r="EJ31" s="381"/>
      <c r="EK31" s="381"/>
      <c r="EL31" s="381"/>
      <c r="EM31" s="381"/>
      <c r="EN31" s="381"/>
      <c r="EO31" s="381"/>
      <c r="EP31" s="381"/>
      <c r="EQ31" s="381"/>
      <c r="ER31" s="381"/>
      <c r="ES31" s="381"/>
      <c r="ET31" s="381"/>
      <c r="EU31" s="381"/>
      <c r="EV31" s="381"/>
      <c r="EW31" s="381"/>
      <c r="EX31" s="381"/>
      <c r="EY31" s="381"/>
      <c r="EZ31" s="381"/>
      <c r="FA31" s="381"/>
      <c r="FB31" s="381"/>
      <c r="FC31" s="381"/>
      <c r="FD31" s="381"/>
      <c r="FE31" s="381"/>
      <c r="FF31" s="381"/>
      <c r="FG31" s="381"/>
      <c r="FH31" s="381"/>
      <c r="FI31" s="381"/>
      <c r="FJ31" s="381"/>
      <c r="FK31" s="381"/>
      <c r="FL31" s="381"/>
      <c r="FM31" s="381"/>
      <c r="FN31" s="381"/>
      <c r="FO31" s="381"/>
      <c r="FP31" s="381"/>
      <c r="FQ31" s="381"/>
      <c r="FR31" s="381"/>
      <c r="FS31" s="381"/>
      <c r="FT31" s="381"/>
      <c r="FU31" s="381"/>
      <c r="FV31" s="381"/>
      <c r="FW31" s="381"/>
      <c r="FX31" s="381"/>
      <c r="FY31" s="381"/>
      <c r="FZ31" s="381"/>
      <c r="GA31" s="381"/>
      <c r="GB31" s="381"/>
      <c r="GC31" s="381"/>
      <c r="GD31" s="381"/>
      <c r="GE31" s="381"/>
      <c r="GF31" s="381"/>
      <c r="GG31" s="381"/>
      <c r="GH31" s="381"/>
      <c r="GI31" s="381"/>
      <c r="GJ31" s="381"/>
      <c r="GK31" s="381"/>
      <c r="GL31" s="381"/>
      <c r="GM31" s="381"/>
      <c r="GN31" s="381"/>
      <c r="GO31" s="381"/>
      <c r="GP31" s="381"/>
      <c r="GQ31" s="381"/>
      <c r="GR31" s="381"/>
      <c r="GS31" s="381"/>
      <c r="GT31" s="381"/>
      <c r="GU31" s="381"/>
      <c r="GV31" s="381"/>
      <c r="GW31" s="381"/>
      <c r="GX31" s="381"/>
      <c r="GY31" s="381"/>
      <c r="GZ31" s="381"/>
      <c r="HA31" s="381"/>
      <c r="HB31" s="381"/>
      <c r="HC31" s="381"/>
      <c r="HD31" s="381"/>
      <c r="HE31" s="381"/>
      <c r="HF31" s="381"/>
      <c r="HG31" s="381"/>
      <c r="HH31" s="381"/>
      <c r="HI31" s="381"/>
      <c r="HJ31" s="381"/>
      <c r="HK31" s="381"/>
      <c r="HL31" s="381"/>
      <c r="HM31" s="381"/>
      <c r="HN31" s="381"/>
      <c r="HO31" s="381"/>
      <c r="HP31" s="381"/>
      <c r="HQ31" s="381"/>
      <c r="HR31" s="381"/>
      <c r="HS31" s="381"/>
      <c r="HT31" s="381"/>
      <c r="HU31" s="381"/>
      <c r="HV31" s="381"/>
      <c r="HW31" s="381"/>
      <c r="HX31" s="381"/>
      <c r="HY31" s="381"/>
      <c r="HZ31" s="381"/>
      <c r="IA31" s="381"/>
      <c r="IB31" s="381"/>
      <c r="IC31" s="381"/>
      <c r="ID31" s="381"/>
      <c r="IE31" s="381"/>
      <c r="IF31" s="381"/>
      <c r="IG31" s="381"/>
      <c r="IH31" s="381"/>
      <c r="II31" s="381"/>
      <c r="IJ31" s="381"/>
      <c r="IK31" s="381"/>
      <c r="IL31" s="381"/>
      <c r="IM31" s="381"/>
      <c r="IN31" s="381"/>
      <c r="IO31" s="381"/>
      <c r="IP31" s="381"/>
      <c r="IQ31" s="381"/>
      <c r="IR31" s="381"/>
      <c r="IS31" s="381"/>
      <c r="IT31" s="381"/>
      <c r="IU31" s="381"/>
      <c r="IV31" s="381"/>
      <c r="IW31" s="381"/>
      <c r="IX31" s="381"/>
      <c r="IY31" s="381"/>
      <c r="IZ31" s="381"/>
      <c r="JA31" s="381"/>
      <c r="JB31" s="381"/>
      <c r="JC31" s="381"/>
      <c r="JD31" s="381"/>
      <c r="JE31" s="381"/>
      <c r="JF31" s="381"/>
      <c r="JG31" s="381"/>
      <c r="JH31" s="381"/>
      <c r="JI31" s="381"/>
      <c r="JJ31" s="381"/>
      <c r="JK31" s="381"/>
      <c r="JL31" s="381"/>
      <c r="JM31" s="381"/>
      <c r="JN31" s="381"/>
      <c r="JO31" s="381"/>
      <c r="JP31" s="381"/>
      <c r="JQ31" s="381"/>
      <c r="JR31" s="381"/>
      <c r="JS31" s="381"/>
      <c r="JT31" s="381"/>
      <c r="JU31" s="381"/>
      <c r="JV31" s="381"/>
      <c r="JW31" s="381"/>
      <c r="JX31" s="381"/>
      <c r="JY31" s="381"/>
      <c r="JZ31" s="381"/>
      <c r="KA31" s="381"/>
      <c r="KB31" s="381"/>
      <c r="KC31" s="381"/>
      <c r="KD31" s="381"/>
      <c r="KE31" s="381"/>
      <c r="KF31" s="381"/>
      <c r="KG31" s="381"/>
      <c r="KH31" s="381"/>
      <c r="KI31" s="381"/>
      <c r="KJ31" s="381"/>
      <c r="KK31" s="381"/>
      <c r="KL31" s="381"/>
      <c r="KM31" s="381"/>
      <c r="KN31" s="381"/>
      <c r="KO31" s="381"/>
      <c r="KP31" s="381"/>
      <c r="KQ31" s="381"/>
      <c r="KR31" s="381"/>
      <c r="KS31" s="381"/>
      <c r="KT31" s="381"/>
      <c r="KU31" s="381"/>
      <c r="KV31" s="381"/>
      <c r="KW31" s="381"/>
      <c r="KX31" s="381"/>
      <c r="KY31" s="381"/>
      <c r="KZ31" s="381"/>
      <c r="LA31" s="381"/>
      <c r="LB31" s="381"/>
      <c r="LC31" s="381"/>
      <c r="LD31" s="381"/>
      <c r="LE31" s="381"/>
      <c r="LF31" s="381"/>
      <c r="LG31" s="381"/>
      <c r="LH31" s="381"/>
      <c r="LI31" s="381"/>
      <c r="LJ31" s="381"/>
      <c r="LK31" s="381"/>
      <c r="LL31" s="381"/>
      <c r="LM31" s="381"/>
      <c r="LN31" s="381"/>
      <c r="LO31" s="381"/>
      <c r="LP31" s="381"/>
      <c r="LQ31" s="381"/>
      <c r="LR31" s="381"/>
      <c r="LS31" s="381"/>
      <c r="LT31" s="381"/>
      <c r="LU31" s="381"/>
      <c r="LV31" s="381"/>
      <c r="LW31" s="381"/>
      <c r="LX31" s="381"/>
      <c r="LY31" s="381"/>
      <c r="LZ31" s="381"/>
      <c r="MA31" s="381"/>
      <c r="MB31" s="381"/>
      <c r="MC31" s="381"/>
      <c r="MD31" s="381"/>
      <c r="ME31" s="381"/>
      <c r="MF31" s="381"/>
      <c r="MG31" s="381"/>
      <c r="MH31" s="381"/>
      <c r="MI31" s="381"/>
      <c r="MJ31" s="381"/>
      <c r="MK31" s="381"/>
      <c r="ML31" s="381"/>
      <c r="MM31" s="381"/>
      <c r="MN31" s="381"/>
      <c r="MO31" s="381"/>
      <c r="MP31" s="381"/>
      <c r="MQ31" s="381"/>
      <c r="MR31" s="381"/>
      <c r="MS31" s="381"/>
      <c r="MT31" s="381"/>
      <c r="MU31" s="381"/>
      <c r="MV31" s="381"/>
      <c r="MW31" s="381"/>
      <c r="MX31" s="381"/>
      <c r="MY31" s="381"/>
      <c r="MZ31" s="381"/>
      <c r="NA31" s="381"/>
      <c r="NB31" s="381"/>
      <c r="NC31" s="381"/>
      <c r="ND31" s="381"/>
      <c r="NE31" s="381"/>
      <c r="NF31" s="381"/>
      <c r="NG31" s="381"/>
      <c r="NH31" s="381"/>
      <c r="NI31" s="381"/>
      <c r="NJ31" s="381"/>
      <c r="NK31" s="381"/>
      <c r="NL31" s="381"/>
      <c r="NM31" s="381"/>
      <c r="NN31" s="381"/>
      <c r="NO31" s="381"/>
      <c r="NP31" s="381"/>
      <c r="NQ31" s="381"/>
      <c r="NR31" s="381"/>
      <c r="NS31" s="381"/>
      <c r="NT31" s="381"/>
      <c r="NU31" s="381"/>
      <c r="NV31" s="381"/>
      <c r="NW31" s="381"/>
      <c r="NX31" s="381"/>
      <c r="NY31" s="381"/>
      <c r="NZ31" s="381"/>
      <c r="OA31" s="381"/>
      <c r="OB31" s="381"/>
      <c r="OC31" s="381"/>
      <c r="OD31" s="381"/>
      <c r="OE31" s="381"/>
      <c r="OF31" s="381"/>
      <c r="OG31" s="381"/>
      <c r="OH31" s="381"/>
      <c r="OI31" s="381"/>
      <c r="OJ31" s="381"/>
      <c r="OK31" s="381"/>
      <c r="OL31" s="381"/>
      <c r="OM31" s="381"/>
      <c r="ON31" s="381"/>
      <c r="OO31" s="381"/>
      <c r="OP31" s="381"/>
      <c r="OQ31" s="381"/>
      <c r="OR31" s="381"/>
      <c r="OS31" s="381"/>
      <c r="OT31" s="381"/>
      <c r="OU31" s="381"/>
      <c r="OV31" s="381"/>
      <c r="OW31" s="381"/>
      <c r="OX31" s="381"/>
      <c r="OY31" s="381"/>
      <c r="OZ31" s="381"/>
      <c r="PA31" s="381"/>
      <c r="PB31" s="381"/>
      <c r="PC31" s="381"/>
      <c r="PD31" s="381"/>
      <c r="PE31" s="381"/>
      <c r="PF31" s="381"/>
      <c r="PG31" s="381"/>
      <c r="PH31" s="381"/>
      <c r="PI31" s="381"/>
      <c r="PJ31" s="381"/>
      <c r="PK31" s="381"/>
      <c r="PL31" s="381"/>
      <c r="PM31" s="381"/>
      <c r="PN31" s="381"/>
      <c r="PO31" s="381"/>
      <c r="PP31" s="381"/>
      <c r="PQ31" s="381"/>
      <c r="PR31" s="381"/>
      <c r="PS31" s="381"/>
      <c r="PT31" s="381"/>
      <c r="PU31" s="381"/>
      <c r="PV31" s="381"/>
      <c r="PW31" s="381"/>
      <c r="PX31" s="381"/>
      <c r="PY31" s="381"/>
      <c r="PZ31" s="381"/>
      <c r="QA31" s="381"/>
      <c r="QB31" s="381"/>
      <c r="QC31" s="381"/>
      <c r="QD31" s="381"/>
      <c r="QE31" s="381"/>
      <c r="QF31" s="381"/>
      <c r="QG31" s="381"/>
      <c r="QH31" s="381"/>
      <c r="QI31" s="381"/>
      <c r="QJ31" s="381"/>
      <c r="QK31" s="381"/>
      <c r="QL31" s="381"/>
      <c r="QM31" s="381"/>
      <c r="QN31" s="381"/>
      <c r="QO31" s="381"/>
      <c r="QP31" s="381"/>
      <c r="QQ31" s="381"/>
      <c r="QR31" s="381"/>
      <c r="QS31" s="381"/>
      <c r="QT31" s="381"/>
      <c r="QU31" s="381"/>
      <c r="QV31" s="381"/>
      <c r="QW31" s="381"/>
      <c r="QX31" s="381"/>
      <c r="QY31" s="381"/>
      <c r="QZ31" s="381"/>
      <c r="RA31" s="381"/>
      <c r="RB31" s="381"/>
      <c r="RC31" s="381"/>
      <c r="RD31" s="381"/>
      <c r="RE31" s="381"/>
      <c r="RF31" s="381"/>
      <c r="RG31" s="381"/>
      <c r="RH31" s="381"/>
      <c r="RI31" s="381"/>
      <c r="RJ31" s="381"/>
      <c r="RK31" s="381"/>
      <c r="RL31" s="381"/>
      <c r="RM31" s="381"/>
      <c r="RN31" s="381"/>
      <c r="RO31" s="381"/>
      <c r="RP31" s="381"/>
      <c r="RQ31" s="381"/>
      <c r="RR31" s="381"/>
      <c r="RS31" s="381"/>
      <c r="RT31" s="381"/>
      <c r="RU31" s="381"/>
      <c r="RV31" s="381"/>
      <c r="RW31" s="381"/>
      <c r="RX31" s="381"/>
      <c r="RY31" s="381"/>
      <c r="RZ31" s="381"/>
      <c r="SA31" s="381"/>
      <c r="SB31" s="381"/>
      <c r="SC31" s="381"/>
      <c r="SD31" s="381"/>
      <c r="SE31" s="381"/>
      <c r="SF31" s="381"/>
      <c r="SG31" s="381"/>
      <c r="SH31" s="381"/>
      <c r="SI31" s="381"/>
      <c r="SJ31" s="381"/>
      <c r="SK31" s="381"/>
      <c r="SL31" s="381"/>
      <c r="SM31" s="381"/>
      <c r="SN31" s="381"/>
      <c r="SO31" s="381"/>
      <c r="SP31" s="381"/>
      <c r="SQ31" s="381"/>
      <c r="SR31" s="381"/>
      <c r="SS31" s="381"/>
      <c r="ST31" s="381"/>
      <c r="SU31" s="381"/>
      <c r="SV31" s="381"/>
      <c r="SW31" s="381"/>
      <c r="SX31" s="381"/>
      <c r="SY31" s="381"/>
      <c r="SZ31" s="381"/>
      <c r="TA31" s="381"/>
      <c r="TB31" s="381"/>
      <c r="TC31" s="381"/>
      <c r="TD31" s="381"/>
      <c r="TE31" s="381"/>
      <c r="TF31" s="381"/>
      <c r="TG31" s="381"/>
      <c r="TH31" s="381"/>
      <c r="TI31" s="381"/>
      <c r="TJ31" s="381"/>
      <c r="TK31" s="381"/>
      <c r="TL31" s="381"/>
      <c r="TM31" s="381"/>
      <c r="TN31" s="381"/>
      <c r="TO31" s="381"/>
      <c r="TP31" s="381"/>
      <c r="TQ31" s="381"/>
      <c r="TR31" s="381"/>
      <c r="TS31" s="381"/>
      <c r="TT31" s="381"/>
      <c r="TU31" s="381"/>
      <c r="TV31" s="381"/>
      <c r="TW31" s="381"/>
      <c r="TX31" s="381"/>
      <c r="TY31" s="381"/>
      <c r="TZ31" s="381"/>
      <c r="UA31" s="381"/>
      <c r="UB31" s="381"/>
      <c r="UC31" s="381"/>
      <c r="UD31" s="381"/>
      <c r="UE31" s="381"/>
      <c r="UF31" s="381"/>
      <c r="UG31" s="381"/>
      <c r="UH31" s="381"/>
      <c r="UI31" s="381"/>
      <c r="UJ31" s="381"/>
      <c r="UK31" s="381"/>
      <c r="UL31" s="381"/>
      <c r="UM31" s="381"/>
      <c r="UN31" s="381"/>
      <c r="UO31" s="381"/>
      <c r="UP31" s="381"/>
      <c r="UQ31" s="381"/>
      <c r="UR31" s="381"/>
      <c r="US31" s="381"/>
      <c r="UT31" s="381"/>
      <c r="UU31" s="381"/>
      <c r="UV31" s="381"/>
      <c r="UW31" s="381"/>
      <c r="UX31" s="381"/>
      <c r="UY31" s="381"/>
      <c r="UZ31" s="381"/>
      <c r="VA31" s="381"/>
      <c r="VB31" s="381"/>
      <c r="VC31" s="381"/>
      <c r="VD31" s="381"/>
      <c r="VE31" s="381"/>
      <c r="VF31" s="381"/>
      <c r="VG31" s="381"/>
      <c r="VH31" s="381"/>
      <c r="VI31" s="381"/>
      <c r="VJ31" s="381"/>
      <c r="VK31" s="381"/>
      <c r="VL31" s="381"/>
      <c r="VM31" s="381"/>
      <c r="VN31" s="381"/>
    </row>
    <row r="32" spans="1:586" x14ac:dyDescent="0.45">
      <c r="A32" s="381"/>
      <c r="B32" s="381"/>
      <c r="C32" s="381"/>
      <c r="D32" s="382"/>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c r="BW32" s="381"/>
      <c r="BX32" s="381"/>
      <c r="BY32" s="381"/>
      <c r="BZ32" s="381"/>
      <c r="CA32" s="381"/>
      <c r="CB32" s="381"/>
      <c r="CC32" s="381"/>
      <c r="CD32" s="381"/>
      <c r="CE32" s="381"/>
      <c r="CF32" s="381"/>
      <c r="CG32" s="381"/>
      <c r="CH32" s="381"/>
      <c r="CI32" s="381"/>
      <c r="CJ32" s="381"/>
      <c r="CK32" s="381"/>
      <c r="CL32" s="381"/>
      <c r="CM32" s="381"/>
      <c r="CN32" s="381"/>
      <c r="CO32" s="381"/>
      <c r="CP32" s="381"/>
      <c r="CQ32" s="381"/>
      <c r="CR32" s="381"/>
      <c r="CS32" s="381"/>
      <c r="CT32" s="381"/>
      <c r="CU32" s="381"/>
      <c r="CV32" s="381"/>
      <c r="CW32" s="381"/>
      <c r="CX32" s="381"/>
      <c r="CY32" s="381"/>
      <c r="CZ32" s="381"/>
      <c r="DA32" s="381"/>
      <c r="DB32" s="381"/>
      <c r="DC32" s="381"/>
      <c r="DD32" s="381"/>
      <c r="DE32" s="381"/>
      <c r="DF32" s="381"/>
      <c r="DG32" s="381"/>
      <c r="DH32" s="381"/>
      <c r="DI32" s="381"/>
      <c r="DJ32" s="381"/>
      <c r="DK32" s="381"/>
      <c r="DL32" s="381"/>
      <c r="DM32" s="381"/>
      <c r="DN32" s="381"/>
      <c r="DO32" s="381"/>
      <c r="DP32" s="381"/>
      <c r="DQ32" s="381"/>
      <c r="DR32" s="381"/>
      <c r="DS32" s="381"/>
      <c r="DT32" s="381"/>
      <c r="DU32" s="381"/>
      <c r="DV32" s="381"/>
      <c r="DW32" s="381"/>
      <c r="DX32" s="381"/>
      <c r="DY32" s="381"/>
      <c r="DZ32" s="381"/>
      <c r="EA32" s="381"/>
      <c r="EB32" s="381"/>
      <c r="EC32" s="381"/>
      <c r="ED32" s="381"/>
      <c r="EE32" s="381"/>
      <c r="EF32" s="381"/>
      <c r="EG32" s="381"/>
      <c r="EH32" s="381"/>
      <c r="EI32" s="381"/>
      <c r="EJ32" s="381"/>
      <c r="EK32" s="381"/>
      <c r="EL32" s="381"/>
      <c r="EM32" s="381"/>
      <c r="EN32" s="381"/>
      <c r="EO32" s="381"/>
      <c r="EP32" s="381"/>
      <c r="EQ32" s="381"/>
      <c r="ER32" s="381"/>
      <c r="ES32" s="381"/>
      <c r="ET32" s="381"/>
      <c r="EU32" s="381"/>
      <c r="EV32" s="381"/>
      <c r="EW32" s="381"/>
      <c r="EX32" s="381"/>
      <c r="EY32" s="381"/>
      <c r="EZ32" s="381"/>
      <c r="FA32" s="381"/>
      <c r="FB32" s="381"/>
      <c r="FC32" s="381"/>
      <c r="FD32" s="381"/>
      <c r="FE32" s="381"/>
      <c r="FF32" s="381"/>
      <c r="FG32" s="381"/>
      <c r="FH32" s="381"/>
      <c r="FI32" s="381"/>
      <c r="FJ32" s="381"/>
      <c r="FK32" s="381"/>
      <c r="FL32" s="381"/>
      <c r="FM32" s="381"/>
      <c r="FN32" s="381"/>
      <c r="FO32" s="381"/>
      <c r="FP32" s="381"/>
      <c r="FQ32" s="381"/>
      <c r="FR32" s="381"/>
      <c r="FS32" s="381"/>
      <c r="FT32" s="381"/>
      <c r="FU32" s="381"/>
      <c r="FV32" s="381"/>
      <c r="FW32" s="381"/>
      <c r="FX32" s="381"/>
      <c r="FY32" s="381"/>
      <c r="FZ32" s="381"/>
      <c r="GA32" s="381"/>
      <c r="GB32" s="381"/>
      <c r="GC32" s="381"/>
      <c r="GD32" s="381"/>
      <c r="GE32" s="381"/>
      <c r="GF32" s="381"/>
      <c r="GG32" s="381"/>
      <c r="GH32" s="381"/>
      <c r="GI32" s="381"/>
      <c r="GJ32" s="381"/>
      <c r="GK32" s="381"/>
      <c r="GL32" s="381"/>
      <c r="GM32" s="381"/>
      <c r="GN32" s="381"/>
      <c r="GO32" s="381"/>
      <c r="GP32" s="381"/>
      <c r="GQ32" s="381"/>
      <c r="GR32" s="381"/>
      <c r="GS32" s="381"/>
      <c r="GT32" s="381"/>
      <c r="GU32" s="381"/>
      <c r="GV32" s="381"/>
      <c r="GW32" s="381"/>
      <c r="GX32" s="381"/>
      <c r="GY32" s="381"/>
      <c r="GZ32" s="381"/>
      <c r="HA32" s="381"/>
      <c r="HB32" s="381"/>
      <c r="HC32" s="381"/>
      <c r="HD32" s="381"/>
      <c r="HE32" s="381"/>
      <c r="HF32" s="381"/>
      <c r="HG32" s="381"/>
      <c r="HH32" s="381"/>
      <c r="HI32" s="381"/>
      <c r="HJ32" s="381"/>
      <c r="HK32" s="381"/>
      <c r="HL32" s="381"/>
      <c r="HM32" s="381"/>
      <c r="HN32" s="381"/>
      <c r="HO32" s="381"/>
      <c r="HP32" s="381"/>
      <c r="HQ32" s="381"/>
      <c r="HR32" s="381"/>
      <c r="HS32" s="381"/>
      <c r="HT32" s="381"/>
      <c r="HU32" s="381"/>
      <c r="HV32" s="381"/>
      <c r="HW32" s="381"/>
      <c r="HX32" s="381"/>
      <c r="HY32" s="381"/>
      <c r="HZ32" s="381"/>
      <c r="IA32" s="381"/>
      <c r="IB32" s="381"/>
      <c r="IC32" s="381"/>
      <c r="ID32" s="381"/>
      <c r="IE32" s="381"/>
      <c r="IF32" s="381"/>
      <c r="IG32" s="381"/>
      <c r="IH32" s="381"/>
      <c r="II32" s="381"/>
      <c r="IJ32" s="381"/>
      <c r="IK32" s="381"/>
      <c r="IL32" s="381"/>
      <c r="IM32" s="381"/>
      <c r="IN32" s="381"/>
      <c r="IO32" s="381"/>
      <c r="IP32" s="381"/>
      <c r="IQ32" s="381"/>
      <c r="IR32" s="381"/>
      <c r="IS32" s="381"/>
      <c r="IT32" s="381"/>
      <c r="IU32" s="381"/>
      <c r="IV32" s="381"/>
      <c r="IW32" s="381"/>
      <c r="IX32" s="381"/>
      <c r="IY32" s="381"/>
      <c r="IZ32" s="381"/>
      <c r="JA32" s="381"/>
      <c r="JB32" s="381"/>
      <c r="JC32" s="381"/>
      <c r="JD32" s="381"/>
      <c r="JE32" s="381"/>
      <c r="JF32" s="381"/>
      <c r="JG32" s="381"/>
      <c r="JH32" s="381"/>
      <c r="JI32" s="381"/>
      <c r="JJ32" s="381"/>
      <c r="JK32" s="381"/>
      <c r="JL32" s="381"/>
      <c r="JM32" s="381"/>
      <c r="JN32" s="381"/>
      <c r="JO32" s="381"/>
      <c r="JP32" s="381"/>
      <c r="JQ32" s="381"/>
      <c r="JR32" s="381"/>
      <c r="JS32" s="381"/>
      <c r="JT32" s="381"/>
      <c r="JU32" s="381"/>
      <c r="JV32" s="381"/>
      <c r="JW32" s="381"/>
      <c r="JX32" s="381"/>
      <c r="JY32" s="381"/>
      <c r="JZ32" s="381"/>
      <c r="KA32" s="381"/>
      <c r="KB32" s="381"/>
      <c r="KC32" s="381"/>
      <c r="KD32" s="381"/>
      <c r="KE32" s="381"/>
      <c r="KF32" s="381"/>
      <c r="KG32" s="381"/>
      <c r="KH32" s="381"/>
      <c r="KI32" s="381"/>
      <c r="KJ32" s="381"/>
      <c r="KK32" s="381"/>
      <c r="KL32" s="381"/>
      <c r="KM32" s="381"/>
      <c r="KN32" s="381"/>
      <c r="KO32" s="381"/>
      <c r="KP32" s="381"/>
      <c r="KQ32" s="381"/>
      <c r="KR32" s="381"/>
      <c r="KS32" s="381"/>
      <c r="KT32" s="381"/>
      <c r="KU32" s="381"/>
      <c r="KV32" s="381"/>
      <c r="KW32" s="381"/>
      <c r="KX32" s="381"/>
      <c r="KY32" s="381"/>
      <c r="KZ32" s="381"/>
      <c r="LA32" s="381"/>
      <c r="LB32" s="381"/>
      <c r="LC32" s="381"/>
      <c r="LD32" s="381"/>
      <c r="LE32" s="381"/>
      <c r="LF32" s="381"/>
      <c r="LG32" s="381"/>
      <c r="LH32" s="381"/>
      <c r="LI32" s="381"/>
      <c r="LJ32" s="381"/>
      <c r="LK32" s="381"/>
      <c r="LL32" s="381"/>
      <c r="LM32" s="381"/>
      <c r="LN32" s="381"/>
      <c r="LO32" s="381"/>
      <c r="LP32" s="381"/>
      <c r="LQ32" s="381"/>
      <c r="LR32" s="381"/>
      <c r="LS32" s="381"/>
      <c r="LT32" s="381"/>
      <c r="LU32" s="381"/>
      <c r="LV32" s="381"/>
      <c r="LW32" s="381"/>
      <c r="LX32" s="381"/>
      <c r="LY32" s="381"/>
      <c r="LZ32" s="381"/>
      <c r="MA32" s="381"/>
      <c r="MB32" s="381"/>
      <c r="MC32" s="381"/>
      <c r="MD32" s="381"/>
      <c r="ME32" s="381"/>
      <c r="MF32" s="381"/>
      <c r="MG32" s="381"/>
      <c r="MH32" s="381"/>
      <c r="MI32" s="381"/>
      <c r="MJ32" s="381"/>
      <c r="MK32" s="381"/>
      <c r="ML32" s="381"/>
      <c r="MM32" s="381"/>
      <c r="MN32" s="381"/>
      <c r="MO32" s="381"/>
      <c r="MP32" s="381"/>
      <c r="MQ32" s="381"/>
      <c r="MR32" s="381"/>
      <c r="MS32" s="381"/>
      <c r="MT32" s="381"/>
      <c r="MU32" s="381"/>
      <c r="MV32" s="381"/>
      <c r="MW32" s="381"/>
      <c r="MX32" s="381"/>
      <c r="MY32" s="381"/>
      <c r="MZ32" s="381"/>
      <c r="NA32" s="381"/>
      <c r="NB32" s="381"/>
      <c r="NC32" s="381"/>
      <c r="ND32" s="381"/>
      <c r="NE32" s="381"/>
      <c r="NF32" s="381"/>
      <c r="NG32" s="381"/>
      <c r="NH32" s="381"/>
      <c r="NI32" s="381"/>
      <c r="NJ32" s="381"/>
      <c r="NK32" s="381"/>
      <c r="NL32" s="381"/>
      <c r="NM32" s="381"/>
      <c r="NN32" s="381"/>
      <c r="NO32" s="381"/>
      <c r="NP32" s="381"/>
      <c r="NQ32" s="381"/>
      <c r="NR32" s="381"/>
      <c r="NS32" s="381"/>
      <c r="NT32" s="381"/>
      <c r="NU32" s="381"/>
      <c r="NV32" s="381"/>
      <c r="NW32" s="381"/>
      <c r="NX32" s="381"/>
      <c r="NY32" s="381"/>
      <c r="NZ32" s="381"/>
      <c r="OA32" s="381"/>
      <c r="OB32" s="381"/>
      <c r="OC32" s="381"/>
      <c r="OD32" s="381"/>
      <c r="OE32" s="381"/>
      <c r="OF32" s="381"/>
      <c r="OG32" s="381"/>
      <c r="OH32" s="381"/>
      <c r="OI32" s="381"/>
      <c r="OJ32" s="381"/>
      <c r="OK32" s="381"/>
      <c r="OL32" s="381"/>
      <c r="OM32" s="381"/>
      <c r="ON32" s="381"/>
      <c r="OO32" s="381"/>
      <c r="OP32" s="381"/>
      <c r="OQ32" s="381"/>
      <c r="OR32" s="381"/>
      <c r="OS32" s="381"/>
      <c r="OT32" s="381"/>
      <c r="OU32" s="381"/>
      <c r="OV32" s="381"/>
      <c r="OW32" s="381"/>
      <c r="OX32" s="381"/>
      <c r="OY32" s="381"/>
      <c r="OZ32" s="381"/>
      <c r="PA32" s="381"/>
      <c r="PB32" s="381"/>
      <c r="PC32" s="381"/>
      <c r="PD32" s="381"/>
      <c r="PE32" s="381"/>
      <c r="PF32" s="381"/>
      <c r="PG32" s="381"/>
      <c r="PH32" s="381"/>
      <c r="PI32" s="381"/>
      <c r="PJ32" s="381"/>
      <c r="PK32" s="381"/>
      <c r="PL32" s="381"/>
      <c r="PM32" s="381"/>
      <c r="PN32" s="381"/>
      <c r="PO32" s="381"/>
      <c r="PP32" s="381"/>
      <c r="PQ32" s="381"/>
      <c r="PR32" s="381"/>
      <c r="PS32" s="381"/>
      <c r="PT32" s="381"/>
      <c r="PU32" s="381"/>
      <c r="PV32" s="381"/>
      <c r="PW32" s="381"/>
      <c r="PX32" s="381"/>
      <c r="PY32" s="381"/>
      <c r="PZ32" s="381"/>
      <c r="QA32" s="381"/>
      <c r="QB32" s="381"/>
      <c r="QC32" s="381"/>
      <c r="QD32" s="381"/>
      <c r="QE32" s="381"/>
      <c r="QF32" s="381"/>
      <c r="QG32" s="381"/>
      <c r="QH32" s="381"/>
      <c r="QI32" s="381"/>
      <c r="QJ32" s="381"/>
      <c r="QK32" s="381"/>
      <c r="QL32" s="381"/>
      <c r="QM32" s="381"/>
      <c r="QN32" s="381"/>
      <c r="QO32" s="381"/>
      <c r="QP32" s="381"/>
      <c r="QQ32" s="381"/>
      <c r="QR32" s="381"/>
      <c r="QS32" s="381"/>
      <c r="QT32" s="381"/>
      <c r="QU32" s="381"/>
      <c r="QV32" s="381"/>
      <c r="QW32" s="381"/>
      <c r="QX32" s="381"/>
      <c r="QY32" s="381"/>
      <c r="QZ32" s="381"/>
      <c r="RA32" s="381"/>
      <c r="RB32" s="381"/>
      <c r="RC32" s="381"/>
      <c r="RD32" s="381"/>
      <c r="RE32" s="381"/>
      <c r="RF32" s="381"/>
      <c r="RG32" s="381"/>
      <c r="RH32" s="381"/>
      <c r="RI32" s="381"/>
      <c r="RJ32" s="381"/>
      <c r="RK32" s="381"/>
      <c r="RL32" s="381"/>
      <c r="RM32" s="381"/>
      <c r="RN32" s="381"/>
      <c r="RO32" s="381"/>
      <c r="RP32" s="381"/>
      <c r="RQ32" s="381"/>
      <c r="RR32" s="381"/>
      <c r="RS32" s="381"/>
      <c r="RT32" s="381"/>
      <c r="RU32" s="381"/>
      <c r="RV32" s="381"/>
      <c r="RW32" s="381"/>
      <c r="RX32" s="381"/>
      <c r="RY32" s="381"/>
      <c r="RZ32" s="381"/>
      <c r="SA32" s="381"/>
      <c r="SB32" s="381"/>
      <c r="SC32" s="381"/>
      <c r="SD32" s="381"/>
      <c r="SE32" s="381"/>
      <c r="SF32" s="381"/>
      <c r="SG32" s="381"/>
      <c r="SH32" s="381"/>
      <c r="SI32" s="381"/>
      <c r="SJ32" s="381"/>
      <c r="SK32" s="381"/>
      <c r="SL32" s="381"/>
      <c r="SM32" s="381"/>
      <c r="SN32" s="381"/>
      <c r="SO32" s="381"/>
      <c r="SP32" s="381"/>
      <c r="SQ32" s="381"/>
      <c r="SR32" s="381"/>
      <c r="SS32" s="381"/>
      <c r="ST32" s="381"/>
      <c r="SU32" s="381"/>
      <c r="SV32" s="381"/>
      <c r="SW32" s="381"/>
      <c r="SX32" s="381"/>
      <c r="SY32" s="381"/>
      <c r="SZ32" s="381"/>
      <c r="TA32" s="381"/>
      <c r="TB32" s="381"/>
      <c r="TC32" s="381"/>
      <c r="TD32" s="381"/>
      <c r="TE32" s="381"/>
      <c r="TF32" s="381"/>
      <c r="TG32" s="381"/>
      <c r="TH32" s="381"/>
      <c r="TI32" s="381"/>
      <c r="TJ32" s="381"/>
      <c r="TK32" s="381"/>
      <c r="TL32" s="381"/>
      <c r="TM32" s="381"/>
      <c r="TN32" s="381"/>
      <c r="TO32" s="381"/>
      <c r="TP32" s="381"/>
      <c r="TQ32" s="381"/>
      <c r="TR32" s="381"/>
      <c r="TS32" s="381"/>
      <c r="TT32" s="381"/>
      <c r="TU32" s="381"/>
      <c r="TV32" s="381"/>
      <c r="TW32" s="381"/>
      <c r="TX32" s="381"/>
      <c r="TY32" s="381"/>
      <c r="TZ32" s="381"/>
      <c r="UA32" s="381"/>
      <c r="UB32" s="381"/>
      <c r="UC32" s="381"/>
      <c r="UD32" s="381"/>
      <c r="UE32" s="381"/>
      <c r="UF32" s="381"/>
      <c r="UG32" s="381"/>
      <c r="UH32" s="381"/>
      <c r="UI32" s="381"/>
      <c r="UJ32" s="381"/>
      <c r="UK32" s="381"/>
      <c r="UL32" s="381"/>
      <c r="UM32" s="381"/>
      <c r="UN32" s="381"/>
      <c r="UO32" s="381"/>
      <c r="UP32" s="381"/>
      <c r="UQ32" s="381"/>
      <c r="UR32" s="381"/>
      <c r="US32" s="381"/>
      <c r="UT32" s="381"/>
      <c r="UU32" s="381"/>
      <c r="UV32" s="381"/>
      <c r="UW32" s="381"/>
      <c r="UX32" s="381"/>
      <c r="UY32" s="381"/>
      <c r="UZ32" s="381"/>
      <c r="VA32" s="381"/>
      <c r="VB32" s="381"/>
      <c r="VC32" s="381"/>
      <c r="VD32" s="381"/>
      <c r="VE32" s="381"/>
      <c r="VF32" s="381"/>
      <c r="VG32" s="381"/>
      <c r="VH32" s="381"/>
      <c r="VI32" s="381"/>
      <c r="VJ32" s="381"/>
      <c r="VK32" s="381"/>
      <c r="VL32" s="381"/>
      <c r="VM32" s="381"/>
      <c r="VN32" s="381"/>
    </row>
    <row r="33" spans="1:586" x14ac:dyDescent="0.45">
      <c r="A33" s="381"/>
      <c r="B33" s="381"/>
      <c r="C33" s="381"/>
      <c r="D33" s="382"/>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c r="AX33" s="381"/>
      <c r="AY33" s="381"/>
      <c r="AZ33" s="381"/>
      <c r="BA33" s="381"/>
      <c r="BB33" s="381"/>
      <c r="BC33" s="381"/>
      <c r="BD33" s="381"/>
      <c r="BE33" s="381"/>
      <c r="BF33" s="381"/>
      <c r="BG33" s="381"/>
      <c r="BH33" s="381"/>
      <c r="BI33" s="381"/>
      <c r="BJ33" s="381"/>
      <c r="BK33" s="381"/>
      <c r="BL33" s="381"/>
      <c r="BM33" s="381"/>
      <c r="BN33" s="381"/>
      <c r="BO33" s="381"/>
      <c r="BP33" s="381"/>
      <c r="BQ33" s="381"/>
      <c r="BR33" s="381"/>
      <c r="BS33" s="381"/>
      <c r="BT33" s="381"/>
      <c r="BU33" s="381"/>
      <c r="BV33" s="381"/>
      <c r="BW33" s="381"/>
      <c r="BX33" s="381"/>
      <c r="BY33" s="381"/>
      <c r="BZ33" s="381"/>
      <c r="CA33" s="381"/>
      <c r="CB33" s="381"/>
      <c r="CC33" s="381"/>
      <c r="CD33" s="381"/>
      <c r="CE33" s="381"/>
      <c r="CF33" s="381"/>
      <c r="CG33" s="381"/>
      <c r="CH33" s="381"/>
      <c r="CI33" s="381"/>
      <c r="CJ33" s="381"/>
      <c r="CK33" s="381"/>
      <c r="CL33" s="381"/>
      <c r="CM33" s="381"/>
      <c r="CN33" s="381"/>
      <c r="CO33" s="381"/>
      <c r="CP33" s="381"/>
      <c r="CQ33" s="381"/>
      <c r="CR33" s="381"/>
      <c r="CS33" s="381"/>
      <c r="CT33" s="381"/>
      <c r="CU33" s="381"/>
      <c r="CV33" s="381"/>
      <c r="CW33" s="381"/>
      <c r="CX33" s="381"/>
      <c r="CY33" s="381"/>
      <c r="CZ33" s="381"/>
      <c r="DA33" s="381"/>
      <c r="DB33" s="381"/>
      <c r="DC33" s="381"/>
      <c r="DD33" s="381"/>
      <c r="DE33" s="381"/>
      <c r="DF33" s="381"/>
      <c r="DG33" s="381"/>
      <c r="DH33" s="381"/>
      <c r="DI33" s="381"/>
      <c r="DJ33" s="381"/>
      <c r="DK33" s="381"/>
      <c r="DL33" s="381"/>
      <c r="DM33" s="381"/>
      <c r="DN33" s="381"/>
      <c r="DO33" s="381"/>
      <c r="DP33" s="381"/>
      <c r="DQ33" s="381"/>
      <c r="DR33" s="381"/>
      <c r="DS33" s="381"/>
      <c r="DT33" s="381"/>
      <c r="DU33" s="381"/>
      <c r="DV33" s="381"/>
      <c r="DW33" s="381"/>
      <c r="DX33" s="381"/>
      <c r="DY33" s="381"/>
      <c r="DZ33" s="381"/>
      <c r="EA33" s="381"/>
      <c r="EB33" s="381"/>
      <c r="EC33" s="381"/>
      <c r="ED33" s="381"/>
      <c r="EE33" s="381"/>
      <c r="EF33" s="381"/>
      <c r="EG33" s="381"/>
      <c r="EH33" s="381"/>
      <c r="EI33" s="381"/>
      <c r="EJ33" s="381"/>
      <c r="EK33" s="381"/>
      <c r="EL33" s="381"/>
      <c r="EM33" s="381"/>
      <c r="EN33" s="381"/>
      <c r="EO33" s="381"/>
      <c r="EP33" s="381"/>
      <c r="EQ33" s="381"/>
      <c r="ER33" s="381"/>
      <c r="ES33" s="381"/>
      <c r="ET33" s="381"/>
      <c r="EU33" s="381"/>
      <c r="EV33" s="381"/>
      <c r="EW33" s="381"/>
      <c r="EX33" s="381"/>
      <c r="EY33" s="381"/>
      <c r="EZ33" s="381"/>
      <c r="FA33" s="381"/>
      <c r="FB33" s="381"/>
      <c r="FC33" s="381"/>
      <c r="FD33" s="381"/>
      <c r="FE33" s="381"/>
      <c r="FF33" s="381"/>
      <c r="FG33" s="381"/>
      <c r="FH33" s="381"/>
      <c r="FI33" s="381"/>
      <c r="FJ33" s="381"/>
      <c r="FK33" s="381"/>
      <c r="FL33" s="381"/>
      <c r="FM33" s="381"/>
      <c r="FN33" s="381"/>
      <c r="FO33" s="381"/>
      <c r="FP33" s="381"/>
      <c r="FQ33" s="381"/>
      <c r="FR33" s="381"/>
      <c r="FS33" s="381"/>
      <c r="FT33" s="381"/>
      <c r="FU33" s="381"/>
      <c r="FV33" s="381"/>
      <c r="FW33" s="381"/>
      <c r="FX33" s="381"/>
      <c r="FY33" s="381"/>
      <c r="FZ33" s="381"/>
      <c r="GA33" s="381"/>
      <c r="GB33" s="381"/>
      <c r="GC33" s="381"/>
      <c r="GD33" s="381"/>
      <c r="GE33" s="381"/>
      <c r="GF33" s="381"/>
      <c r="GG33" s="381"/>
      <c r="GH33" s="381"/>
      <c r="GI33" s="381"/>
      <c r="GJ33" s="381"/>
      <c r="GK33" s="381"/>
      <c r="GL33" s="381"/>
      <c r="GM33" s="381"/>
      <c r="GN33" s="381"/>
      <c r="GO33" s="381"/>
      <c r="GP33" s="381"/>
      <c r="GQ33" s="381"/>
      <c r="GR33" s="381"/>
      <c r="GS33" s="381"/>
      <c r="GT33" s="381"/>
      <c r="GU33" s="381"/>
      <c r="GV33" s="381"/>
      <c r="GW33" s="381"/>
      <c r="GX33" s="381"/>
      <c r="GY33" s="381"/>
      <c r="GZ33" s="381"/>
      <c r="HA33" s="381"/>
      <c r="HB33" s="381"/>
      <c r="HC33" s="381"/>
      <c r="HD33" s="381"/>
      <c r="HE33" s="381"/>
      <c r="HF33" s="381"/>
      <c r="HG33" s="381"/>
      <c r="HH33" s="381"/>
      <c r="HI33" s="381"/>
      <c r="HJ33" s="381"/>
      <c r="HK33" s="381"/>
      <c r="HL33" s="381"/>
      <c r="HM33" s="381"/>
      <c r="HN33" s="381"/>
      <c r="HO33" s="381"/>
      <c r="HP33" s="381"/>
      <c r="HQ33" s="381"/>
      <c r="HR33" s="381"/>
      <c r="HS33" s="381"/>
      <c r="HT33" s="381"/>
      <c r="HU33" s="381"/>
      <c r="HV33" s="381"/>
      <c r="HW33" s="381"/>
      <c r="HX33" s="381"/>
      <c r="HY33" s="381"/>
      <c r="HZ33" s="381"/>
      <c r="IA33" s="381"/>
      <c r="IB33" s="381"/>
      <c r="IC33" s="381"/>
      <c r="ID33" s="381"/>
      <c r="IE33" s="381"/>
      <c r="IF33" s="381"/>
      <c r="IG33" s="381"/>
      <c r="IH33" s="381"/>
      <c r="II33" s="381"/>
      <c r="IJ33" s="381"/>
      <c r="IK33" s="381"/>
      <c r="IL33" s="381"/>
      <c r="IM33" s="381"/>
      <c r="IN33" s="381"/>
      <c r="IO33" s="381"/>
      <c r="IP33" s="381"/>
      <c r="IQ33" s="381"/>
      <c r="IR33" s="381"/>
      <c r="IS33" s="381"/>
      <c r="IT33" s="381"/>
      <c r="IU33" s="381"/>
      <c r="IV33" s="381"/>
      <c r="IW33" s="381"/>
      <c r="IX33" s="381"/>
      <c r="IY33" s="381"/>
      <c r="IZ33" s="381"/>
      <c r="JA33" s="381"/>
      <c r="JB33" s="381"/>
      <c r="JC33" s="381"/>
      <c r="JD33" s="381"/>
      <c r="JE33" s="381"/>
      <c r="JF33" s="381"/>
      <c r="JG33" s="381"/>
      <c r="JH33" s="381"/>
      <c r="JI33" s="381"/>
      <c r="JJ33" s="381"/>
      <c r="JK33" s="381"/>
      <c r="JL33" s="381"/>
      <c r="JM33" s="381"/>
      <c r="JN33" s="381"/>
      <c r="JO33" s="381"/>
      <c r="JP33" s="381"/>
      <c r="JQ33" s="381"/>
      <c r="JR33" s="381"/>
      <c r="JS33" s="381"/>
      <c r="JT33" s="381"/>
      <c r="JU33" s="381"/>
      <c r="JV33" s="381"/>
      <c r="JW33" s="381"/>
      <c r="JX33" s="381"/>
      <c r="JY33" s="381"/>
      <c r="JZ33" s="381"/>
      <c r="KA33" s="381"/>
      <c r="KB33" s="381"/>
      <c r="KC33" s="381"/>
      <c r="KD33" s="381"/>
      <c r="KE33" s="381"/>
      <c r="KF33" s="381"/>
      <c r="KG33" s="381"/>
      <c r="KH33" s="381"/>
      <c r="KI33" s="381"/>
      <c r="KJ33" s="381"/>
      <c r="KK33" s="381"/>
      <c r="KL33" s="381"/>
      <c r="KM33" s="381"/>
      <c r="KN33" s="381"/>
      <c r="KO33" s="381"/>
      <c r="KP33" s="381"/>
      <c r="KQ33" s="381"/>
      <c r="KR33" s="381"/>
      <c r="KS33" s="381"/>
      <c r="KT33" s="381"/>
      <c r="KU33" s="381"/>
      <c r="KV33" s="381"/>
      <c r="KW33" s="381"/>
      <c r="KX33" s="381"/>
      <c r="KY33" s="381"/>
      <c r="KZ33" s="381"/>
      <c r="LA33" s="381"/>
      <c r="LB33" s="381"/>
      <c r="LC33" s="381"/>
      <c r="LD33" s="381"/>
      <c r="LE33" s="381"/>
      <c r="LF33" s="381"/>
      <c r="LG33" s="381"/>
      <c r="LH33" s="381"/>
      <c r="LI33" s="381"/>
      <c r="LJ33" s="381"/>
      <c r="LK33" s="381"/>
      <c r="LL33" s="381"/>
      <c r="LM33" s="381"/>
      <c r="LN33" s="381"/>
      <c r="LO33" s="381"/>
      <c r="LP33" s="381"/>
      <c r="LQ33" s="381"/>
      <c r="LR33" s="381"/>
      <c r="LS33" s="381"/>
      <c r="LT33" s="381"/>
      <c r="LU33" s="381"/>
      <c r="LV33" s="381"/>
      <c r="LW33" s="381"/>
      <c r="LX33" s="381"/>
      <c r="LY33" s="381"/>
      <c r="LZ33" s="381"/>
      <c r="MA33" s="381"/>
      <c r="MB33" s="381"/>
      <c r="MC33" s="381"/>
      <c r="MD33" s="381"/>
      <c r="ME33" s="381"/>
      <c r="MF33" s="381"/>
      <c r="MG33" s="381"/>
      <c r="MH33" s="381"/>
      <c r="MI33" s="381"/>
      <c r="MJ33" s="381"/>
      <c r="MK33" s="381"/>
      <c r="ML33" s="381"/>
      <c r="MM33" s="381"/>
      <c r="MN33" s="381"/>
      <c r="MO33" s="381"/>
      <c r="MP33" s="381"/>
      <c r="MQ33" s="381"/>
      <c r="MR33" s="381"/>
      <c r="MS33" s="381"/>
      <c r="MT33" s="381"/>
      <c r="MU33" s="381"/>
      <c r="MV33" s="381"/>
      <c r="MW33" s="381"/>
      <c r="MX33" s="381"/>
      <c r="MY33" s="381"/>
      <c r="MZ33" s="381"/>
      <c r="NA33" s="381"/>
      <c r="NB33" s="381"/>
      <c r="NC33" s="381"/>
      <c r="ND33" s="381"/>
      <c r="NE33" s="381"/>
      <c r="NF33" s="381"/>
      <c r="NG33" s="381"/>
      <c r="NH33" s="381"/>
      <c r="NI33" s="381"/>
      <c r="NJ33" s="381"/>
      <c r="NK33" s="381"/>
      <c r="NL33" s="381"/>
      <c r="NM33" s="381"/>
      <c r="NN33" s="381"/>
      <c r="NO33" s="381"/>
      <c r="NP33" s="381"/>
      <c r="NQ33" s="381"/>
      <c r="NR33" s="381"/>
      <c r="NS33" s="381"/>
      <c r="NT33" s="381"/>
      <c r="NU33" s="381"/>
      <c r="NV33" s="381"/>
      <c r="NW33" s="381"/>
      <c r="NX33" s="381"/>
      <c r="NY33" s="381"/>
      <c r="NZ33" s="381"/>
      <c r="OA33" s="381"/>
      <c r="OB33" s="381"/>
      <c r="OC33" s="381"/>
      <c r="OD33" s="381"/>
      <c r="OE33" s="381"/>
      <c r="OF33" s="381"/>
      <c r="OG33" s="381"/>
      <c r="OH33" s="381"/>
      <c r="OI33" s="381"/>
      <c r="OJ33" s="381"/>
      <c r="OK33" s="381"/>
      <c r="OL33" s="381"/>
      <c r="OM33" s="381"/>
      <c r="ON33" s="381"/>
      <c r="OO33" s="381"/>
      <c r="OP33" s="381"/>
      <c r="OQ33" s="381"/>
      <c r="OR33" s="381"/>
      <c r="OS33" s="381"/>
      <c r="OT33" s="381"/>
      <c r="OU33" s="381"/>
      <c r="OV33" s="381"/>
      <c r="OW33" s="381"/>
      <c r="OX33" s="381"/>
      <c r="OY33" s="381"/>
      <c r="OZ33" s="381"/>
      <c r="PA33" s="381"/>
      <c r="PB33" s="381"/>
      <c r="PC33" s="381"/>
      <c r="PD33" s="381"/>
      <c r="PE33" s="381"/>
      <c r="PF33" s="381"/>
      <c r="PG33" s="381"/>
      <c r="PH33" s="381"/>
      <c r="PI33" s="381"/>
      <c r="PJ33" s="381"/>
      <c r="PK33" s="381"/>
      <c r="PL33" s="381"/>
      <c r="PM33" s="381"/>
      <c r="PN33" s="381"/>
      <c r="PO33" s="381"/>
      <c r="PP33" s="381"/>
      <c r="PQ33" s="381"/>
      <c r="PR33" s="381"/>
      <c r="PS33" s="381"/>
      <c r="PT33" s="381"/>
      <c r="PU33" s="381"/>
      <c r="PV33" s="381"/>
      <c r="PW33" s="381"/>
      <c r="PX33" s="381"/>
      <c r="PY33" s="381"/>
      <c r="PZ33" s="381"/>
      <c r="QA33" s="381"/>
      <c r="QB33" s="381"/>
      <c r="QC33" s="381"/>
      <c r="QD33" s="381"/>
      <c r="QE33" s="381"/>
      <c r="QF33" s="381"/>
      <c r="QG33" s="381"/>
      <c r="QH33" s="381"/>
      <c r="QI33" s="381"/>
      <c r="QJ33" s="381"/>
      <c r="QK33" s="381"/>
      <c r="QL33" s="381"/>
      <c r="QM33" s="381"/>
      <c r="QN33" s="381"/>
      <c r="QO33" s="381"/>
      <c r="QP33" s="381"/>
      <c r="QQ33" s="381"/>
      <c r="QR33" s="381"/>
      <c r="QS33" s="381"/>
      <c r="QT33" s="381"/>
      <c r="QU33" s="381"/>
      <c r="QV33" s="381"/>
      <c r="QW33" s="381"/>
      <c r="QX33" s="381"/>
      <c r="QY33" s="381"/>
      <c r="QZ33" s="381"/>
      <c r="RA33" s="381"/>
      <c r="RB33" s="381"/>
      <c r="RC33" s="381"/>
      <c r="RD33" s="381"/>
      <c r="RE33" s="381"/>
      <c r="RF33" s="381"/>
      <c r="RG33" s="381"/>
      <c r="RH33" s="381"/>
      <c r="RI33" s="381"/>
      <c r="RJ33" s="381"/>
      <c r="RK33" s="381"/>
      <c r="RL33" s="381"/>
      <c r="RM33" s="381"/>
      <c r="RN33" s="381"/>
      <c r="RO33" s="381"/>
      <c r="RP33" s="381"/>
      <c r="RQ33" s="381"/>
      <c r="RR33" s="381"/>
      <c r="RS33" s="381"/>
      <c r="RT33" s="381"/>
      <c r="RU33" s="381"/>
      <c r="RV33" s="381"/>
      <c r="RW33" s="381"/>
      <c r="RX33" s="381"/>
      <c r="RY33" s="381"/>
      <c r="RZ33" s="381"/>
      <c r="SA33" s="381"/>
      <c r="SB33" s="381"/>
      <c r="SC33" s="381"/>
      <c r="SD33" s="381"/>
      <c r="SE33" s="381"/>
      <c r="SF33" s="381"/>
      <c r="SG33" s="381"/>
      <c r="SH33" s="381"/>
      <c r="SI33" s="381"/>
      <c r="SJ33" s="381"/>
      <c r="SK33" s="381"/>
      <c r="SL33" s="381"/>
      <c r="SM33" s="381"/>
      <c r="SN33" s="381"/>
      <c r="SO33" s="381"/>
      <c r="SP33" s="381"/>
      <c r="SQ33" s="381"/>
      <c r="SR33" s="381"/>
      <c r="SS33" s="381"/>
      <c r="ST33" s="381"/>
      <c r="SU33" s="381"/>
      <c r="SV33" s="381"/>
      <c r="SW33" s="381"/>
      <c r="SX33" s="381"/>
      <c r="SY33" s="381"/>
      <c r="SZ33" s="381"/>
      <c r="TA33" s="381"/>
      <c r="TB33" s="381"/>
      <c r="TC33" s="381"/>
      <c r="TD33" s="381"/>
      <c r="TE33" s="381"/>
      <c r="TF33" s="381"/>
      <c r="TG33" s="381"/>
      <c r="TH33" s="381"/>
      <c r="TI33" s="381"/>
      <c r="TJ33" s="381"/>
      <c r="TK33" s="381"/>
      <c r="TL33" s="381"/>
      <c r="TM33" s="381"/>
      <c r="TN33" s="381"/>
      <c r="TO33" s="381"/>
      <c r="TP33" s="381"/>
      <c r="TQ33" s="381"/>
      <c r="TR33" s="381"/>
      <c r="TS33" s="381"/>
      <c r="TT33" s="381"/>
      <c r="TU33" s="381"/>
      <c r="TV33" s="381"/>
      <c r="TW33" s="381"/>
      <c r="TX33" s="381"/>
      <c r="TY33" s="381"/>
      <c r="TZ33" s="381"/>
      <c r="UA33" s="381"/>
      <c r="UB33" s="381"/>
      <c r="UC33" s="381"/>
      <c r="UD33" s="381"/>
      <c r="UE33" s="381"/>
      <c r="UF33" s="381"/>
      <c r="UG33" s="381"/>
      <c r="UH33" s="381"/>
      <c r="UI33" s="381"/>
      <c r="UJ33" s="381"/>
      <c r="UK33" s="381"/>
      <c r="UL33" s="381"/>
      <c r="UM33" s="381"/>
      <c r="UN33" s="381"/>
      <c r="UO33" s="381"/>
      <c r="UP33" s="381"/>
      <c r="UQ33" s="381"/>
      <c r="UR33" s="381"/>
      <c r="US33" s="381"/>
      <c r="UT33" s="381"/>
      <c r="UU33" s="381"/>
      <c r="UV33" s="381"/>
      <c r="UW33" s="381"/>
      <c r="UX33" s="381"/>
      <c r="UY33" s="381"/>
      <c r="UZ33" s="381"/>
      <c r="VA33" s="381"/>
      <c r="VB33" s="381"/>
      <c r="VC33" s="381"/>
      <c r="VD33" s="381"/>
      <c r="VE33" s="381"/>
      <c r="VF33" s="381"/>
      <c r="VG33" s="381"/>
      <c r="VH33" s="381"/>
      <c r="VI33" s="381"/>
      <c r="VJ33" s="381"/>
      <c r="VK33" s="381"/>
      <c r="VL33" s="381"/>
      <c r="VM33" s="381"/>
      <c r="VN33" s="381"/>
    </row>
    <row r="34" spans="1:586" x14ac:dyDescent="0.45">
      <c r="A34" s="381"/>
      <c r="B34" s="381"/>
      <c r="C34" s="381"/>
      <c r="D34" s="382"/>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c r="AX34" s="381"/>
      <c r="AY34" s="381"/>
      <c r="AZ34" s="381"/>
      <c r="BA34" s="381"/>
      <c r="BB34" s="381"/>
      <c r="BC34" s="381"/>
      <c r="BD34" s="381"/>
      <c r="BE34" s="381"/>
      <c r="BF34" s="381"/>
      <c r="BG34" s="381"/>
      <c r="BH34" s="381"/>
      <c r="BI34" s="381"/>
      <c r="BJ34" s="381"/>
      <c r="BK34" s="381"/>
      <c r="BL34" s="381"/>
      <c r="BM34" s="381"/>
      <c r="BN34" s="381"/>
      <c r="BO34" s="381"/>
      <c r="BP34" s="381"/>
      <c r="BQ34" s="381"/>
      <c r="BR34" s="381"/>
      <c r="BS34" s="381"/>
      <c r="BT34" s="381"/>
      <c r="BU34" s="381"/>
      <c r="BV34" s="381"/>
      <c r="BW34" s="381"/>
      <c r="BX34" s="381"/>
      <c r="BY34" s="381"/>
      <c r="BZ34" s="381"/>
      <c r="CA34" s="381"/>
      <c r="CB34" s="381"/>
      <c r="CC34" s="381"/>
      <c r="CD34" s="381"/>
      <c r="CE34" s="381"/>
      <c r="CF34" s="381"/>
      <c r="CG34" s="381"/>
      <c r="CH34" s="381"/>
      <c r="CI34" s="381"/>
      <c r="CJ34" s="381"/>
      <c r="CK34" s="381"/>
      <c r="CL34" s="381"/>
      <c r="CM34" s="381"/>
      <c r="CN34" s="381"/>
      <c r="CO34" s="381"/>
      <c r="CP34" s="381"/>
      <c r="CQ34" s="381"/>
      <c r="CR34" s="381"/>
      <c r="CS34" s="381"/>
      <c r="CT34" s="381"/>
      <c r="CU34" s="381"/>
      <c r="CV34" s="381"/>
      <c r="CW34" s="381"/>
      <c r="CX34" s="381"/>
      <c r="CY34" s="381"/>
      <c r="CZ34" s="381"/>
      <c r="DA34" s="381"/>
      <c r="DB34" s="381"/>
      <c r="DC34" s="381"/>
      <c r="DD34" s="381"/>
      <c r="DE34" s="381"/>
      <c r="DF34" s="381"/>
      <c r="DG34" s="381"/>
      <c r="DH34" s="381"/>
      <c r="DI34" s="381"/>
      <c r="DJ34" s="381"/>
      <c r="DK34" s="381"/>
      <c r="DL34" s="381"/>
      <c r="DM34" s="381"/>
      <c r="DN34" s="381"/>
      <c r="DO34" s="381"/>
      <c r="DP34" s="381"/>
      <c r="DQ34" s="381"/>
      <c r="DR34" s="381"/>
      <c r="DS34" s="381"/>
      <c r="DT34" s="381"/>
      <c r="DU34" s="381"/>
      <c r="DV34" s="381"/>
      <c r="DW34" s="381"/>
      <c r="DX34" s="381"/>
      <c r="DY34" s="381"/>
      <c r="DZ34" s="381"/>
      <c r="EA34" s="381"/>
      <c r="EB34" s="381"/>
      <c r="EC34" s="381"/>
      <c r="ED34" s="381"/>
      <c r="EE34" s="381"/>
      <c r="EF34" s="381"/>
      <c r="EG34" s="381"/>
      <c r="EH34" s="381"/>
      <c r="EI34" s="381"/>
      <c r="EJ34" s="381"/>
      <c r="EK34" s="381"/>
      <c r="EL34" s="381"/>
      <c r="EM34" s="381"/>
      <c r="EN34" s="381"/>
      <c r="EO34" s="381"/>
      <c r="EP34" s="381"/>
      <c r="EQ34" s="381"/>
      <c r="ER34" s="381"/>
      <c r="ES34" s="381"/>
      <c r="ET34" s="381"/>
      <c r="EU34" s="381"/>
      <c r="EV34" s="381"/>
      <c r="EW34" s="381"/>
      <c r="EX34" s="381"/>
      <c r="EY34" s="381"/>
      <c r="EZ34" s="381"/>
      <c r="FA34" s="381"/>
      <c r="FB34" s="381"/>
      <c r="FC34" s="381"/>
      <c r="FD34" s="381"/>
      <c r="FE34" s="381"/>
      <c r="FF34" s="381"/>
      <c r="FG34" s="381"/>
      <c r="FH34" s="381"/>
      <c r="FI34" s="381"/>
      <c r="FJ34" s="381"/>
      <c r="FK34" s="381"/>
      <c r="FL34" s="381"/>
      <c r="FM34" s="381"/>
      <c r="FN34" s="381"/>
      <c r="FO34" s="381"/>
      <c r="FP34" s="381"/>
      <c r="FQ34" s="381"/>
      <c r="FR34" s="381"/>
      <c r="FS34" s="381"/>
      <c r="FT34" s="381"/>
      <c r="FU34" s="381"/>
      <c r="FV34" s="381"/>
      <c r="FW34" s="381"/>
      <c r="FX34" s="381"/>
      <c r="FY34" s="381"/>
      <c r="FZ34" s="381"/>
      <c r="GA34" s="381"/>
      <c r="GB34" s="381"/>
      <c r="GC34" s="381"/>
      <c r="GD34" s="381"/>
      <c r="GE34" s="381"/>
      <c r="GF34" s="381"/>
      <c r="GG34" s="381"/>
      <c r="GH34" s="381"/>
      <c r="GI34" s="381"/>
      <c r="GJ34" s="381"/>
      <c r="GK34" s="381"/>
      <c r="GL34" s="381"/>
      <c r="GM34" s="381"/>
      <c r="GN34" s="381"/>
      <c r="GO34" s="381"/>
      <c r="GP34" s="381"/>
      <c r="GQ34" s="381"/>
      <c r="GR34" s="381"/>
      <c r="GS34" s="381"/>
      <c r="GT34" s="381"/>
      <c r="GU34" s="381"/>
      <c r="GV34" s="381"/>
      <c r="GW34" s="381"/>
      <c r="GX34" s="381"/>
      <c r="GY34" s="381"/>
      <c r="GZ34" s="381"/>
      <c r="HA34" s="381"/>
      <c r="HB34" s="381"/>
      <c r="HC34" s="381"/>
      <c r="HD34" s="381"/>
      <c r="HE34" s="381"/>
      <c r="HF34" s="381"/>
      <c r="HG34" s="381"/>
      <c r="HH34" s="381"/>
      <c r="HI34" s="381"/>
      <c r="HJ34" s="381"/>
      <c r="HK34" s="381"/>
      <c r="HL34" s="381"/>
      <c r="HM34" s="381"/>
      <c r="HN34" s="381"/>
      <c r="HO34" s="381"/>
      <c r="HP34" s="381"/>
      <c r="HQ34" s="381"/>
      <c r="HR34" s="381"/>
      <c r="HS34" s="381"/>
      <c r="HT34" s="381"/>
      <c r="HU34" s="381"/>
      <c r="HV34" s="381"/>
      <c r="HW34" s="381"/>
      <c r="HX34" s="381"/>
      <c r="HY34" s="381"/>
      <c r="HZ34" s="381"/>
      <c r="IA34" s="381"/>
      <c r="IB34" s="381"/>
      <c r="IC34" s="381"/>
      <c r="ID34" s="381"/>
      <c r="IE34" s="381"/>
      <c r="IF34" s="381"/>
      <c r="IG34" s="381"/>
      <c r="IH34" s="381"/>
      <c r="II34" s="381"/>
      <c r="IJ34" s="381"/>
      <c r="IK34" s="381"/>
      <c r="IL34" s="381"/>
      <c r="IM34" s="381"/>
      <c r="IN34" s="381"/>
      <c r="IO34" s="381"/>
      <c r="IP34" s="381"/>
      <c r="IQ34" s="381"/>
      <c r="IR34" s="381"/>
      <c r="IS34" s="381"/>
      <c r="IT34" s="381"/>
      <c r="IU34" s="381"/>
      <c r="IV34" s="381"/>
      <c r="IW34" s="381"/>
      <c r="IX34" s="381"/>
      <c r="IY34" s="381"/>
      <c r="IZ34" s="381"/>
      <c r="JA34" s="381"/>
      <c r="JB34" s="381"/>
      <c r="JC34" s="381"/>
      <c r="JD34" s="381"/>
      <c r="JE34" s="381"/>
      <c r="JF34" s="381"/>
      <c r="JG34" s="381"/>
      <c r="JH34" s="381"/>
      <c r="JI34" s="381"/>
      <c r="JJ34" s="381"/>
      <c r="JK34" s="381"/>
      <c r="JL34" s="381"/>
      <c r="JM34" s="381"/>
      <c r="JN34" s="381"/>
      <c r="JO34" s="381"/>
      <c r="JP34" s="381"/>
      <c r="JQ34" s="381"/>
      <c r="JR34" s="381"/>
      <c r="JS34" s="381"/>
      <c r="JT34" s="381"/>
      <c r="JU34" s="381"/>
      <c r="JV34" s="381"/>
      <c r="JW34" s="381"/>
      <c r="JX34" s="381"/>
      <c r="JY34" s="381"/>
      <c r="JZ34" s="381"/>
      <c r="KA34" s="381"/>
      <c r="KB34" s="381"/>
      <c r="KC34" s="381"/>
      <c r="KD34" s="381"/>
      <c r="KE34" s="381"/>
      <c r="KF34" s="381"/>
      <c r="KG34" s="381"/>
      <c r="KH34" s="381"/>
      <c r="KI34" s="381"/>
      <c r="KJ34" s="381"/>
      <c r="KK34" s="381"/>
      <c r="KL34" s="381"/>
      <c r="KM34" s="381"/>
      <c r="KN34" s="381"/>
      <c r="KO34" s="381"/>
      <c r="KP34" s="381"/>
      <c r="KQ34" s="381"/>
      <c r="KR34" s="381"/>
      <c r="KS34" s="381"/>
      <c r="KT34" s="381"/>
      <c r="KU34" s="381"/>
      <c r="KV34" s="381"/>
      <c r="KW34" s="381"/>
      <c r="KX34" s="381"/>
      <c r="KY34" s="381"/>
      <c r="KZ34" s="381"/>
      <c r="LA34" s="381"/>
      <c r="LB34" s="381"/>
      <c r="LC34" s="381"/>
      <c r="LD34" s="381"/>
      <c r="LE34" s="381"/>
      <c r="LF34" s="381"/>
      <c r="LG34" s="381"/>
      <c r="LH34" s="381"/>
      <c r="LI34" s="381"/>
      <c r="LJ34" s="381"/>
      <c r="LK34" s="381"/>
      <c r="LL34" s="381"/>
      <c r="LM34" s="381"/>
      <c r="LN34" s="381"/>
      <c r="LO34" s="381"/>
      <c r="LP34" s="381"/>
      <c r="LQ34" s="381"/>
      <c r="LR34" s="381"/>
      <c r="LS34" s="381"/>
      <c r="LT34" s="381"/>
      <c r="LU34" s="381"/>
      <c r="LV34" s="381"/>
      <c r="LW34" s="381"/>
      <c r="LX34" s="381"/>
      <c r="LY34" s="381"/>
      <c r="LZ34" s="381"/>
      <c r="MA34" s="381"/>
      <c r="MB34" s="381"/>
      <c r="MC34" s="381"/>
      <c r="MD34" s="381"/>
      <c r="ME34" s="381"/>
      <c r="MF34" s="381"/>
      <c r="MG34" s="381"/>
      <c r="MH34" s="381"/>
      <c r="MI34" s="381"/>
      <c r="MJ34" s="381"/>
      <c r="MK34" s="381"/>
      <c r="ML34" s="381"/>
      <c r="MM34" s="381"/>
      <c r="MN34" s="381"/>
      <c r="MO34" s="381"/>
      <c r="MP34" s="381"/>
      <c r="MQ34" s="381"/>
      <c r="MR34" s="381"/>
      <c r="MS34" s="381"/>
      <c r="MT34" s="381"/>
      <c r="MU34" s="381"/>
      <c r="MV34" s="381"/>
      <c r="MW34" s="381"/>
      <c r="MX34" s="381"/>
      <c r="MY34" s="381"/>
      <c r="MZ34" s="381"/>
      <c r="NA34" s="381"/>
      <c r="NB34" s="381"/>
      <c r="NC34" s="381"/>
      <c r="ND34" s="381"/>
      <c r="NE34" s="381"/>
      <c r="NF34" s="381"/>
      <c r="NG34" s="381"/>
      <c r="NH34" s="381"/>
      <c r="NI34" s="381"/>
      <c r="NJ34" s="381"/>
      <c r="NK34" s="381"/>
      <c r="NL34" s="381"/>
      <c r="NM34" s="381"/>
      <c r="NN34" s="381"/>
      <c r="NO34" s="381"/>
      <c r="NP34" s="381"/>
      <c r="NQ34" s="381"/>
      <c r="NR34" s="381"/>
      <c r="NS34" s="381"/>
      <c r="NT34" s="381"/>
      <c r="NU34" s="381"/>
      <c r="NV34" s="381"/>
      <c r="NW34" s="381"/>
      <c r="NX34" s="381"/>
      <c r="NY34" s="381"/>
      <c r="NZ34" s="381"/>
      <c r="OA34" s="381"/>
      <c r="OB34" s="381"/>
      <c r="OC34" s="381"/>
      <c r="OD34" s="381"/>
      <c r="OE34" s="381"/>
      <c r="OF34" s="381"/>
      <c r="OG34" s="381"/>
      <c r="OH34" s="381"/>
      <c r="OI34" s="381"/>
      <c r="OJ34" s="381"/>
      <c r="OK34" s="381"/>
      <c r="OL34" s="381"/>
      <c r="OM34" s="381"/>
      <c r="ON34" s="381"/>
      <c r="OO34" s="381"/>
      <c r="OP34" s="381"/>
      <c r="OQ34" s="381"/>
      <c r="OR34" s="381"/>
      <c r="OS34" s="381"/>
      <c r="OT34" s="381"/>
      <c r="OU34" s="381"/>
      <c r="OV34" s="381"/>
      <c r="OW34" s="381"/>
      <c r="OX34" s="381"/>
      <c r="OY34" s="381"/>
      <c r="OZ34" s="381"/>
      <c r="PA34" s="381"/>
      <c r="PB34" s="381"/>
      <c r="PC34" s="381"/>
      <c r="PD34" s="381"/>
      <c r="PE34" s="381"/>
      <c r="PF34" s="381"/>
      <c r="PG34" s="381"/>
      <c r="PH34" s="381"/>
      <c r="PI34" s="381"/>
      <c r="PJ34" s="381"/>
      <c r="PK34" s="381"/>
      <c r="PL34" s="381"/>
      <c r="PM34" s="381"/>
      <c r="PN34" s="381"/>
      <c r="PO34" s="381"/>
      <c r="PP34" s="381"/>
      <c r="PQ34" s="381"/>
      <c r="PR34" s="381"/>
      <c r="PS34" s="381"/>
      <c r="PT34" s="381"/>
      <c r="PU34" s="381"/>
      <c r="PV34" s="381"/>
      <c r="PW34" s="381"/>
      <c r="PX34" s="381"/>
      <c r="PY34" s="381"/>
      <c r="PZ34" s="381"/>
      <c r="QA34" s="381"/>
      <c r="QB34" s="381"/>
      <c r="QC34" s="381"/>
      <c r="QD34" s="381"/>
      <c r="QE34" s="381"/>
      <c r="QF34" s="381"/>
      <c r="QG34" s="381"/>
      <c r="QH34" s="381"/>
      <c r="QI34" s="381"/>
      <c r="QJ34" s="381"/>
      <c r="QK34" s="381"/>
      <c r="QL34" s="381"/>
      <c r="QM34" s="381"/>
      <c r="QN34" s="381"/>
      <c r="QO34" s="381"/>
      <c r="QP34" s="381"/>
      <c r="QQ34" s="381"/>
      <c r="QR34" s="381"/>
      <c r="QS34" s="381"/>
      <c r="QT34" s="381"/>
      <c r="QU34" s="381"/>
      <c r="QV34" s="381"/>
      <c r="QW34" s="381"/>
      <c r="QX34" s="381"/>
      <c r="QY34" s="381"/>
      <c r="QZ34" s="381"/>
      <c r="RA34" s="381"/>
      <c r="RB34" s="381"/>
      <c r="RC34" s="381"/>
      <c r="RD34" s="381"/>
      <c r="RE34" s="381"/>
      <c r="RF34" s="381"/>
      <c r="RG34" s="381"/>
      <c r="RH34" s="381"/>
      <c r="RI34" s="381"/>
      <c r="RJ34" s="381"/>
      <c r="RK34" s="381"/>
      <c r="RL34" s="381"/>
      <c r="RM34" s="381"/>
      <c r="RN34" s="381"/>
      <c r="RO34" s="381"/>
      <c r="RP34" s="381"/>
      <c r="RQ34" s="381"/>
      <c r="RR34" s="381"/>
      <c r="RS34" s="381"/>
      <c r="RT34" s="381"/>
      <c r="RU34" s="381"/>
      <c r="RV34" s="381"/>
      <c r="RW34" s="381"/>
      <c r="RX34" s="381"/>
      <c r="RY34" s="381"/>
      <c r="RZ34" s="381"/>
      <c r="SA34" s="381"/>
      <c r="SB34" s="381"/>
      <c r="SC34" s="381"/>
      <c r="SD34" s="381"/>
      <c r="SE34" s="381"/>
      <c r="SF34" s="381"/>
      <c r="SG34" s="381"/>
      <c r="SH34" s="381"/>
      <c r="SI34" s="381"/>
      <c r="SJ34" s="381"/>
      <c r="SK34" s="381"/>
      <c r="SL34" s="381"/>
      <c r="SM34" s="381"/>
      <c r="SN34" s="381"/>
      <c r="SO34" s="381"/>
      <c r="SP34" s="381"/>
      <c r="SQ34" s="381"/>
      <c r="SR34" s="381"/>
      <c r="SS34" s="381"/>
      <c r="ST34" s="381"/>
      <c r="SU34" s="381"/>
      <c r="SV34" s="381"/>
      <c r="SW34" s="381"/>
      <c r="SX34" s="381"/>
      <c r="SY34" s="381"/>
      <c r="SZ34" s="381"/>
      <c r="TA34" s="381"/>
      <c r="TB34" s="381"/>
      <c r="TC34" s="381"/>
      <c r="TD34" s="381"/>
      <c r="TE34" s="381"/>
      <c r="TF34" s="381"/>
      <c r="TG34" s="381"/>
      <c r="TH34" s="381"/>
      <c r="TI34" s="381"/>
      <c r="TJ34" s="381"/>
      <c r="TK34" s="381"/>
      <c r="TL34" s="381"/>
      <c r="TM34" s="381"/>
      <c r="TN34" s="381"/>
      <c r="TO34" s="381"/>
      <c r="TP34" s="381"/>
      <c r="TQ34" s="381"/>
      <c r="TR34" s="381"/>
      <c r="TS34" s="381"/>
      <c r="TT34" s="381"/>
      <c r="TU34" s="381"/>
      <c r="TV34" s="381"/>
      <c r="TW34" s="381"/>
      <c r="TX34" s="381"/>
      <c r="TY34" s="381"/>
      <c r="TZ34" s="381"/>
      <c r="UA34" s="381"/>
      <c r="UB34" s="381"/>
      <c r="UC34" s="381"/>
      <c r="UD34" s="381"/>
      <c r="UE34" s="381"/>
      <c r="UF34" s="381"/>
      <c r="UG34" s="381"/>
      <c r="UH34" s="381"/>
      <c r="UI34" s="381"/>
      <c r="UJ34" s="381"/>
      <c r="UK34" s="381"/>
      <c r="UL34" s="381"/>
      <c r="UM34" s="381"/>
      <c r="UN34" s="381"/>
      <c r="UO34" s="381"/>
      <c r="UP34" s="381"/>
      <c r="UQ34" s="381"/>
      <c r="UR34" s="381"/>
      <c r="US34" s="381"/>
      <c r="UT34" s="381"/>
      <c r="UU34" s="381"/>
      <c r="UV34" s="381"/>
      <c r="UW34" s="381"/>
      <c r="UX34" s="381"/>
      <c r="UY34" s="381"/>
      <c r="UZ34" s="381"/>
      <c r="VA34" s="381"/>
      <c r="VB34" s="381"/>
      <c r="VC34" s="381"/>
      <c r="VD34" s="381"/>
      <c r="VE34" s="381"/>
      <c r="VF34" s="381"/>
      <c r="VG34" s="381"/>
      <c r="VH34" s="381"/>
      <c r="VI34" s="381"/>
      <c r="VJ34" s="381"/>
      <c r="VK34" s="381"/>
      <c r="VL34" s="381"/>
      <c r="VM34" s="381"/>
      <c r="VN34" s="381"/>
    </row>
    <row r="35" spans="1:586" x14ac:dyDescent="0.45">
      <c r="A35" s="381"/>
      <c r="B35" s="381"/>
      <c r="C35" s="381"/>
      <c r="D35" s="382"/>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c r="AX35" s="381"/>
      <c r="AY35" s="381"/>
      <c r="AZ35" s="381"/>
      <c r="BA35" s="381"/>
      <c r="BB35" s="381"/>
      <c r="BC35" s="381"/>
      <c r="BD35" s="381"/>
      <c r="BE35" s="381"/>
      <c r="BF35" s="381"/>
      <c r="BG35" s="381"/>
      <c r="BH35" s="381"/>
      <c r="BI35" s="381"/>
      <c r="BJ35" s="381"/>
      <c r="BK35" s="381"/>
      <c r="BL35" s="381"/>
      <c r="BM35" s="381"/>
      <c r="BN35" s="381"/>
      <c r="BO35" s="381"/>
      <c r="BP35" s="381"/>
      <c r="BQ35" s="381"/>
      <c r="BR35" s="381"/>
      <c r="BS35" s="381"/>
      <c r="BT35" s="381"/>
      <c r="BU35" s="381"/>
      <c r="BV35" s="381"/>
      <c r="BW35" s="381"/>
      <c r="BX35" s="381"/>
      <c r="BY35" s="381"/>
      <c r="BZ35" s="381"/>
      <c r="CA35" s="381"/>
      <c r="CB35" s="381"/>
      <c r="CC35" s="381"/>
      <c r="CD35" s="381"/>
      <c r="CE35" s="381"/>
      <c r="CF35" s="381"/>
      <c r="CG35" s="381"/>
      <c r="CH35" s="381"/>
      <c r="CI35" s="381"/>
      <c r="CJ35" s="381"/>
      <c r="CK35" s="381"/>
      <c r="CL35" s="381"/>
      <c r="CM35" s="381"/>
      <c r="CN35" s="381"/>
      <c r="CO35" s="381"/>
      <c r="CP35" s="381"/>
      <c r="CQ35" s="381"/>
      <c r="CR35" s="381"/>
      <c r="CS35" s="381"/>
      <c r="CT35" s="381"/>
      <c r="CU35" s="381"/>
      <c r="CV35" s="381"/>
      <c r="CW35" s="381"/>
      <c r="CX35" s="381"/>
      <c r="CY35" s="381"/>
      <c r="CZ35" s="381"/>
      <c r="DA35" s="381"/>
      <c r="DB35" s="381"/>
      <c r="DC35" s="381"/>
      <c r="DD35" s="381"/>
      <c r="DE35" s="381"/>
      <c r="DF35" s="381"/>
      <c r="DG35" s="381"/>
      <c r="DH35" s="381"/>
      <c r="DI35" s="381"/>
      <c r="DJ35" s="381"/>
      <c r="DK35" s="381"/>
      <c r="DL35" s="381"/>
      <c r="DM35" s="381"/>
      <c r="DN35" s="381"/>
      <c r="DO35" s="381"/>
      <c r="DP35" s="381"/>
      <c r="DQ35" s="381"/>
      <c r="DR35" s="381"/>
      <c r="DS35" s="381"/>
      <c r="DT35" s="381"/>
      <c r="DU35" s="381"/>
      <c r="DV35" s="381"/>
      <c r="DW35" s="381"/>
      <c r="DX35" s="381"/>
      <c r="DY35" s="381"/>
      <c r="DZ35" s="381"/>
      <c r="EA35" s="381"/>
      <c r="EB35" s="381"/>
      <c r="EC35" s="381"/>
      <c r="ED35" s="381"/>
      <c r="EE35" s="381"/>
      <c r="EF35" s="381"/>
      <c r="EG35" s="381"/>
      <c r="EH35" s="381"/>
      <c r="EI35" s="381"/>
      <c r="EJ35" s="381"/>
      <c r="EK35" s="381"/>
      <c r="EL35" s="381"/>
      <c r="EM35" s="381"/>
      <c r="EN35" s="381"/>
      <c r="EO35" s="381"/>
      <c r="EP35" s="381"/>
      <c r="EQ35" s="381"/>
      <c r="ER35" s="381"/>
      <c r="ES35" s="381"/>
      <c r="ET35" s="381"/>
      <c r="EU35" s="381"/>
      <c r="EV35" s="381"/>
      <c r="EW35" s="381"/>
      <c r="EX35" s="381"/>
      <c r="EY35" s="381"/>
      <c r="EZ35" s="381"/>
      <c r="FA35" s="381"/>
      <c r="FB35" s="381"/>
      <c r="FC35" s="381"/>
      <c r="FD35" s="381"/>
      <c r="FE35" s="381"/>
      <c r="FF35" s="381"/>
      <c r="FG35" s="381"/>
      <c r="FH35" s="381"/>
      <c r="FI35" s="381"/>
      <c r="FJ35" s="381"/>
      <c r="FK35" s="381"/>
      <c r="FL35" s="381"/>
      <c r="FM35" s="381"/>
      <c r="FN35" s="381"/>
      <c r="FO35" s="381"/>
      <c r="FP35" s="381"/>
      <c r="FQ35" s="381"/>
      <c r="FR35" s="381"/>
      <c r="FS35" s="381"/>
      <c r="FT35" s="381"/>
      <c r="FU35" s="381"/>
      <c r="FV35" s="381"/>
      <c r="FW35" s="381"/>
      <c r="FX35" s="381"/>
      <c r="FY35" s="381"/>
      <c r="FZ35" s="381"/>
      <c r="GA35" s="381"/>
      <c r="GB35" s="381"/>
      <c r="GC35" s="381"/>
      <c r="GD35" s="381"/>
      <c r="GE35" s="381"/>
      <c r="GF35" s="381"/>
      <c r="GG35" s="381"/>
      <c r="GH35" s="381"/>
      <c r="GI35" s="381"/>
      <c r="GJ35" s="381"/>
      <c r="GK35" s="381"/>
      <c r="GL35" s="381"/>
      <c r="GM35" s="381"/>
      <c r="GN35" s="381"/>
      <c r="GO35" s="381"/>
      <c r="GP35" s="381"/>
      <c r="GQ35" s="381"/>
      <c r="GR35" s="381"/>
      <c r="GS35" s="381"/>
      <c r="GT35" s="381"/>
      <c r="GU35" s="381"/>
      <c r="GV35" s="381"/>
      <c r="GW35" s="381"/>
      <c r="GX35" s="381"/>
      <c r="GY35" s="381"/>
      <c r="GZ35" s="381"/>
      <c r="HA35" s="381"/>
      <c r="HB35" s="381"/>
      <c r="HC35" s="381"/>
      <c r="HD35" s="381"/>
      <c r="HE35" s="381"/>
      <c r="HF35" s="381"/>
      <c r="HG35" s="381"/>
      <c r="HH35" s="381"/>
      <c r="HI35" s="381"/>
      <c r="HJ35" s="381"/>
      <c r="HK35" s="381"/>
      <c r="HL35" s="381"/>
      <c r="HM35" s="381"/>
      <c r="HN35" s="381"/>
      <c r="HO35" s="381"/>
      <c r="HP35" s="381"/>
      <c r="HQ35" s="381"/>
      <c r="HR35" s="381"/>
      <c r="HS35" s="381"/>
      <c r="HT35" s="381"/>
      <c r="HU35" s="381"/>
      <c r="HV35" s="381"/>
      <c r="HW35" s="381"/>
      <c r="HX35" s="381"/>
      <c r="HY35" s="381"/>
      <c r="HZ35" s="381"/>
      <c r="IA35" s="381"/>
      <c r="IB35" s="381"/>
      <c r="IC35" s="381"/>
      <c r="ID35" s="381"/>
      <c r="IE35" s="381"/>
      <c r="IF35" s="381"/>
      <c r="IG35" s="381"/>
      <c r="IH35" s="381"/>
      <c r="II35" s="381"/>
      <c r="IJ35" s="381"/>
      <c r="IK35" s="381"/>
      <c r="IL35" s="381"/>
      <c r="IM35" s="381"/>
      <c r="IN35" s="381"/>
      <c r="IO35" s="381"/>
      <c r="IP35" s="381"/>
      <c r="IQ35" s="381"/>
      <c r="IR35" s="381"/>
      <c r="IS35" s="381"/>
      <c r="IT35" s="381"/>
      <c r="IU35" s="381"/>
      <c r="IV35" s="381"/>
      <c r="IW35" s="381"/>
      <c r="IX35" s="381"/>
      <c r="IY35" s="381"/>
      <c r="IZ35" s="381"/>
      <c r="JA35" s="381"/>
      <c r="JB35" s="381"/>
      <c r="JC35" s="381"/>
      <c r="JD35" s="381"/>
      <c r="JE35" s="381"/>
      <c r="JF35" s="381"/>
      <c r="JG35" s="381"/>
      <c r="JH35" s="381"/>
      <c r="JI35" s="381"/>
      <c r="JJ35" s="381"/>
      <c r="JK35" s="381"/>
      <c r="JL35" s="381"/>
      <c r="JM35" s="381"/>
      <c r="JN35" s="381"/>
      <c r="JO35" s="381"/>
      <c r="JP35" s="381"/>
      <c r="JQ35" s="381"/>
      <c r="JR35" s="381"/>
      <c r="JS35" s="381"/>
      <c r="JT35" s="381"/>
      <c r="JU35" s="381"/>
      <c r="JV35" s="381"/>
      <c r="JW35" s="381"/>
      <c r="JX35" s="381"/>
      <c r="JY35" s="381"/>
      <c r="JZ35" s="381"/>
      <c r="KA35" s="381"/>
      <c r="KB35" s="381"/>
      <c r="KC35" s="381"/>
      <c r="KD35" s="381"/>
      <c r="KE35" s="381"/>
      <c r="KF35" s="381"/>
      <c r="KG35" s="381"/>
      <c r="KH35" s="381"/>
      <c r="KI35" s="381"/>
      <c r="KJ35" s="381"/>
      <c r="KK35" s="381"/>
      <c r="KL35" s="381"/>
      <c r="KM35" s="381"/>
      <c r="KN35" s="381"/>
      <c r="KO35" s="381"/>
      <c r="KP35" s="381"/>
      <c r="KQ35" s="381"/>
      <c r="KR35" s="381"/>
      <c r="KS35" s="381"/>
      <c r="KT35" s="381"/>
      <c r="KU35" s="381"/>
      <c r="KV35" s="381"/>
      <c r="KW35" s="381"/>
      <c r="KX35" s="381"/>
      <c r="KY35" s="381"/>
      <c r="KZ35" s="381"/>
      <c r="LA35" s="381"/>
      <c r="LB35" s="381"/>
      <c r="LC35" s="381"/>
      <c r="LD35" s="381"/>
      <c r="LE35" s="381"/>
      <c r="LF35" s="381"/>
      <c r="LG35" s="381"/>
      <c r="LH35" s="381"/>
      <c r="LI35" s="381"/>
      <c r="LJ35" s="381"/>
      <c r="LK35" s="381"/>
      <c r="LL35" s="381"/>
      <c r="LM35" s="381"/>
      <c r="LN35" s="381"/>
      <c r="LO35" s="381"/>
      <c r="LP35" s="381"/>
      <c r="LQ35" s="381"/>
      <c r="LR35" s="381"/>
      <c r="LS35" s="381"/>
      <c r="LT35" s="381"/>
      <c r="LU35" s="381"/>
      <c r="LV35" s="381"/>
      <c r="LW35" s="381"/>
      <c r="LX35" s="381"/>
      <c r="LY35" s="381"/>
      <c r="LZ35" s="381"/>
      <c r="MA35" s="381"/>
      <c r="MB35" s="381"/>
      <c r="MC35" s="381"/>
      <c r="MD35" s="381"/>
      <c r="ME35" s="381"/>
      <c r="MF35" s="381"/>
      <c r="MG35" s="381"/>
      <c r="MH35" s="381"/>
      <c r="MI35" s="381"/>
      <c r="MJ35" s="381"/>
      <c r="MK35" s="381"/>
      <c r="ML35" s="381"/>
      <c r="MM35" s="381"/>
      <c r="MN35" s="381"/>
      <c r="MO35" s="381"/>
      <c r="MP35" s="381"/>
      <c r="MQ35" s="381"/>
      <c r="MR35" s="381"/>
      <c r="MS35" s="381"/>
      <c r="MT35" s="381"/>
      <c r="MU35" s="381"/>
      <c r="MV35" s="381"/>
      <c r="MW35" s="381"/>
      <c r="MX35" s="381"/>
      <c r="MY35" s="381"/>
      <c r="MZ35" s="381"/>
      <c r="NA35" s="381"/>
      <c r="NB35" s="381"/>
      <c r="NC35" s="381"/>
      <c r="ND35" s="381"/>
      <c r="NE35" s="381"/>
      <c r="NF35" s="381"/>
      <c r="NG35" s="381"/>
      <c r="NH35" s="381"/>
      <c r="NI35" s="381"/>
      <c r="NJ35" s="381"/>
      <c r="NK35" s="381"/>
      <c r="NL35" s="381"/>
      <c r="NM35" s="381"/>
      <c r="NN35" s="381"/>
      <c r="NO35" s="381"/>
      <c r="NP35" s="381"/>
      <c r="NQ35" s="381"/>
      <c r="NR35" s="381"/>
      <c r="NS35" s="381"/>
      <c r="NT35" s="381"/>
      <c r="NU35" s="381"/>
      <c r="NV35" s="381"/>
      <c r="NW35" s="381"/>
      <c r="NX35" s="381"/>
      <c r="NY35" s="381"/>
      <c r="NZ35" s="381"/>
      <c r="OA35" s="381"/>
      <c r="OB35" s="381"/>
      <c r="OC35" s="381"/>
      <c r="OD35" s="381"/>
      <c r="OE35" s="381"/>
      <c r="OF35" s="381"/>
      <c r="OG35" s="381"/>
      <c r="OH35" s="381"/>
      <c r="OI35" s="381"/>
      <c r="OJ35" s="381"/>
      <c r="OK35" s="381"/>
      <c r="OL35" s="381"/>
      <c r="OM35" s="381"/>
      <c r="ON35" s="381"/>
      <c r="OO35" s="381"/>
      <c r="OP35" s="381"/>
      <c r="OQ35" s="381"/>
      <c r="OR35" s="381"/>
      <c r="OS35" s="381"/>
      <c r="OT35" s="381"/>
      <c r="OU35" s="381"/>
      <c r="OV35" s="381"/>
      <c r="OW35" s="381"/>
      <c r="OX35" s="381"/>
      <c r="OY35" s="381"/>
      <c r="OZ35" s="381"/>
      <c r="PA35" s="381"/>
      <c r="PB35" s="381"/>
      <c r="PC35" s="381"/>
      <c r="PD35" s="381"/>
      <c r="PE35" s="381"/>
      <c r="PF35" s="381"/>
      <c r="PG35" s="381"/>
      <c r="PH35" s="381"/>
      <c r="PI35" s="381"/>
      <c r="PJ35" s="381"/>
      <c r="PK35" s="381"/>
      <c r="PL35" s="381"/>
      <c r="PM35" s="381"/>
      <c r="PN35" s="381"/>
      <c r="PO35" s="381"/>
      <c r="PP35" s="381"/>
      <c r="PQ35" s="381"/>
      <c r="PR35" s="381"/>
      <c r="PS35" s="381"/>
      <c r="PT35" s="381"/>
      <c r="PU35" s="381"/>
      <c r="PV35" s="381"/>
      <c r="PW35" s="381"/>
      <c r="PX35" s="381"/>
      <c r="PY35" s="381"/>
      <c r="PZ35" s="381"/>
      <c r="QA35" s="381"/>
      <c r="QB35" s="381"/>
      <c r="QC35" s="381"/>
      <c r="QD35" s="381"/>
      <c r="QE35" s="381"/>
      <c r="QF35" s="381"/>
      <c r="QG35" s="381"/>
      <c r="QH35" s="381"/>
      <c r="QI35" s="381"/>
      <c r="QJ35" s="381"/>
      <c r="QK35" s="381"/>
      <c r="QL35" s="381"/>
      <c r="QM35" s="381"/>
      <c r="QN35" s="381"/>
      <c r="QO35" s="381"/>
      <c r="QP35" s="381"/>
      <c r="QQ35" s="381"/>
      <c r="QR35" s="381"/>
      <c r="QS35" s="381"/>
      <c r="QT35" s="381"/>
      <c r="QU35" s="381"/>
      <c r="QV35" s="381"/>
      <c r="QW35" s="381"/>
      <c r="QX35" s="381"/>
      <c r="QY35" s="381"/>
      <c r="QZ35" s="381"/>
      <c r="RA35" s="381"/>
      <c r="RB35" s="381"/>
      <c r="RC35" s="381"/>
      <c r="RD35" s="381"/>
      <c r="RE35" s="381"/>
      <c r="RF35" s="381"/>
      <c r="RG35" s="381"/>
      <c r="RH35" s="381"/>
      <c r="RI35" s="381"/>
      <c r="RJ35" s="381"/>
      <c r="RK35" s="381"/>
      <c r="RL35" s="381"/>
      <c r="RM35" s="381"/>
      <c r="RN35" s="381"/>
      <c r="RO35" s="381"/>
      <c r="RP35" s="381"/>
      <c r="RQ35" s="381"/>
      <c r="RR35" s="381"/>
      <c r="RS35" s="381"/>
      <c r="RT35" s="381"/>
      <c r="RU35" s="381"/>
      <c r="RV35" s="381"/>
      <c r="RW35" s="381"/>
      <c r="RX35" s="381"/>
      <c r="RY35" s="381"/>
      <c r="RZ35" s="381"/>
      <c r="SA35" s="381"/>
      <c r="SB35" s="381"/>
      <c r="SC35" s="381"/>
      <c r="SD35" s="381"/>
      <c r="SE35" s="381"/>
      <c r="SF35" s="381"/>
      <c r="SG35" s="381"/>
      <c r="SH35" s="381"/>
      <c r="SI35" s="381"/>
      <c r="SJ35" s="381"/>
      <c r="SK35" s="381"/>
      <c r="SL35" s="381"/>
      <c r="SM35" s="381"/>
      <c r="SN35" s="381"/>
      <c r="SO35" s="381"/>
      <c r="SP35" s="381"/>
      <c r="SQ35" s="381"/>
      <c r="SR35" s="381"/>
      <c r="SS35" s="381"/>
      <c r="ST35" s="381"/>
      <c r="SU35" s="381"/>
      <c r="SV35" s="381"/>
      <c r="SW35" s="381"/>
      <c r="SX35" s="381"/>
      <c r="SY35" s="381"/>
      <c r="SZ35" s="381"/>
      <c r="TA35" s="381"/>
      <c r="TB35" s="381"/>
      <c r="TC35" s="381"/>
      <c r="TD35" s="381"/>
      <c r="TE35" s="381"/>
      <c r="TF35" s="381"/>
      <c r="TG35" s="381"/>
      <c r="TH35" s="381"/>
      <c r="TI35" s="381"/>
      <c r="TJ35" s="381"/>
      <c r="TK35" s="381"/>
      <c r="TL35" s="381"/>
      <c r="TM35" s="381"/>
      <c r="TN35" s="381"/>
      <c r="TO35" s="381"/>
      <c r="TP35" s="381"/>
      <c r="TQ35" s="381"/>
      <c r="TR35" s="381"/>
      <c r="TS35" s="381"/>
      <c r="TT35" s="381"/>
      <c r="TU35" s="381"/>
      <c r="TV35" s="381"/>
      <c r="TW35" s="381"/>
      <c r="TX35" s="381"/>
      <c r="TY35" s="381"/>
      <c r="TZ35" s="381"/>
      <c r="UA35" s="381"/>
      <c r="UB35" s="381"/>
      <c r="UC35" s="381"/>
      <c r="UD35" s="381"/>
      <c r="UE35" s="381"/>
      <c r="UF35" s="381"/>
      <c r="UG35" s="381"/>
      <c r="UH35" s="381"/>
      <c r="UI35" s="381"/>
      <c r="UJ35" s="381"/>
      <c r="UK35" s="381"/>
      <c r="UL35" s="381"/>
      <c r="UM35" s="381"/>
      <c r="UN35" s="381"/>
      <c r="UO35" s="381"/>
      <c r="UP35" s="381"/>
      <c r="UQ35" s="381"/>
      <c r="UR35" s="381"/>
      <c r="US35" s="381"/>
      <c r="UT35" s="381"/>
      <c r="UU35" s="381"/>
      <c r="UV35" s="381"/>
      <c r="UW35" s="381"/>
      <c r="UX35" s="381"/>
      <c r="UY35" s="381"/>
      <c r="UZ35" s="381"/>
      <c r="VA35" s="381"/>
      <c r="VB35" s="381"/>
      <c r="VC35" s="381"/>
      <c r="VD35" s="381"/>
      <c r="VE35" s="381"/>
      <c r="VF35" s="381"/>
      <c r="VG35" s="381"/>
      <c r="VH35" s="381"/>
      <c r="VI35" s="381"/>
      <c r="VJ35" s="381"/>
      <c r="VK35" s="381"/>
      <c r="VL35" s="381"/>
      <c r="VM35" s="381"/>
      <c r="VN35" s="381"/>
    </row>
    <row r="36" spans="1:586" x14ac:dyDescent="0.45">
      <c r="A36" s="381"/>
      <c r="B36" s="381"/>
      <c r="C36" s="381"/>
      <c r="D36" s="382"/>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1"/>
      <c r="BF36" s="381"/>
      <c r="BG36" s="381"/>
      <c r="BH36" s="381"/>
      <c r="BI36" s="381"/>
      <c r="BJ36" s="381"/>
      <c r="BK36" s="381"/>
      <c r="BL36" s="381"/>
      <c r="BM36" s="381"/>
      <c r="BN36" s="381"/>
      <c r="BO36" s="381"/>
      <c r="BP36" s="381"/>
      <c r="BQ36" s="381"/>
      <c r="BR36" s="381"/>
      <c r="BS36" s="381"/>
      <c r="BT36" s="381"/>
      <c r="BU36" s="381"/>
      <c r="BV36" s="381"/>
      <c r="BW36" s="381"/>
      <c r="BX36" s="381"/>
      <c r="BY36" s="381"/>
      <c r="BZ36" s="381"/>
      <c r="CA36" s="381"/>
      <c r="CB36" s="381"/>
      <c r="CC36" s="381"/>
      <c r="CD36" s="381"/>
      <c r="CE36" s="381"/>
      <c r="CF36" s="381"/>
      <c r="CG36" s="381"/>
      <c r="CH36" s="381"/>
      <c r="CI36" s="381"/>
      <c r="CJ36" s="381"/>
      <c r="CK36" s="381"/>
      <c r="CL36" s="381"/>
      <c r="CM36" s="381"/>
      <c r="CN36" s="381"/>
      <c r="CO36" s="381"/>
      <c r="CP36" s="381"/>
      <c r="CQ36" s="381"/>
      <c r="CR36" s="381"/>
      <c r="CS36" s="381"/>
      <c r="CT36" s="381"/>
      <c r="CU36" s="381"/>
      <c r="CV36" s="381"/>
      <c r="CW36" s="381"/>
      <c r="CX36" s="381"/>
      <c r="CY36" s="381"/>
      <c r="CZ36" s="381"/>
      <c r="DA36" s="381"/>
      <c r="DB36" s="381"/>
      <c r="DC36" s="381"/>
      <c r="DD36" s="381"/>
      <c r="DE36" s="381"/>
      <c r="DF36" s="381"/>
      <c r="DG36" s="381"/>
      <c r="DH36" s="381"/>
      <c r="DI36" s="381"/>
      <c r="DJ36" s="381"/>
      <c r="DK36" s="381"/>
      <c r="DL36" s="381"/>
      <c r="DM36" s="381"/>
      <c r="DN36" s="381"/>
      <c r="DO36" s="381"/>
      <c r="DP36" s="381"/>
      <c r="DQ36" s="381"/>
      <c r="DR36" s="381"/>
      <c r="DS36" s="381"/>
      <c r="DT36" s="381"/>
      <c r="DU36" s="381"/>
      <c r="DV36" s="381"/>
      <c r="DW36" s="381"/>
      <c r="DX36" s="381"/>
      <c r="DY36" s="381"/>
      <c r="DZ36" s="381"/>
      <c r="EA36" s="381"/>
      <c r="EB36" s="381"/>
      <c r="EC36" s="381"/>
      <c r="ED36" s="381"/>
      <c r="EE36" s="381"/>
      <c r="EF36" s="381"/>
      <c r="EG36" s="381"/>
      <c r="EH36" s="381"/>
      <c r="EI36" s="381"/>
      <c r="EJ36" s="381"/>
      <c r="EK36" s="381"/>
      <c r="EL36" s="381"/>
      <c r="EM36" s="381"/>
      <c r="EN36" s="381"/>
      <c r="EO36" s="381"/>
      <c r="EP36" s="381"/>
      <c r="EQ36" s="381"/>
      <c r="ER36" s="381"/>
      <c r="ES36" s="381"/>
      <c r="ET36" s="381"/>
      <c r="EU36" s="381"/>
      <c r="EV36" s="381"/>
      <c r="EW36" s="381"/>
      <c r="EX36" s="381"/>
      <c r="EY36" s="381"/>
      <c r="EZ36" s="381"/>
      <c r="FA36" s="381"/>
      <c r="FB36" s="381"/>
      <c r="FC36" s="381"/>
      <c r="FD36" s="381"/>
      <c r="FE36" s="381"/>
      <c r="FF36" s="381"/>
      <c r="FG36" s="381"/>
      <c r="FH36" s="381"/>
      <c r="FI36" s="381"/>
      <c r="FJ36" s="381"/>
      <c r="FK36" s="381"/>
      <c r="FL36" s="381"/>
      <c r="FM36" s="381"/>
      <c r="FN36" s="381"/>
      <c r="FO36" s="381"/>
      <c r="FP36" s="381"/>
      <c r="FQ36" s="381"/>
      <c r="FR36" s="381"/>
      <c r="FS36" s="381"/>
      <c r="FT36" s="381"/>
      <c r="FU36" s="381"/>
      <c r="FV36" s="381"/>
      <c r="FW36" s="381"/>
      <c r="FX36" s="381"/>
      <c r="FY36" s="381"/>
      <c r="FZ36" s="381"/>
      <c r="GA36" s="381"/>
      <c r="GB36" s="381"/>
      <c r="GC36" s="381"/>
      <c r="GD36" s="381"/>
      <c r="GE36" s="381"/>
      <c r="GF36" s="381"/>
      <c r="GG36" s="381"/>
      <c r="GH36" s="381"/>
      <c r="GI36" s="381"/>
      <c r="GJ36" s="381"/>
      <c r="GK36" s="381"/>
      <c r="GL36" s="381"/>
      <c r="GM36" s="381"/>
      <c r="GN36" s="381"/>
      <c r="GO36" s="381"/>
      <c r="GP36" s="381"/>
      <c r="GQ36" s="381"/>
      <c r="GR36" s="381"/>
      <c r="GS36" s="381"/>
      <c r="GT36" s="381"/>
      <c r="GU36" s="381"/>
      <c r="GV36" s="381"/>
      <c r="GW36" s="381"/>
      <c r="GX36" s="381"/>
      <c r="GY36" s="381"/>
      <c r="GZ36" s="381"/>
      <c r="HA36" s="381"/>
      <c r="HB36" s="381"/>
      <c r="HC36" s="381"/>
      <c r="HD36" s="381"/>
      <c r="HE36" s="381"/>
      <c r="HF36" s="381"/>
      <c r="HG36" s="381"/>
      <c r="HH36" s="381"/>
      <c r="HI36" s="381"/>
      <c r="HJ36" s="381"/>
      <c r="HK36" s="381"/>
      <c r="HL36" s="381"/>
      <c r="HM36" s="381"/>
      <c r="HN36" s="381"/>
      <c r="HO36" s="381"/>
      <c r="HP36" s="381"/>
      <c r="HQ36" s="381"/>
      <c r="HR36" s="381"/>
      <c r="HS36" s="381"/>
      <c r="HT36" s="381"/>
      <c r="HU36" s="381"/>
      <c r="HV36" s="381"/>
      <c r="HW36" s="381"/>
      <c r="HX36" s="381"/>
      <c r="HY36" s="381"/>
      <c r="HZ36" s="381"/>
      <c r="IA36" s="381"/>
      <c r="IB36" s="381"/>
      <c r="IC36" s="381"/>
      <c r="ID36" s="381"/>
      <c r="IE36" s="381"/>
      <c r="IF36" s="381"/>
      <c r="IG36" s="381"/>
      <c r="IH36" s="381"/>
      <c r="II36" s="381"/>
      <c r="IJ36" s="381"/>
      <c r="IK36" s="381"/>
      <c r="IL36" s="381"/>
      <c r="IM36" s="381"/>
      <c r="IN36" s="381"/>
      <c r="IO36" s="381"/>
      <c r="IP36" s="381"/>
      <c r="IQ36" s="381"/>
      <c r="IR36" s="381"/>
      <c r="IS36" s="381"/>
      <c r="IT36" s="381"/>
      <c r="IU36" s="381"/>
      <c r="IV36" s="381"/>
      <c r="IW36" s="381"/>
      <c r="IX36" s="381"/>
      <c r="IY36" s="381"/>
      <c r="IZ36" s="381"/>
      <c r="JA36" s="381"/>
      <c r="JB36" s="381"/>
      <c r="JC36" s="381"/>
      <c r="JD36" s="381"/>
      <c r="JE36" s="381"/>
      <c r="JF36" s="381"/>
      <c r="JG36" s="381"/>
      <c r="JH36" s="381"/>
      <c r="JI36" s="381"/>
      <c r="JJ36" s="381"/>
      <c r="JK36" s="381"/>
      <c r="JL36" s="381"/>
      <c r="JM36" s="381"/>
      <c r="JN36" s="381"/>
      <c r="JO36" s="381"/>
      <c r="JP36" s="381"/>
      <c r="JQ36" s="381"/>
      <c r="JR36" s="381"/>
      <c r="JS36" s="381"/>
      <c r="JT36" s="381"/>
      <c r="JU36" s="381"/>
      <c r="JV36" s="381"/>
      <c r="JW36" s="381"/>
      <c r="JX36" s="381"/>
      <c r="JY36" s="381"/>
      <c r="JZ36" s="381"/>
      <c r="KA36" s="381"/>
      <c r="KB36" s="381"/>
      <c r="KC36" s="381"/>
      <c r="KD36" s="381"/>
      <c r="KE36" s="381"/>
      <c r="KF36" s="381"/>
      <c r="KG36" s="381"/>
      <c r="KH36" s="381"/>
      <c r="KI36" s="381"/>
      <c r="KJ36" s="381"/>
      <c r="KK36" s="381"/>
      <c r="KL36" s="381"/>
      <c r="KM36" s="381"/>
      <c r="KN36" s="381"/>
      <c r="KO36" s="381"/>
      <c r="KP36" s="381"/>
      <c r="KQ36" s="381"/>
      <c r="KR36" s="381"/>
      <c r="KS36" s="381"/>
      <c r="KT36" s="381"/>
      <c r="KU36" s="381"/>
      <c r="KV36" s="381"/>
      <c r="KW36" s="381"/>
      <c r="KX36" s="381"/>
      <c r="KY36" s="381"/>
      <c r="KZ36" s="381"/>
      <c r="LA36" s="381"/>
      <c r="LB36" s="381"/>
      <c r="LC36" s="381"/>
      <c r="LD36" s="381"/>
      <c r="LE36" s="381"/>
      <c r="LF36" s="381"/>
      <c r="LG36" s="381"/>
      <c r="LH36" s="381"/>
      <c r="LI36" s="381"/>
      <c r="LJ36" s="381"/>
      <c r="LK36" s="381"/>
      <c r="LL36" s="381"/>
      <c r="LM36" s="381"/>
      <c r="LN36" s="381"/>
      <c r="LO36" s="381"/>
      <c r="LP36" s="381"/>
      <c r="LQ36" s="381"/>
      <c r="LR36" s="381"/>
      <c r="LS36" s="381"/>
      <c r="LT36" s="381"/>
      <c r="LU36" s="381"/>
      <c r="LV36" s="381"/>
      <c r="LW36" s="381"/>
      <c r="LX36" s="381"/>
      <c r="LY36" s="381"/>
      <c r="LZ36" s="381"/>
      <c r="MA36" s="381"/>
      <c r="MB36" s="381"/>
      <c r="MC36" s="381"/>
      <c r="MD36" s="381"/>
      <c r="ME36" s="381"/>
      <c r="MF36" s="381"/>
      <c r="MG36" s="381"/>
      <c r="MH36" s="381"/>
      <c r="MI36" s="381"/>
      <c r="MJ36" s="381"/>
      <c r="MK36" s="381"/>
      <c r="ML36" s="381"/>
      <c r="MM36" s="381"/>
      <c r="MN36" s="381"/>
      <c r="MO36" s="381"/>
      <c r="MP36" s="381"/>
      <c r="MQ36" s="381"/>
      <c r="MR36" s="381"/>
      <c r="MS36" s="381"/>
      <c r="MT36" s="381"/>
      <c r="MU36" s="381"/>
      <c r="MV36" s="381"/>
      <c r="MW36" s="381"/>
      <c r="MX36" s="381"/>
      <c r="MY36" s="381"/>
      <c r="MZ36" s="381"/>
      <c r="NA36" s="381"/>
      <c r="NB36" s="381"/>
      <c r="NC36" s="381"/>
      <c r="ND36" s="381"/>
      <c r="NE36" s="381"/>
      <c r="NF36" s="381"/>
      <c r="NG36" s="381"/>
      <c r="NH36" s="381"/>
      <c r="NI36" s="381"/>
      <c r="NJ36" s="381"/>
      <c r="NK36" s="381"/>
      <c r="NL36" s="381"/>
      <c r="NM36" s="381"/>
      <c r="NN36" s="381"/>
      <c r="NO36" s="381"/>
      <c r="NP36" s="381"/>
      <c r="NQ36" s="381"/>
      <c r="NR36" s="381"/>
      <c r="NS36" s="381"/>
      <c r="NT36" s="381"/>
      <c r="NU36" s="381"/>
      <c r="NV36" s="381"/>
      <c r="NW36" s="381"/>
      <c r="NX36" s="381"/>
      <c r="NY36" s="381"/>
      <c r="NZ36" s="381"/>
      <c r="OA36" s="381"/>
      <c r="OB36" s="381"/>
      <c r="OC36" s="381"/>
      <c r="OD36" s="381"/>
      <c r="OE36" s="381"/>
      <c r="OF36" s="381"/>
      <c r="OG36" s="381"/>
      <c r="OH36" s="381"/>
      <c r="OI36" s="381"/>
      <c r="OJ36" s="381"/>
      <c r="OK36" s="381"/>
      <c r="OL36" s="381"/>
      <c r="OM36" s="381"/>
      <c r="ON36" s="381"/>
      <c r="OO36" s="381"/>
      <c r="OP36" s="381"/>
      <c r="OQ36" s="381"/>
      <c r="OR36" s="381"/>
      <c r="OS36" s="381"/>
      <c r="OT36" s="381"/>
      <c r="OU36" s="381"/>
      <c r="OV36" s="381"/>
      <c r="OW36" s="381"/>
      <c r="OX36" s="381"/>
      <c r="OY36" s="381"/>
      <c r="OZ36" s="381"/>
      <c r="PA36" s="381"/>
      <c r="PB36" s="381"/>
      <c r="PC36" s="381"/>
      <c r="PD36" s="381"/>
      <c r="PE36" s="381"/>
      <c r="PF36" s="381"/>
      <c r="PG36" s="381"/>
      <c r="PH36" s="381"/>
      <c r="PI36" s="381"/>
      <c r="PJ36" s="381"/>
      <c r="PK36" s="381"/>
      <c r="PL36" s="381"/>
      <c r="PM36" s="381"/>
      <c r="PN36" s="381"/>
      <c r="PO36" s="381"/>
      <c r="PP36" s="381"/>
      <c r="PQ36" s="381"/>
      <c r="PR36" s="381"/>
      <c r="PS36" s="381"/>
      <c r="PT36" s="381"/>
      <c r="PU36" s="381"/>
      <c r="PV36" s="381"/>
      <c r="PW36" s="381"/>
      <c r="PX36" s="381"/>
      <c r="PY36" s="381"/>
      <c r="PZ36" s="381"/>
      <c r="QA36" s="381"/>
      <c r="QB36" s="381"/>
      <c r="QC36" s="381"/>
      <c r="QD36" s="381"/>
      <c r="QE36" s="381"/>
      <c r="QF36" s="381"/>
      <c r="QG36" s="381"/>
      <c r="QH36" s="381"/>
      <c r="QI36" s="381"/>
      <c r="QJ36" s="381"/>
      <c r="QK36" s="381"/>
      <c r="QL36" s="381"/>
      <c r="QM36" s="381"/>
      <c r="QN36" s="381"/>
      <c r="QO36" s="381"/>
      <c r="QP36" s="381"/>
      <c r="QQ36" s="381"/>
      <c r="QR36" s="381"/>
      <c r="QS36" s="381"/>
      <c r="QT36" s="381"/>
      <c r="QU36" s="381"/>
      <c r="QV36" s="381"/>
      <c r="QW36" s="381"/>
      <c r="QX36" s="381"/>
      <c r="QY36" s="381"/>
      <c r="QZ36" s="381"/>
      <c r="RA36" s="381"/>
      <c r="RB36" s="381"/>
      <c r="RC36" s="381"/>
      <c r="RD36" s="381"/>
      <c r="RE36" s="381"/>
      <c r="RF36" s="381"/>
      <c r="RG36" s="381"/>
      <c r="RH36" s="381"/>
      <c r="RI36" s="381"/>
      <c r="RJ36" s="381"/>
      <c r="RK36" s="381"/>
      <c r="RL36" s="381"/>
      <c r="RM36" s="381"/>
      <c r="RN36" s="381"/>
      <c r="RO36" s="381"/>
      <c r="RP36" s="381"/>
      <c r="RQ36" s="381"/>
      <c r="RR36" s="381"/>
      <c r="RS36" s="381"/>
      <c r="RT36" s="381"/>
      <c r="RU36" s="381"/>
      <c r="RV36" s="381"/>
      <c r="RW36" s="381"/>
      <c r="RX36" s="381"/>
      <c r="RY36" s="381"/>
      <c r="RZ36" s="381"/>
      <c r="SA36" s="381"/>
      <c r="SB36" s="381"/>
      <c r="SC36" s="381"/>
      <c r="SD36" s="381"/>
      <c r="SE36" s="381"/>
      <c r="SF36" s="381"/>
      <c r="SG36" s="381"/>
      <c r="SH36" s="381"/>
      <c r="SI36" s="381"/>
      <c r="SJ36" s="381"/>
      <c r="SK36" s="381"/>
      <c r="SL36" s="381"/>
      <c r="SM36" s="381"/>
      <c r="SN36" s="381"/>
      <c r="SO36" s="381"/>
      <c r="SP36" s="381"/>
      <c r="SQ36" s="381"/>
      <c r="SR36" s="381"/>
      <c r="SS36" s="381"/>
      <c r="ST36" s="381"/>
      <c r="SU36" s="381"/>
      <c r="SV36" s="381"/>
      <c r="SW36" s="381"/>
      <c r="SX36" s="381"/>
      <c r="SY36" s="381"/>
      <c r="SZ36" s="381"/>
      <c r="TA36" s="381"/>
      <c r="TB36" s="381"/>
      <c r="TC36" s="381"/>
      <c r="TD36" s="381"/>
      <c r="TE36" s="381"/>
      <c r="TF36" s="381"/>
      <c r="TG36" s="381"/>
      <c r="TH36" s="381"/>
      <c r="TI36" s="381"/>
      <c r="TJ36" s="381"/>
      <c r="TK36" s="381"/>
      <c r="TL36" s="381"/>
      <c r="TM36" s="381"/>
      <c r="TN36" s="381"/>
      <c r="TO36" s="381"/>
      <c r="TP36" s="381"/>
      <c r="TQ36" s="381"/>
      <c r="TR36" s="381"/>
      <c r="TS36" s="381"/>
      <c r="TT36" s="381"/>
      <c r="TU36" s="381"/>
      <c r="TV36" s="381"/>
      <c r="TW36" s="381"/>
      <c r="TX36" s="381"/>
      <c r="TY36" s="381"/>
      <c r="TZ36" s="381"/>
      <c r="UA36" s="381"/>
      <c r="UB36" s="381"/>
      <c r="UC36" s="381"/>
      <c r="UD36" s="381"/>
      <c r="UE36" s="381"/>
      <c r="UF36" s="381"/>
      <c r="UG36" s="381"/>
      <c r="UH36" s="381"/>
      <c r="UI36" s="381"/>
      <c r="UJ36" s="381"/>
      <c r="UK36" s="381"/>
      <c r="UL36" s="381"/>
      <c r="UM36" s="381"/>
      <c r="UN36" s="381"/>
      <c r="UO36" s="381"/>
      <c r="UP36" s="381"/>
      <c r="UQ36" s="381"/>
      <c r="UR36" s="381"/>
      <c r="US36" s="381"/>
      <c r="UT36" s="381"/>
      <c r="UU36" s="381"/>
      <c r="UV36" s="381"/>
      <c r="UW36" s="381"/>
      <c r="UX36" s="381"/>
      <c r="UY36" s="381"/>
      <c r="UZ36" s="381"/>
      <c r="VA36" s="381"/>
      <c r="VB36" s="381"/>
      <c r="VC36" s="381"/>
      <c r="VD36" s="381"/>
      <c r="VE36" s="381"/>
      <c r="VF36" s="381"/>
      <c r="VG36" s="381"/>
      <c r="VH36" s="381"/>
      <c r="VI36" s="381"/>
      <c r="VJ36" s="381"/>
      <c r="VK36" s="381"/>
      <c r="VL36" s="381"/>
      <c r="VM36" s="381"/>
      <c r="VN36" s="381"/>
    </row>
    <row r="37" spans="1:586" x14ac:dyDescent="0.45">
      <c r="A37" s="381"/>
      <c r="B37" s="381"/>
      <c r="C37" s="381"/>
      <c r="D37" s="382"/>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c r="AW37" s="381"/>
      <c r="AX37" s="381"/>
      <c r="AY37" s="381"/>
      <c r="AZ37" s="381"/>
      <c r="BA37" s="381"/>
      <c r="BB37" s="381"/>
      <c r="BC37" s="381"/>
      <c r="BD37" s="381"/>
      <c r="BE37" s="381"/>
      <c r="BF37" s="381"/>
      <c r="BG37" s="381"/>
      <c r="BH37" s="381"/>
      <c r="BI37" s="381"/>
      <c r="BJ37" s="381"/>
      <c r="BK37" s="381"/>
      <c r="BL37" s="381"/>
      <c r="BM37" s="381"/>
      <c r="BN37" s="381"/>
      <c r="BO37" s="381"/>
      <c r="BP37" s="381"/>
      <c r="BQ37" s="381"/>
      <c r="BR37" s="381"/>
      <c r="BS37" s="381"/>
      <c r="BT37" s="381"/>
      <c r="BU37" s="381"/>
      <c r="BV37" s="381"/>
      <c r="BW37" s="381"/>
      <c r="BX37" s="381"/>
      <c r="BY37" s="381"/>
      <c r="BZ37" s="381"/>
      <c r="CA37" s="381"/>
      <c r="CB37" s="381"/>
      <c r="CC37" s="381"/>
      <c r="CD37" s="381"/>
      <c r="CE37" s="381"/>
      <c r="CF37" s="381"/>
      <c r="CG37" s="381"/>
      <c r="CH37" s="381"/>
      <c r="CI37" s="381"/>
      <c r="CJ37" s="381"/>
      <c r="CK37" s="381"/>
      <c r="CL37" s="381"/>
      <c r="CM37" s="381"/>
      <c r="CN37" s="381"/>
      <c r="CO37" s="381"/>
      <c r="CP37" s="381"/>
      <c r="CQ37" s="381"/>
      <c r="CR37" s="381"/>
      <c r="CS37" s="381"/>
      <c r="CT37" s="381"/>
      <c r="CU37" s="381"/>
      <c r="CV37" s="381"/>
      <c r="CW37" s="381"/>
      <c r="CX37" s="381"/>
      <c r="CY37" s="381"/>
      <c r="CZ37" s="381"/>
      <c r="DA37" s="381"/>
      <c r="DB37" s="381"/>
      <c r="DC37" s="381"/>
      <c r="DD37" s="381"/>
      <c r="DE37" s="381"/>
      <c r="DF37" s="381"/>
      <c r="DG37" s="381"/>
      <c r="DH37" s="381"/>
      <c r="DI37" s="381"/>
      <c r="DJ37" s="381"/>
      <c r="DK37" s="381"/>
      <c r="DL37" s="381"/>
      <c r="DM37" s="381"/>
      <c r="DN37" s="381"/>
      <c r="DO37" s="381"/>
      <c r="DP37" s="381"/>
      <c r="DQ37" s="381"/>
      <c r="DR37" s="381"/>
      <c r="DS37" s="381"/>
      <c r="DT37" s="381"/>
      <c r="DU37" s="381"/>
      <c r="DV37" s="381"/>
      <c r="DW37" s="381"/>
      <c r="DX37" s="381"/>
      <c r="DY37" s="381"/>
      <c r="DZ37" s="381"/>
      <c r="EA37" s="381"/>
      <c r="EB37" s="381"/>
      <c r="EC37" s="381"/>
      <c r="ED37" s="381"/>
      <c r="EE37" s="381"/>
      <c r="EF37" s="381"/>
      <c r="EG37" s="381"/>
      <c r="EH37" s="381"/>
      <c r="EI37" s="381"/>
      <c r="EJ37" s="381"/>
      <c r="EK37" s="381"/>
      <c r="EL37" s="381"/>
      <c r="EM37" s="381"/>
      <c r="EN37" s="381"/>
      <c r="EO37" s="381"/>
      <c r="EP37" s="381"/>
      <c r="EQ37" s="381"/>
      <c r="ER37" s="381"/>
      <c r="ES37" s="381"/>
      <c r="ET37" s="381"/>
      <c r="EU37" s="381"/>
      <c r="EV37" s="381"/>
      <c r="EW37" s="381"/>
      <c r="EX37" s="381"/>
      <c r="EY37" s="381"/>
      <c r="EZ37" s="381"/>
      <c r="FA37" s="381"/>
      <c r="FB37" s="381"/>
      <c r="FC37" s="381"/>
      <c r="FD37" s="381"/>
      <c r="FE37" s="381"/>
      <c r="FF37" s="381"/>
      <c r="FG37" s="381"/>
      <c r="FH37" s="381"/>
      <c r="FI37" s="381"/>
      <c r="FJ37" s="381"/>
      <c r="FK37" s="381"/>
      <c r="FL37" s="381"/>
      <c r="FM37" s="381"/>
      <c r="FN37" s="381"/>
      <c r="FO37" s="381"/>
      <c r="FP37" s="381"/>
      <c r="FQ37" s="381"/>
      <c r="FR37" s="381"/>
      <c r="FS37" s="381"/>
      <c r="FT37" s="381"/>
      <c r="FU37" s="381"/>
      <c r="FV37" s="381"/>
      <c r="FW37" s="381"/>
      <c r="FX37" s="381"/>
      <c r="FY37" s="381"/>
      <c r="FZ37" s="381"/>
      <c r="GA37" s="381"/>
      <c r="GB37" s="381"/>
      <c r="GC37" s="381"/>
      <c r="GD37" s="381"/>
      <c r="GE37" s="381"/>
      <c r="GF37" s="381"/>
      <c r="GG37" s="381"/>
      <c r="GH37" s="381"/>
      <c r="GI37" s="381"/>
      <c r="GJ37" s="381"/>
      <c r="GK37" s="381"/>
      <c r="GL37" s="381"/>
      <c r="GM37" s="381"/>
      <c r="GN37" s="381"/>
      <c r="GO37" s="381"/>
      <c r="GP37" s="381"/>
      <c r="GQ37" s="381"/>
      <c r="GR37" s="381"/>
      <c r="GS37" s="381"/>
      <c r="GT37" s="381"/>
      <c r="GU37" s="381"/>
      <c r="GV37" s="381"/>
      <c r="GW37" s="381"/>
      <c r="GX37" s="381"/>
      <c r="GY37" s="381"/>
      <c r="GZ37" s="381"/>
      <c r="HA37" s="381"/>
      <c r="HB37" s="381"/>
      <c r="HC37" s="381"/>
      <c r="HD37" s="381"/>
      <c r="HE37" s="381"/>
      <c r="HF37" s="381"/>
      <c r="HG37" s="381"/>
      <c r="HH37" s="381"/>
      <c r="HI37" s="381"/>
      <c r="HJ37" s="381"/>
      <c r="HK37" s="381"/>
      <c r="HL37" s="381"/>
      <c r="HM37" s="381"/>
      <c r="HN37" s="381"/>
      <c r="HO37" s="381"/>
      <c r="HP37" s="381"/>
      <c r="HQ37" s="381"/>
      <c r="HR37" s="381"/>
      <c r="HS37" s="381"/>
      <c r="HT37" s="381"/>
      <c r="HU37" s="381"/>
      <c r="HV37" s="381"/>
      <c r="HW37" s="381"/>
      <c r="HX37" s="381"/>
      <c r="HY37" s="381"/>
      <c r="HZ37" s="381"/>
      <c r="IA37" s="381"/>
      <c r="IB37" s="381"/>
      <c r="IC37" s="381"/>
      <c r="ID37" s="381"/>
      <c r="IE37" s="381"/>
      <c r="IF37" s="381"/>
      <c r="IG37" s="381"/>
      <c r="IH37" s="381"/>
      <c r="II37" s="381"/>
      <c r="IJ37" s="381"/>
      <c r="IK37" s="381"/>
      <c r="IL37" s="381"/>
      <c r="IM37" s="381"/>
      <c r="IN37" s="381"/>
      <c r="IO37" s="381"/>
      <c r="IP37" s="381"/>
      <c r="IQ37" s="381"/>
      <c r="IR37" s="381"/>
      <c r="IS37" s="381"/>
      <c r="IT37" s="381"/>
      <c r="IU37" s="381"/>
      <c r="IV37" s="381"/>
      <c r="IW37" s="381"/>
      <c r="IX37" s="381"/>
      <c r="IY37" s="381"/>
      <c r="IZ37" s="381"/>
      <c r="JA37" s="381"/>
      <c r="JB37" s="381"/>
      <c r="JC37" s="381"/>
      <c r="JD37" s="381"/>
      <c r="JE37" s="381"/>
      <c r="JF37" s="381"/>
      <c r="JG37" s="381"/>
      <c r="JH37" s="381"/>
      <c r="JI37" s="381"/>
      <c r="JJ37" s="381"/>
      <c r="JK37" s="381"/>
      <c r="JL37" s="381"/>
      <c r="JM37" s="381"/>
      <c r="JN37" s="381"/>
      <c r="JO37" s="381"/>
      <c r="JP37" s="381"/>
      <c r="JQ37" s="381"/>
      <c r="JR37" s="381"/>
      <c r="JS37" s="381"/>
      <c r="JT37" s="381"/>
      <c r="JU37" s="381"/>
      <c r="JV37" s="381"/>
      <c r="JW37" s="381"/>
      <c r="JX37" s="381"/>
      <c r="JY37" s="381"/>
      <c r="JZ37" s="381"/>
      <c r="KA37" s="381"/>
      <c r="KB37" s="381"/>
      <c r="KC37" s="381"/>
      <c r="KD37" s="381"/>
      <c r="KE37" s="381"/>
      <c r="KF37" s="381"/>
      <c r="KG37" s="381"/>
      <c r="KH37" s="381"/>
      <c r="KI37" s="381"/>
      <c r="KJ37" s="381"/>
      <c r="KK37" s="381"/>
      <c r="KL37" s="381"/>
      <c r="KM37" s="381"/>
      <c r="KN37" s="381"/>
      <c r="KO37" s="381"/>
      <c r="KP37" s="381"/>
      <c r="KQ37" s="381"/>
      <c r="KR37" s="381"/>
      <c r="KS37" s="381"/>
      <c r="KT37" s="381"/>
      <c r="KU37" s="381"/>
      <c r="KV37" s="381"/>
      <c r="KW37" s="381"/>
      <c r="KX37" s="381"/>
      <c r="KY37" s="381"/>
      <c r="KZ37" s="381"/>
      <c r="LA37" s="381"/>
      <c r="LB37" s="381"/>
      <c r="LC37" s="381"/>
      <c r="LD37" s="381"/>
      <c r="LE37" s="381"/>
      <c r="LF37" s="381"/>
      <c r="LG37" s="381"/>
      <c r="LH37" s="381"/>
      <c r="LI37" s="381"/>
      <c r="LJ37" s="381"/>
      <c r="LK37" s="381"/>
      <c r="LL37" s="381"/>
      <c r="LM37" s="381"/>
      <c r="LN37" s="381"/>
      <c r="LO37" s="381"/>
      <c r="LP37" s="381"/>
      <c r="LQ37" s="381"/>
      <c r="LR37" s="381"/>
      <c r="LS37" s="381"/>
      <c r="LT37" s="381"/>
      <c r="LU37" s="381"/>
      <c r="LV37" s="381"/>
      <c r="LW37" s="381"/>
      <c r="LX37" s="381"/>
      <c r="LY37" s="381"/>
      <c r="LZ37" s="381"/>
      <c r="MA37" s="381"/>
      <c r="MB37" s="381"/>
      <c r="MC37" s="381"/>
      <c r="MD37" s="381"/>
      <c r="ME37" s="381"/>
      <c r="MF37" s="381"/>
      <c r="MG37" s="381"/>
      <c r="MH37" s="381"/>
      <c r="MI37" s="381"/>
      <c r="MJ37" s="381"/>
      <c r="MK37" s="381"/>
      <c r="ML37" s="381"/>
      <c r="MM37" s="381"/>
      <c r="MN37" s="381"/>
      <c r="MO37" s="381"/>
      <c r="MP37" s="381"/>
      <c r="MQ37" s="381"/>
      <c r="MR37" s="381"/>
      <c r="MS37" s="381"/>
      <c r="MT37" s="381"/>
      <c r="MU37" s="381"/>
      <c r="MV37" s="381"/>
      <c r="MW37" s="381"/>
      <c r="MX37" s="381"/>
      <c r="MY37" s="381"/>
      <c r="MZ37" s="381"/>
      <c r="NA37" s="381"/>
      <c r="NB37" s="381"/>
      <c r="NC37" s="381"/>
      <c r="ND37" s="381"/>
      <c r="NE37" s="381"/>
      <c r="NF37" s="381"/>
      <c r="NG37" s="381"/>
      <c r="NH37" s="381"/>
      <c r="NI37" s="381"/>
      <c r="NJ37" s="381"/>
      <c r="NK37" s="381"/>
      <c r="NL37" s="381"/>
      <c r="NM37" s="381"/>
      <c r="NN37" s="381"/>
      <c r="NO37" s="381"/>
      <c r="NP37" s="381"/>
      <c r="NQ37" s="381"/>
      <c r="NR37" s="381"/>
      <c r="NS37" s="381"/>
      <c r="NT37" s="381"/>
      <c r="NU37" s="381"/>
      <c r="NV37" s="381"/>
      <c r="NW37" s="381"/>
      <c r="NX37" s="381"/>
      <c r="NY37" s="381"/>
      <c r="NZ37" s="381"/>
      <c r="OA37" s="381"/>
      <c r="OB37" s="381"/>
      <c r="OC37" s="381"/>
      <c r="OD37" s="381"/>
      <c r="OE37" s="381"/>
      <c r="OF37" s="381"/>
      <c r="OG37" s="381"/>
      <c r="OH37" s="381"/>
      <c r="OI37" s="381"/>
      <c r="OJ37" s="381"/>
      <c r="OK37" s="381"/>
      <c r="OL37" s="381"/>
      <c r="OM37" s="381"/>
      <c r="ON37" s="381"/>
      <c r="OO37" s="381"/>
      <c r="OP37" s="381"/>
      <c r="OQ37" s="381"/>
      <c r="OR37" s="381"/>
      <c r="OS37" s="381"/>
      <c r="OT37" s="381"/>
      <c r="OU37" s="381"/>
      <c r="OV37" s="381"/>
      <c r="OW37" s="381"/>
      <c r="OX37" s="381"/>
      <c r="OY37" s="381"/>
      <c r="OZ37" s="381"/>
      <c r="PA37" s="381"/>
      <c r="PB37" s="381"/>
      <c r="PC37" s="381"/>
      <c r="PD37" s="381"/>
      <c r="PE37" s="381"/>
      <c r="PF37" s="381"/>
      <c r="PG37" s="381"/>
      <c r="PH37" s="381"/>
      <c r="PI37" s="381"/>
      <c r="PJ37" s="381"/>
      <c r="PK37" s="381"/>
      <c r="PL37" s="381"/>
      <c r="PM37" s="381"/>
      <c r="PN37" s="381"/>
      <c r="PO37" s="381"/>
      <c r="PP37" s="381"/>
      <c r="PQ37" s="381"/>
      <c r="PR37" s="381"/>
      <c r="PS37" s="381"/>
      <c r="PT37" s="381"/>
      <c r="PU37" s="381"/>
      <c r="PV37" s="381"/>
      <c r="PW37" s="381"/>
      <c r="PX37" s="381"/>
      <c r="PY37" s="381"/>
      <c r="PZ37" s="381"/>
      <c r="QA37" s="381"/>
      <c r="QB37" s="381"/>
      <c r="QC37" s="381"/>
      <c r="QD37" s="381"/>
      <c r="QE37" s="381"/>
      <c r="QF37" s="381"/>
      <c r="QG37" s="381"/>
      <c r="QH37" s="381"/>
      <c r="QI37" s="381"/>
      <c r="QJ37" s="381"/>
      <c r="QK37" s="381"/>
      <c r="QL37" s="381"/>
      <c r="QM37" s="381"/>
      <c r="QN37" s="381"/>
      <c r="QO37" s="381"/>
      <c r="QP37" s="381"/>
      <c r="QQ37" s="381"/>
      <c r="QR37" s="381"/>
      <c r="QS37" s="381"/>
      <c r="QT37" s="381"/>
      <c r="QU37" s="381"/>
      <c r="QV37" s="381"/>
      <c r="QW37" s="381"/>
      <c r="QX37" s="381"/>
      <c r="QY37" s="381"/>
      <c r="QZ37" s="381"/>
      <c r="RA37" s="381"/>
      <c r="RB37" s="381"/>
      <c r="RC37" s="381"/>
      <c r="RD37" s="381"/>
      <c r="RE37" s="381"/>
      <c r="RF37" s="381"/>
      <c r="RG37" s="381"/>
      <c r="RH37" s="381"/>
      <c r="RI37" s="381"/>
      <c r="RJ37" s="381"/>
      <c r="RK37" s="381"/>
      <c r="RL37" s="381"/>
      <c r="RM37" s="381"/>
      <c r="RN37" s="381"/>
      <c r="RO37" s="381"/>
      <c r="RP37" s="381"/>
      <c r="RQ37" s="381"/>
      <c r="RR37" s="381"/>
      <c r="RS37" s="381"/>
      <c r="RT37" s="381"/>
      <c r="RU37" s="381"/>
      <c r="RV37" s="381"/>
      <c r="RW37" s="381"/>
      <c r="RX37" s="381"/>
      <c r="RY37" s="381"/>
      <c r="RZ37" s="381"/>
      <c r="SA37" s="381"/>
      <c r="SB37" s="381"/>
      <c r="SC37" s="381"/>
      <c r="SD37" s="381"/>
      <c r="SE37" s="381"/>
      <c r="SF37" s="381"/>
      <c r="SG37" s="381"/>
      <c r="SH37" s="381"/>
      <c r="SI37" s="381"/>
      <c r="SJ37" s="381"/>
      <c r="SK37" s="381"/>
      <c r="SL37" s="381"/>
      <c r="SM37" s="381"/>
      <c r="SN37" s="381"/>
      <c r="SO37" s="381"/>
      <c r="SP37" s="381"/>
      <c r="SQ37" s="381"/>
      <c r="SR37" s="381"/>
      <c r="SS37" s="381"/>
      <c r="ST37" s="381"/>
      <c r="SU37" s="381"/>
      <c r="SV37" s="381"/>
      <c r="SW37" s="381"/>
      <c r="SX37" s="381"/>
      <c r="SY37" s="381"/>
      <c r="SZ37" s="381"/>
      <c r="TA37" s="381"/>
      <c r="TB37" s="381"/>
      <c r="TC37" s="381"/>
      <c r="TD37" s="381"/>
      <c r="TE37" s="381"/>
      <c r="TF37" s="381"/>
      <c r="TG37" s="381"/>
      <c r="TH37" s="381"/>
      <c r="TI37" s="381"/>
      <c r="TJ37" s="381"/>
      <c r="TK37" s="381"/>
      <c r="TL37" s="381"/>
      <c r="TM37" s="381"/>
      <c r="TN37" s="381"/>
      <c r="TO37" s="381"/>
      <c r="TP37" s="381"/>
      <c r="TQ37" s="381"/>
      <c r="TR37" s="381"/>
      <c r="TS37" s="381"/>
      <c r="TT37" s="381"/>
      <c r="TU37" s="381"/>
      <c r="TV37" s="381"/>
      <c r="TW37" s="381"/>
      <c r="TX37" s="381"/>
      <c r="TY37" s="381"/>
      <c r="TZ37" s="381"/>
      <c r="UA37" s="381"/>
      <c r="UB37" s="381"/>
      <c r="UC37" s="381"/>
      <c r="UD37" s="381"/>
      <c r="UE37" s="381"/>
      <c r="UF37" s="381"/>
      <c r="UG37" s="381"/>
      <c r="UH37" s="381"/>
      <c r="UI37" s="381"/>
      <c r="UJ37" s="381"/>
      <c r="UK37" s="381"/>
      <c r="UL37" s="381"/>
      <c r="UM37" s="381"/>
      <c r="UN37" s="381"/>
      <c r="UO37" s="381"/>
      <c r="UP37" s="381"/>
      <c r="UQ37" s="381"/>
      <c r="UR37" s="381"/>
      <c r="US37" s="381"/>
      <c r="UT37" s="381"/>
      <c r="UU37" s="381"/>
      <c r="UV37" s="381"/>
      <c r="UW37" s="381"/>
      <c r="UX37" s="381"/>
      <c r="UY37" s="381"/>
      <c r="UZ37" s="381"/>
      <c r="VA37" s="381"/>
      <c r="VB37" s="381"/>
      <c r="VC37" s="381"/>
      <c r="VD37" s="381"/>
      <c r="VE37" s="381"/>
      <c r="VF37" s="381"/>
      <c r="VG37" s="381"/>
      <c r="VH37" s="381"/>
      <c r="VI37" s="381"/>
      <c r="VJ37" s="381"/>
      <c r="VK37" s="381"/>
      <c r="VL37" s="381"/>
      <c r="VM37" s="381"/>
      <c r="VN37" s="381"/>
    </row>
    <row r="38" spans="1:586" x14ac:dyDescent="0.45">
      <c r="A38" s="381"/>
      <c r="B38" s="381"/>
      <c r="C38" s="381"/>
      <c r="D38" s="382"/>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1"/>
      <c r="AL38" s="381"/>
      <c r="AM38" s="381"/>
      <c r="AN38" s="381"/>
      <c r="AO38" s="381"/>
      <c r="AP38" s="381"/>
      <c r="AQ38" s="381"/>
      <c r="AR38" s="381"/>
      <c r="AS38" s="381"/>
      <c r="AT38" s="381"/>
      <c r="AU38" s="381"/>
      <c r="AV38" s="381"/>
      <c r="AW38" s="381"/>
      <c r="AX38" s="381"/>
      <c r="AY38" s="381"/>
      <c r="AZ38" s="381"/>
      <c r="BA38" s="381"/>
      <c r="BB38" s="381"/>
      <c r="BC38" s="381"/>
      <c r="BD38" s="381"/>
      <c r="BE38" s="381"/>
      <c r="BF38" s="381"/>
      <c r="BG38" s="381"/>
      <c r="BH38" s="381"/>
      <c r="BI38" s="381"/>
      <c r="BJ38" s="381"/>
      <c r="BK38" s="381"/>
      <c r="BL38" s="381"/>
      <c r="BM38" s="381"/>
      <c r="BN38" s="381"/>
      <c r="BO38" s="381"/>
      <c r="BP38" s="381"/>
      <c r="BQ38" s="381"/>
      <c r="BR38" s="381"/>
      <c r="BS38" s="381"/>
      <c r="BT38" s="381"/>
      <c r="BU38" s="381"/>
      <c r="BV38" s="381"/>
      <c r="BW38" s="381"/>
      <c r="BX38" s="381"/>
      <c r="BY38" s="381"/>
      <c r="BZ38" s="381"/>
      <c r="CA38" s="381"/>
      <c r="CB38" s="381"/>
      <c r="CC38" s="381"/>
      <c r="CD38" s="381"/>
      <c r="CE38" s="381"/>
      <c r="CF38" s="381"/>
      <c r="CG38" s="381"/>
      <c r="CH38" s="381"/>
      <c r="CI38" s="381"/>
      <c r="CJ38" s="381"/>
      <c r="CK38" s="381"/>
      <c r="CL38" s="381"/>
      <c r="CM38" s="381"/>
      <c r="CN38" s="381"/>
      <c r="CO38" s="381"/>
      <c r="CP38" s="381"/>
      <c r="CQ38" s="381"/>
      <c r="CR38" s="381"/>
      <c r="CS38" s="381"/>
      <c r="CT38" s="381"/>
      <c r="CU38" s="381"/>
      <c r="CV38" s="381"/>
      <c r="CW38" s="381"/>
      <c r="CX38" s="381"/>
      <c r="CY38" s="381"/>
      <c r="CZ38" s="381"/>
      <c r="DA38" s="381"/>
      <c r="DB38" s="381"/>
      <c r="DC38" s="381"/>
      <c r="DD38" s="381"/>
      <c r="DE38" s="381"/>
      <c r="DF38" s="381"/>
      <c r="DG38" s="381"/>
      <c r="DH38" s="381"/>
      <c r="DI38" s="381"/>
      <c r="DJ38" s="381"/>
      <c r="DK38" s="381"/>
      <c r="DL38" s="381"/>
      <c r="DM38" s="381"/>
      <c r="DN38" s="381"/>
      <c r="DO38" s="381"/>
      <c r="DP38" s="381"/>
      <c r="DQ38" s="381"/>
      <c r="DR38" s="381"/>
      <c r="DS38" s="381"/>
      <c r="DT38" s="381"/>
      <c r="DU38" s="381"/>
      <c r="DV38" s="381"/>
      <c r="DW38" s="381"/>
      <c r="DX38" s="381"/>
      <c r="DY38" s="381"/>
      <c r="DZ38" s="381"/>
      <c r="EA38" s="381"/>
      <c r="EB38" s="381"/>
      <c r="EC38" s="381"/>
      <c r="ED38" s="381"/>
      <c r="EE38" s="381"/>
      <c r="EF38" s="381"/>
      <c r="EG38" s="381"/>
      <c r="EH38" s="381"/>
      <c r="EI38" s="381"/>
      <c r="EJ38" s="381"/>
      <c r="EK38" s="381"/>
      <c r="EL38" s="381"/>
      <c r="EM38" s="381"/>
      <c r="EN38" s="381"/>
      <c r="EO38" s="381"/>
      <c r="EP38" s="381"/>
      <c r="EQ38" s="381"/>
      <c r="ER38" s="381"/>
      <c r="ES38" s="381"/>
      <c r="ET38" s="381"/>
      <c r="EU38" s="381"/>
      <c r="EV38" s="381"/>
      <c r="EW38" s="381"/>
      <c r="EX38" s="381"/>
      <c r="EY38" s="381"/>
      <c r="EZ38" s="381"/>
      <c r="FA38" s="381"/>
      <c r="FB38" s="381"/>
      <c r="FC38" s="381"/>
      <c r="FD38" s="381"/>
      <c r="FE38" s="381"/>
      <c r="FF38" s="381"/>
      <c r="FG38" s="381"/>
      <c r="FH38" s="381"/>
      <c r="FI38" s="381"/>
      <c r="FJ38" s="381"/>
      <c r="FK38" s="381"/>
      <c r="FL38" s="381"/>
      <c r="FM38" s="381"/>
      <c r="FN38" s="381"/>
      <c r="FO38" s="381"/>
      <c r="FP38" s="381"/>
      <c r="FQ38" s="381"/>
      <c r="FR38" s="381"/>
      <c r="FS38" s="381"/>
      <c r="FT38" s="381"/>
      <c r="FU38" s="381"/>
      <c r="FV38" s="381"/>
      <c r="FW38" s="381"/>
      <c r="FX38" s="381"/>
      <c r="FY38" s="381"/>
      <c r="FZ38" s="381"/>
      <c r="GA38" s="381"/>
      <c r="GB38" s="381"/>
      <c r="GC38" s="381"/>
      <c r="GD38" s="381"/>
      <c r="GE38" s="381"/>
      <c r="GF38" s="381"/>
      <c r="GG38" s="381"/>
      <c r="GH38" s="381"/>
      <c r="GI38" s="381"/>
      <c r="GJ38" s="381"/>
      <c r="GK38" s="381"/>
      <c r="GL38" s="381"/>
      <c r="GM38" s="381"/>
      <c r="GN38" s="381"/>
      <c r="GO38" s="381"/>
      <c r="GP38" s="381"/>
      <c r="GQ38" s="381"/>
      <c r="GR38" s="381"/>
      <c r="GS38" s="381"/>
      <c r="GT38" s="381"/>
      <c r="GU38" s="381"/>
      <c r="GV38" s="381"/>
      <c r="GW38" s="381"/>
      <c r="GX38" s="381"/>
      <c r="GY38" s="381"/>
      <c r="GZ38" s="381"/>
      <c r="HA38" s="381"/>
      <c r="HB38" s="381"/>
      <c r="HC38" s="381"/>
      <c r="HD38" s="381"/>
      <c r="HE38" s="381"/>
      <c r="HF38" s="381"/>
      <c r="HG38" s="381"/>
      <c r="HH38" s="381"/>
      <c r="HI38" s="381"/>
      <c r="HJ38" s="381"/>
      <c r="HK38" s="381"/>
      <c r="HL38" s="381"/>
      <c r="HM38" s="381"/>
      <c r="HN38" s="381"/>
      <c r="HO38" s="381"/>
      <c r="HP38" s="381"/>
      <c r="HQ38" s="381"/>
      <c r="HR38" s="381"/>
      <c r="HS38" s="381"/>
      <c r="HT38" s="381"/>
      <c r="HU38" s="381"/>
      <c r="HV38" s="381"/>
      <c r="HW38" s="381"/>
      <c r="HX38" s="381"/>
      <c r="HY38" s="381"/>
      <c r="HZ38" s="381"/>
      <c r="IA38" s="381"/>
      <c r="IB38" s="381"/>
      <c r="IC38" s="381"/>
      <c r="ID38" s="381"/>
      <c r="IE38" s="381"/>
      <c r="IF38" s="381"/>
      <c r="IG38" s="381"/>
      <c r="IH38" s="381"/>
      <c r="II38" s="381"/>
      <c r="IJ38" s="381"/>
      <c r="IK38" s="381"/>
      <c r="IL38" s="381"/>
      <c r="IM38" s="381"/>
      <c r="IN38" s="381"/>
      <c r="IO38" s="381"/>
      <c r="IP38" s="381"/>
      <c r="IQ38" s="381"/>
      <c r="IR38" s="381"/>
      <c r="IS38" s="381"/>
      <c r="IT38" s="381"/>
      <c r="IU38" s="381"/>
      <c r="IV38" s="381"/>
      <c r="IW38" s="381"/>
      <c r="IX38" s="381"/>
      <c r="IY38" s="381"/>
      <c r="IZ38" s="381"/>
      <c r="JA38" s="381"/>
      <c r="JB38" s="381"/>
      <c r="JC38" s="381"/>
      <c r="JD38" s="381"/>
      <c r="JE38" s="381"/>
      <c r="JF38" s="381"/>
      <c r="JG38" s="381"/>
      <c r="JH38" s="381"/>
      <c r="JI38" s="381"/>
      <c r="JJ38" s="381"/>
      <c r="JK38" s="381"/>
      <c r="JL38" s="381"/>
      <c r="JM38" s="381"/>
      <c r="JN38" s="381"/>
      <c r="JO38" s="381"/>
      <c r="JP38" s="381"/>
      <c r="JQ38" s="381"/>
      <c r="JR38" s="381"/>
      <c r="JS38" s="381"/>
      <c r="JT38" s="381"/>
      <c r="JU38" s="381"/>
      <c r="JV38" s="381"/>
      <c r="JW38" s="381"/>
      <c r="JX38" s="381"/>
      <c r="JY38" s="381"/>
      <c r="JZ38" s="381"/>
      <c r="KA38" s="381"/>
      <c r="KB38" s="381"/>
      <c r="KC38" s="381"/>
      <c r="KD38" s="381"/>
      <c r="KE38" s="381"/>
      <c r="KF38" s="381"/>
      <c r="KG38" s="381"/>
      <c r="KH38" s="381"/>
      <c r="KI38" s="381"/>
      <c r="KJ38" s="381"/>
      <c r="KK38" s="381"/>
      <c r="KL38" s="381"/>
      <c r="KM38" s="381"/>
      <c r="KN38" s="381"/>
      <c r="KO38" s="381"/>
      <c r="KP38" s="381"/>
      <c r="KQ38" s="381"/>
      <c r="KR38" s="381"/>
      <c r="KS38" s="381"/>
      <c r="KT38" s="381"/>
      <c r="KU38" s="381"/>
      <c r="KV38" s="381"/>
      <c r="KW38" s="381"/>
      <c r="KX38" s="381"/>
      <c r="KY38" s="381"/>
      <c r="KZ38" s="381"/>
      <c r="LA38" s="381"/>
      <c r="LB38" s="381"/>
      <c r="LC38" s="381"/>
      <c r="LD38" s="381"/>
      <c r="LE38" s="381"/>
      <c r="LF38" s="381"/>
      <c r="LG38" s="381"/>
      <c r="LH38" s="381"/>
      <c r="LI38" s="381"/>
      <c r="LJ38" s="381"/>
      <c r="LK38" s="381"/>
      <c r="LL38" s="381"/>
      <c r="LM38" s="381"/>
      <c r="LN38" s="381"/>
      <c r="LO38" s="381"/>
      <c r="LP38" s="381"/>
      <c r="LQ38" s="381"/>
      <c r="LR38" s="381"/>
      <c r="LS38" s="381"/>
      <c r="LT38" s="381"/>
      <c r="LU38" s="381"/>
      <c r="LV38" s="381"/>
      <c r="LW38" s="381"/>
      <c r="LX38" s="381"/>
      <c r="LY38" s="381"/>
      <c r="LZ38" s="381"/>
      <c r="MA38" s="381"/>
      <c r="MB38" s="381"/>
      <c r="MC38" s="381"/>
      <c r="MD38" s="381"/>
      <c r="ME38" s="381"/>
      <c r="MF38" s="381"/>
      <c r="MG38" s="381"/>
      <c r="MH38" s="381"/>
      <c r="MI38" s="381"/>
      <c r="MJ38" s="381"/>
      <c r="MK38" s="381"/>
      <c r="ML38" s="381"/>
      <c r="MM38" s="381"/>
      <c r="MN38" s="381"/>
      <c r="MO38" s="381"/>
      <c r="MP38" s="381"/>
      <c r="MQ38" s="381"/>
      <c r="MR38" s="381"/>
      <c r="MS38" s="381"/>
      <c r="MT38" s="381"/>
      <c r="MU38" s="381"/>
      <c r="MV38" s="381"/>
      <c r="MW38" s="381"/>
      <c r="MX38" s="381"/>
      <c r="MY38" s="381"/>
      <c r="MZ38" s="381"/>
      <c r="NA38" s="381"/>
      <c r="NB38" s="381"/>
      <c r="NC38" s="381"/>
      <c r="ND38" s="381"/>
      <c r="NE38" s="381"/>
      <c r="NF38" s="381"/>
      <c r="NG38" s="381"/>
      <c r="NH38" s="381"/>
      <c r="NI38" s="381"/>
      <c r="NJ38" s="381"/>
      <c r="NK38" s="381"/>
      <c r="NL38" s="381"/>
      <c r="NM38" s="381"/>
      <c r="NN38" s="381"/>
      <c r="NO38" s="381"/>
      <c r="NP38" s="381"/>
      <c r="NQ38" s="381"/>
      <c r="NR38" s="381"/>
      <c r="NS38" s="381"/>
      <c r="NT38" s="381"/>
      <c r="NU38" s="381"/>
      <c r="NV38" s="381"/>
      <c r="NW38" s="381"/>
      <c r="NX38" s="381"/>
      <c r="NY38" s="381"/>
      <c r="NZ38" s="381"/>
      <c r="OA38" s="381"/>
      <c r="OB38" s="381"/>
      <c r="OC38" s="381"/>
      <c r="OD38" s="381"/>
      <c r="OE38" s="381"/>
      <c r="OF38" s="381"/>
      <c r="OG38" s="381"/>
      <c r="OH38" s="381"/>
      <c r="OI38" s="381"/>
      <c r="OJ38" s="381"/>
      <c r="OK38" s="381"/>
      <c r="OL38" s="381"/>
      <c r="OM38" s="381"/>
      <c r="ON38" s="381"/>
      <c r="OO38" s="381"/>
      <c r="OP38" s="381"/>
      <c r="OQ38" s="381"/>
      <c r="OR38" s="381"/>
      <c r="OS38" s="381"/>
      <c r="OT38" s="381"/>
      <c r="OU38" s="381"/>
      <c r="OV38" s="381"/>
      <c r="OW38" s="381"/>
      <c r="OX38" s="381"/>
      <c r="OY38" s="381"/>
      <c r="OZ38" s="381"/>
      <c r="PA38" s="381"/>
      <c r="PB38" s="381"/>
      <c r="PC38" s="381"/>
      <c r="PD38" s="381"/>
      <c r="PE38" s="381"/>
      <c r="PF38" s="381"/>
      <c r="PG38" s="381"/>
      <c r="PH38" s="381"/>
      <c r="PI38" s="381"/>
      <c r="PJ38" s="381"/>
      <c r="PK38" s="381"/>
      <c r="PL38" s="381"/>
      <c r="PM38" s="381"/>
      <c r="PN38" s="381"/>
      <c r="PO38" s="381"/>
      <c r="PP38" s="381"/>
      <c r="PQ38" s="381"/>
      <c r="PR38" s="381"/>
      <c r="PS38" s="381"/>
      <c r="PT38" s="381"/>
      <c r="PU38" s="381"/>
      <c r="PV38" s="381"/>
      <c r="PW38" s="381"/>
      <c r="PX38" s="381"/>
      <c r="PY38" s="381"/>
      <c r="PZ38" s="381"/>
      <c r="QA38" s="381"/>
      <c r="QB38" s="381"/>
      <c r="QC38" s="381"/>
      <c r="QD38" s="381"/>
      <c r="QE38" s="381"/>
      <c r="QF38" s="381"/>
      <c r="QG38" s="381"/>
      <c r="QH38" s="381"/>
      <c r="QI38" s="381"/>
      <c r="QJ38" s="381"/>
      <c r="QK38" s="381"/>
      <c r="QL38" s="381"/>
      <c r="QM38" s="381"/>
      <c r="QN38" s="381"/>
      <c r="QO38" s="381"/>
      <c r="QP38" s="381"/>
      <c r="QQ38" s="381"/>
      <c r="QR38" s="381"/>
      <c r="QS38" s="381"/>
      <c r="QT38" s="381"/>
      <c r="QU38" s="381"/>
      <c r="QV38" s="381"/>
      <c r="QW38" s="381"/>
      <c r="QX38" s="381"/>
      <c r="QY38" s="381"/>
      <c r="QZ38" s="381"/>
      <c r="RA38" s="381"/>
      <c r="RB38" s="381"/>
      <c r="RC38" s="381"/>
      <c r="RD38" s="381"/>
      <c r="RE38" s="381"/>
      <c r="RF38" s="381"/>
      <c r="RG38" s="381"/>
      <c r="RH38" s="381"/>
      <c r="RI38" s="381"/>
      <c r="RJ38" s="381"/>
      <c r="RK38" s="381"/>
      <c r="RL38" s="381"/>
      <c r="RM38" s="381"/>
      <c r="RN38" s="381"/>
      <c r="RO38" s="381"/>
      <c r="RP38" s="381"/>
      <c r="RQ38" s="381"/>
      <c r="RR38" s="381"/>
      <c r="RS38" s="381"/>
      <c r="RT38" s="381"/>
      <c r="RU38" s="381"/>
      <c r="RV38" s="381"/>
      <c r="RW38" s="381"/>
      <c r="RX38" s="381"/>
      <c r="RY38" s="381"/>
      <c r="RZ38" s="381"/>
      <c r="SA38" s="381"/>
      <c r="SB38" s="381"/>
      <c r="SC38" s="381"/>
      <c r="SD38" s="381"/>
      <c r="SE38" s="381"/>
      <c r="SF38" s="381"/>
      <c r="SG38" s="381"/>
      <c r="SH38" s="381"/>
      <c r="SI38" s="381"/>
      <c r="SJ38" s="381"/>
      <c r="SK38" s="381"/>
      <c r="SL38" s="381"/>
      <c r="SM38" s="381"/>
      <c r="SN38" s="381"/>
      <c r="SO38" s="381"/>
      <c r="SP38" s="381"/>
      <c r="SQ38" s="381"/>
      <c r="SR38" s="381"/>
      <c r="SS38" s="381"/>
      <c r="ST38" s="381"/>
      <c r="SU38" s="381"/>
      <c r="SV38" s="381"/>
      <c r="SW38" s="381"/>
      <c r="SX38" s="381"/>
      <c r="SY38" s="381"/>
      <c r="SZ38" s="381"/>
      <c r="TA38" s="381"/>
      <c r="TB38" s="381"/>
      <c r="TC38" s="381"/>
      <c r="TD38" s="381"/>
      <c r="TE38" s="381"/>
      <c r="TF38" s="381"/>
      <c r="TG38" s="381"/>
      <c r="TH38" s="381"/>
      <c r="TI38" s="381"/>
      <c r="TJ38" s="381"/>
      <c r="TK38" s="381"/>
      <c r="TL38" s="381"/>
      <c r="TM38" s="381"/>
      <c r="TN38" s="381"/>
      <c r="TO38" s="381"/>
      <c r="TP38" s="381"/>
      <c r="TQ38" s="381"/>
      <c r="TR38" s="381"/>
      <c r="TS38" s="381"/>
      <c r="TT38" s="381"/>
      <c r="TU38" s="381"/>
      <c r="TV38" s="381"/>
      <c r="TW38" s="381"/>
      <c r="TX38" s="381"/>
      <c r="TY38" s="381"/>
      <c r="TZ38" s="381"/>
      <c r="UA38" s="381"/>
      <c r="UB38" s="381"/>
      <c r="UC38" s="381"/>
      <c r="UD38" s="381"/>
      <c r="UE38" s="381"/>
      <c r="UF38" s="381"/>
      <c r="UG38" s="381"/>
      <c r="UH38" s="381"/>
      <c r="UI38" s="381"/>
      <c r="UJ38" s="381"/>
      <c r="UK38" s="381"/>
      <c r="UL38" s="381"/>
      <c r="UM38" s="381"/>
      <c r="UN38" s="381"/>
      <c r="UO38" s="381"/>
      <c r="UP38" s="381"/>
      <c r="UQ38" s="381"/>
      <c r="UR38" s="381"/>
      <c r="US38" s="381"/>
      <c r="UT38" s="381"/>
      <c r="UU38" s="381"/>
      <c r="UV38" s="381"/>
      <c r="UW38" s="381"/>
      <c r="UX38" s="381"/>
      <c r="UY38" s="381"/>
      <c r="UZ38" s="381"/>
      <c r="VA38" s="381"/>
      <c r="VB38" s="381"/>
      <c r="VC38" s="381"/>
      <c r="VD38" s="381"/>
      <c r="VE38" s="381"/>
      <c r="VF38" s="381"/>
      <c r="VG38" s="381"/>
      <c r="VH38" s="381"/>
      <c r="VI38" s="381"/>
      <c r="VJ38" s="381"/>
      <c r="VK38" s="381"/>
      <c r="VL38" s="381"/>
      <c r="VM38" s="381"/>
      <c r="VN38" s="381"/>
    </row>
    <row r="39" spans="1:586" x14ac:dyDescent="0.45">
      <c r="A39" s="381"/>
      <c r="B39" s="381"/>
      <c r="C39" s="381"/>
      <c r="D39" s="382"/>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c r="AX39" s="381"/>
      <c r="AY39" s="381"/>
      <c r="AZ39" s="381"/>
      <c r="BA39" s="381"/>
      <c r="BB39" s="381"/>
      <c r="BC39" s="381"/>
      <c r="BD39" s="381"/>
      <c r="BE39" s="381"/>
      <c r="BF39" s="381"/>
      <c r="BG39" s="381"/>
      <c r="BH39" s="381"/>
      <c r="BI39" s="381"/>
      <c r="BJ39" s="381"/>
      <c r="BK39" s="381"/>
      <c r="BL39" s="381"/>
      <c r="BM39" s="381"/>
      <c r="BN39" s="381"/>
      <c r="BO39" s="381"/>
      <c r="BP39" s="381"/>
      <c r="BQ39" s="381"/>
      <c r="BR39" s="381"/>
      <c r="BS39" s="381"/>
      <c r="BT39" s="381"/>
      <c r="BU39" s="381"/>
      <c r="BV39" s="381"/>
      <c r="BW39" s="381"/>
      <c r="BX39" s="381"/>
      <c r="BY39" s="381"/>
      <c r="BZ39" s="381"/>
      <c r="CA39" s="381"/>
      <c r="CB39" s="381"/>
      <c r="CC39" s="381"/>
      <c r="CD39" s="381"/>
      <c r="CE39" s="381"/>
      <c r="CF39" s="381"/>
      <c r="CG39" s="381"/>
      <c r="CH39" s="381"/>
      <c r="CI39" s="381"/>
      <c r="CJ39" s="381"/>
      <c r="CK39" s="381"/>
      <c r="CL39" s="381"/>
      <c r="CM39" s="381"/>
      <c r="CN39" s="381"/>
      <c r="CO39" s="381"/>
      <c r="CP39" s="381"/>
      <c r="CQ39" s="381"/>
      <c r="CR39" s="381"/>
      <c r="CS39" s="381"/>
      <c r="CT39" s="381"/>
      <c r="CU39" s="381"/>
      <c r="CV39" s="381"/>
      <c r="CW39" s="381"/>
      <c r="CX39" s="381"/>
      <c r="CY39" s="381"/>
      <c r="CZ39" s="381"/>
      <c r="DA39" s="381"/>
      <c r="DB39" s="381"/>
      <c r="DC39" s="381"/>
      <c r="DD39" s="381"/>
      <c r="DE39" s="381"/>
      <c r="DF39" s="381"/>
      <c r="DG39" s="381"/>
      <c r="DH39" s="381"/>
      <c r="DI39" s="381"/>
      <c r="DJ39" s="381"/>
      <c r="DK39" s="381"/>
      <c r="DL39" s="381"/>
      <c r="DM39" s="381"/>
      <c r="DN39" s="381"/>
      <c r="DO39" s="381"/>
      <c r="DP39" s="381"/>
      <c r="DQ39" s="381"/>
      <c r="DR39" s="381"/>
      <c r="DS39" s="381"/>
      <c r="DT39" s="381"/>
      <c r="DU39" s="381"/>
      <c r="DV39" s="381"/>
      <c r="DW39" s="381"/>
      <c r="DX39" s="381"/>
      <c r="DY39" s="381"/>
      <c r="DZ39" s="381"/>
      <c r="EA39" s="381"/>
      <c r="EB39" s="381"/>
      <c r="EC39" s="381"/>
      <c r="ED39" s="381"/>
      <c r="EE39" s="381"/>
      <c r="EF39" s="381"/>
      <c r="EG39" s="381"/>
      <c r="EH39" s="381"/>
      <c r="EI39" s="381"/>
      <c r="EJ39" s="381"/>
      <c r="EK39" s="381"/>
      <c r="EL39" s="381"/>
      <c r="EM39" s="381"/>
      <c r="EN39" s="381"/>
      <c r="EO39" s="381"/>
      <c r="EP39" s="381"/>
      <c r="EQ39" s="381"/>
      <c r="ER39" s="381"/>
      <c r="ES39" s="381"/>
      <c r="ET39" s="381"/>
      <c r="EU39" s="381"/>
      <c r="EV39" s="381"/>
      <c r="EW39" s="381"/>
      <c r="EX39" s="381"/>
      <c r="EY39" s="381"/>
      <c r="EZ39" s="381"/>
      <c r="FA39" s="381"/>
      <c r="FB39" s="381"/>
      <c r="FC39" s="381"/>
      <c r="FD39" s="381"/>
      <c r="FE39" s="381"/>
      <c r="FF39" s="381"/>
      <c r="FG39" s="381"/>
      <c r="FH39" s="381"/>
      <c r="FI39" s="381"/>
      <c r="FJ39" s="381"/>
      <c r="FK39" s="381"/>
      <c r="FL39" s="381"/>
      <c r="FM39" s="381"/>
      <c r="FN39" s="381"/>
      <c r="FO39" s="381"/>
      <c r="FP39" s="381"/>
      <c r="FQ39" s="381"/>
      <c r="FR39" s="381"/>
      <c r="FS39" s="381"/>
      <c r="FT39" s="381"/>
      <c r="FU39" s="381"/>
      <c r="FV39" s="381"/>
      <c r="FW39" s="381"/>
      <c r="FX39" s="381"/>
      <c r="FY39" s="381"/>
      <c r="FZ39" s="381"/>
      <c r="GA39" s="381"/>
      <c r="GB39" s="381"/>
      <c r="GC39" s="381"/>
      <c r="GD39" s="381"/>
      <c r="GE39" s="381"/>
      <c r="GF39" s="381"/>
      <c r="GG39" s="381"/>
      <c r="GH39" s="381"/>
      <c r="GI39" s="381"/>
      <c r="GJ39" s="381"/>
      <c r="GK39" s="381"/>
      <c r="GL39" s="381"/>
      <c r="GM39" s="381"/>
      <c r="GN39" s="381"/>
      <c r="GO39" s="381"/>
      <c r="GP39" s="381"/>
      <c r="GQ39" s="381"/>
      <c r="GR39" s="381"/>
      <c r="GS39" s="381"/>
      <c r="GT39" s="381"/>
      <c r="GU39" s="381"/>
      <c r="GV39" s="381"/>
      <c r="GW39" s="381"/>
      <c r="GX39" s="381"/>
      <c r="GY39" s="381"/>
      <c r="GZ39" s="381"/>
      <c r="HA39" s="381"/>
      <c r="HB39" s="381"/>
      <c r="HC39" s="381"/>
      <c r="HD39" s="381"/>
      <c r="HE39" s="381"/>
      <c r="HF39" s="381"/>
      <c r="HG39" s="381"/>
      <c r="HH39" s="381"/>
      <c r="HI39" s="381"/>
      <c r="HJ39" s="381"/>
      <c r="HK39" s="381"/>
      <c r="HL39" s="381"/>
      <c r="HM39" s="381"/>
      <c r="HN39" s="381"/>
      <c r="HO39" s="381"/>
      <c r="HP39" s="381"/>
      <c r="HQ39" s="381"/>
      <c r="HR39" s="381"/>
      <c r="HS39" s="381"/>
      <c r="HT39" s="381"/>
      <c r="HU39" s="381"/>
      <c r="HV39" s="381"/>
      <c r="HW39" s="381"/>
      <c r="HX39" s="381"/>
      <c r="HY39" s="381"/>
      <c r="HZ39" s="381"/>
      <c r="IA39" s="381"/>
      <c r="IB39" s="381"/>
      <c r="IC39" s="381"/>
      <c r="ID39" s="381"/>
      <c r="IE39" s="381"/>
      <c r="IF39" s="381"/>
      <c r="IG39" s="381"/>
      <c r="IH39" s="381"/>
      <c r="II39" s="381"/>
      <c r="IJ39" s="381"/>
      <c r="IK39" s="381"/>
      <c r="IL39" s="381"/>
      <c r="IM39" s="381"/>
      <c r="IN39" s="381"/>
      <c r="IO39" s="381"/>
      <c r="IP39" s="381"/>
      <c r="IQ39" s="381"/>
      <c r="IR39" s="381"/>
      <c r="IS39" s="381"/>
      <c r="IT39" s="381"/>
      <c r="IU39" s="381"/>
      <c r="IV39" s="381"/>
      <c r="IW39" s="381"/>
      <c r="IX39" s="381"/>
      <c r="IY39" s="381"/>
      <c r="IZ39" s="381"/>
      <c r="JA39" s="381"/>
      <c r="JB39" s="381"/>
      <c r="JC39" s="381"/>
      <c r="JD39" s="381"/>
      <c r="JE39" s="381"/>
      <c r="JF39" s="381"/>
      <c r="JG39" s="381"/>
      <c r="JH39" s="381"/>
      <c r="JI39" s="381"/>
      <c r="JJ39" s="381"/>
      <c r="JK39" s="381"/>
      <c r="JL39" s="381"/>
      <c r="JM39" s="381"/>
      <c r="JN39" s="381"/>
      <c r="JO39" s="381"/>
      <c r="JP39" s="381"/>
      <c r="JQ39" s="381"/>
      <c r="JR39" s="381"/>
      <c r="JS39" s="381"/>
      <c r="JT39" s="381"/>
      <c r="JU39" s="381"/>
      <c r="JV39" s="381"/>
      <c r="JW39" s="381"/>
      <c r="JX39" s="381"/>
      <c r="JY39" s="381"/>
      <c r="JZ39" s="381"/>
      <c r="KA39" s="381"/>
      <c r="KB39" s="381"/>
      <c r="KC39" s="381"/>
      <c r="KD39" s="381"/>
      <c r="KE39" s="381"/>
      <c r="KF39" s="381"/>
      <c r="KG39" s="381"/>
      <c r="KH39" s="381"/>
      <c r="KI39" s="381"/>
      <c r="KJ39" s="381"/>
      <c r="KK39" s="381"/>
      <c r="KL39" s="381"/>
      <c r="KM39" s="381"/>
      <c r="KN39" s="381"/>
      <c r="KO39" s="381"/>
      <c r="KP39" s="381"/>
      <c r="KQ39" s="381"/>
      <c r="KR39" s="381"/>
      <c r="KS39" s="381"/>
      <c r="KT39" s="381"/>
      <c r="KU39" s="381"/>
      <c r="KV39" s="381"/>
      <c r="KW39" s="381"/>
      <c r="KX39" s="381"/>
      <c r="KY39" s="381"/>
      <c r="KZ39" s="381"/>
      <c r="LA39" s="381"/>
      <c r="LB39" s="381"/>
      <c r="LC39" s="381"/>
      <c r="LD39" s="381"/>
      <c r="LE39" s="381"/>
      <c r="LF39" s="381"/>
      <c r="LG39" s="381"/>
      <c r="LH39" s="381"/>
      <c r="LI39" s="381"/>
      <c r="LJ39" s="381"/>
      <c r="LK39" s="381"/>
      <c r="LL39" s="381"/>
      <c r="LM39" s="381"/>
      <c r="LN39" s="381"/>
      <c r="LO39" s="381"/>
      <c r="LP39" s="381"/>
      <c r="LQ39" s="381"/>
      <c r="LR39" s="381"/>
      <c r="LS39" s="381"/>
      <c r="LT39" s="381"/>
      <c r="LU39" s="381"/>
      <c r="LV39" s="381"/>
      <c r="LW39" s="381"/>
      <c r="LX39" s="381"/>
      <c r="LY39" s="381"/>
      <c r="LZ39" s="381"/>
      <c r="MA39" s="381"/>
      <c r="MB39" s="381"/>
      <c r="MC39" s="381"/>
      <c r="MD39" s="381"/>
      <c r="ME39" s="381"/>
      <c r="MF39" s="381"/>
      <c r="MG39" s="381"/>
      <c r="MH39" s="381"/>
      <c r="MI39" s="381"/>
      <c r="MJ39" s="381"/>
      <c r="MK39" s="381"/>
      <c r="ML39" s="381"/>
      <c r="MM39" s="381"/>
      <c r="MN39" s="381"/>
      <c r="MO39" s="381"/>
      <c r="MP39" s="381"/>
      <c r="MQ39" s="381"/>
      <c r="MR39" s="381"/>
      <c r="MS39" s="381"/>
      <c r="MT39" s="381"/>
      <c r="MU39" s="381"/>
      <c r="MV39" s="381"/>
      <c r="MW39" s="381"/>
      <c r="MX39" s="381"/>
      <c r="MY39" s="381"/>
      <c r="MZ39" s="381"/>
      <c r="NA39" s="381"/>
      <c r="NB39" s="381"/>
      <c r="NC39" s="381"/>
      <c r="ND39" s="381"/>
      <c r="NE39" s="381"/>
      <c r="NF39" s="381"/>
      <c r="NG39" s="381"/>
      <c r="NH39" s="381"/>
      <c r="NI39" s="381"/>
      <c r="NJ39" s="381"/>
      <c r="NK39" s="381"/>
      <c r="NL39" s="381"/>
      <c r="NM39" s="381"/>
      <c r="NN39" s="381"/>
      <c r="NO39" s="381"/>
      <c r="NP39" s="381"/>
      <c r="NQ39" s="381"/>
      <c r="NR39" s="381"/>
      <c r="NS39" s="381"/>
      <c r="NT39" s="381"/>
      <c r="NU39" s="381"/>
      <c r="NV39" s="381"/>
      <c r="NW39" s="381"/>
      <c r="NX39" s="381"/>
      <c r="NY39" s="381"/>
      <c r="NZ39" s="381"/>
      <c r="OA39" s="381"/>
      <c r="OB39" s="381"/>
      <c r="OC39" s="381"/>
      <c r="OD39" s="381"/>
      <c r="OE39" s="381"/>
      <c r="OF39" s="381"/>
      <c r="OG39" s="381"/>
      <c r="OH39" s="381"/>
      <c r="OI39" s="381"/>
      <c r="OJ39" s="381"/>
      <c r="OK39" s="381"/>
      <c r="OL39" s="381"/>
      <c r="OM39" s="381"/>
      <c r="ON39" s="381"/>
      <c r="OO39" s="381"/>
      <c r="OP39" s="381"/>
      <c r="OQ39" s="381"/>
      <c r="OR39" s="381"/>
      <c r="OS39" s="381"/>
      <c r="OT39" s="381"/>
      <c r="OU39" s="381"/>
      <c r="OV39" s="381"/>
      <c r="OW39" s="381"/>
      <c r="OX39" s="381"/>
      <c r="OY39" s="381"/>
      <c r="OZ39" s="381"/>
      <c r="PA39" s="381"/>
      <c r="PB39" s="381"/>
      <c r="PC39" s="381"/>
      <c r="PD39" s="381"/>
      <c r="PE39" s="381"/>
      <c r="PF39" s="381"/>
      <c r="PG39" s="381"/>
      <c r="PH39" s="381"/>
      <c r="PI39" s="381"/>
      <c r="PJ39" s="381"/>
      <c r="PK39" s="381"/>
      <c r="PL39" s="381"/>
      <c r="PM39" s="381"/>
      <c r="PN39" s="381"/>
      <c r="PO39" s="381"/>
      <c r="PP39" s="381"/>
      <c r="PQ39" s="381"/>
      <c r="PR39" s="381"/>
      <c r="PS39" s="381"/>
      <c r="PT39" s="381"/>
      <c r="PU39" s="381"/>
      <c r="PV39" s="381"/>
      <c r="PW39" s="381"/>
      <c r="PX39" s="381"/>
      <c r="PY39" s="381"/>
      <c r="PZ39" s="381"/>
      <c r="QA39" s="381"/>
      <c r="QB39" s="381"/>
      <c r="QC39" s="381"/>
      <c r="QD39" s="381"/>
      <c r="QE39" s="381"/>
      <c r="QF39" s="381"/>
      <c r="QG39" s="381"/>
      <c r="QH39" s="381"/>
      <c r="QI39" s="381"/>
      <c r="QJ39" s="381"/>
      <c r="QK39" s="381"/>
      <c r="QL39" s="381"/>
      <c r="QM39" s="381"/>
      <c r="QN39" s="381"/>
      <c r="QO39" s="381"/>
      <c r="QP39" s="381"/>
      <c r="QQ39" s="381"/>
      <c r="QR39" s="381"/>
      <c r="QS39" s="381"/>
      <c r="QT39" s="381"/>
      <c r="QU39" s="381"/>
      <c r="QV39" s="381"/>
      <c r="QW39" s="381"/>
      <c r="QX39" s="381"/>
      <c r="QY39" s="381"/>
      <c r="QZ39" s="381"/>
      <c r="RA39" s="381"/>
      <c r="RB39" s="381"/>
      <c r="RC39" s="381"/>
      <c r="RD39" s="381"/>
      <c r="RE39" s="381"/>
      <c r="RF39" s="381"/>
      <c r="RG39" s="381"/>
      <c r="RH39" s="381"/>
      <c r="RI39" s="381"/>
      <c r="RJ39" s="381"/>
      <c r="RK39" s="381"/>
      <c r="RL39" s="381"/>
      <c r="RM39" s="381"/>
      <c r="RN39" s="381"/>
      <c r="RO39" s="381"/>
      <c r="RP39" s="381"/>
      <c r="RQ39" s="381"/>
      <c r="RR39" s="381"/>
      <c r="RS39" s="381"/>
      <c r="RT39" s="381"/>
      <c r="RU39" s="381"/>
      <c r="RV39" s="381"/>
      <c r="RW39" s="381"/>
      <c r="RX39" s="381"/>
      <c r="RY39" s="381"/>
      <c r="RZ39" s="381"/>
      <c r="SA39" s="381"/>
      <c r="SB39" s="381"/>
      <c r="SC39" s="381"/>
      <c r="SD39" s="381"/>
      <c r="SE39" s="381"/>
      <c r="SF39" s="381"/>
      <c r="SG39" s="381"/>
      <c r="SH39" s="381"/>
      <c r="SI39" s="381"/>
      <c r="SJ39" s="381"/>
      <c r="SK39" s="381"/>
      <c r="SL39" s="381"/>
      <c r="SM39" s="381"/>
      <c r="SN39" s="381"/>
      <c r="SO39" s="381"/>
      <c r="SP39" s="381"/>
      <c r="SQ39" s="381"/>
      <c r="SR39" s="381"/>
      <c r="SS39" s="381"/>
      <c r="ST39" s="381"/>
      <c r="SU39" s="381"/>
      <c r="SV39" s="381"/>
      <c r="SW39" s="381"/>
      <c r="SX39" s="381"/>
      <c r="SY39" s="381"/>
      <c r="SZ39" s="381"/>
      <c r="TA39" s="381"/>
      <c r="TB39" s="381"/>
      <c r="TC39" s="381"/>
      <c r="TD39" s="381"/>
      <c r="TE39" s="381"/>
      <c r="TF39" s="381"/>
      <c r="TG39" s="381"/>
      <c r="TH39" s="381"/>
      <c r="TI39" s="381"/>
      <c r="TJ39" s="381"/>
      <c r="TK39" s="381"/>
      <c r="TL39" s="381"/>
      <c r="TM39" s="381"/>
      <c r="TN39" s="381"/>
      <c r="TO39" s="381"/>
      <c r="TP39" s="381"/>
      <c r="TQ39" s="381"/>
      <c r="TR39" s="381"/>
      <c r="TS39" s="381"/>
      <c r="TT39" s="381"/>
      <c r="TU39" s="381"/>
      <c r="TV39" s="381"/>
      <c r="TW39" s="381"/>
      <c r="TX39" s="381"/>
      <c r="TY39" s="381"/>
      <c r="TZ39" s="381"/>
      <c r="UA39" s="381"/>
      <c r="UB39" s="381"/>
      <c r="UC39" s="381"/>
      <c r="UD39" s="381"/>
      <c r="UE39" s="381"/>
      <c r="UF39" s="381"/>
      <c r="UG39" s="381"/>
      <c r="UH39" s="381"/>
      <c r="UI39" s="381"/>
      <c r="UJ39" s="381"/>
      <c r="UK39" s="381"/>
      <c r="UL39" s="381"/>
      <c r="UM39" s="381"/>
      <c r="UN39" s="381"/>
      <c r="UO39" s="381"/>
      <c r="UP39" s="381"/>
      <c r="UQ39" s="381"/>
      <c r="UR39" s="381"/>
      <c r="US39" s="381"/>
      <c r="UT39" s="381"/>
      <c r="UU39" s="381"/>
      <c r="UV39" s="381"/>
      <c r="UW39" s="381"/>
      <c r="UX39" s="381"/>
      <c r="UY39" s="381"/>
      <c r="UZ39" s="381"/>
      <c r="VA39" s="381"/>
      <c r="VB39" s="381"/>
      <c r="VC39" s="381"/>
      <c r="VD39" s="381"/>
      <c r="VE39" s="381"/>
      <c r="VF39" s="381"/>
      <c r="VG39" s="381"/>
      <c r="VH39" s="381"/>
      <c r="VI39" s="381"/>
      <c r="VJ39" s="381"/>
      <c r="VK39" s="381"/>
      <c r="VL39" s="381"/>
      <c r="VM39" s="381"/>
      <c r="VN39" s="381"/>
    </row>
    <row r="40" spans="1:586" x14ac:dyDescent="0.45">
      <c r="A40" s="381"/>
      <c r="B40" s="381"/>
      <c r="C40" s="381"/>
      <c r="D40" s="382"/>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c r="AW40" s="381"/>
      <c r="AX40" s="381"/>
      <c r="AY40" s="381"/>
      <c r="AZ40" s="381"/>
      <c r="BA40" s="381"/>
      <c r="BB40" s="381"/>
      <c r="BC40" s="381"/>
      <c r="BD40" s="381"/>
      <c r="BE40" s="381"/>
      <c r="BF40" s="381"/>
      <c r="BG40" s="381"/>
      <c r="BH40" s="381"/>
      <c r="BI40" s="381"/>
      <c r="BJ40" s="381"/>
      <c r="BK40" s="381"/>
      <c r="BL40" s="381"/>
      <c r="BM40" s="381"/>
      <c r="BN40" s="381"/>
      <c r="BO40" s="381"/>
      <c r="BP40" s="381"/>
      <c r="BQ40" s="381"/>
      <c r="BR40" s="381"/>
      <c r="BS40" s="381"/>
      <c r="BT40" s="381"/>
      <c r="BU40" s="381"/>
      <c r="BV40" s="381"/>
      <c r="BW40" s="381"/>
      <c r="BX40" s="381"/>
      <c r="BY40" s="381"/>
      <c r="BZ40" s="381"/>
      <c r="CA40" s="381"/>
      <c r="CB40" s="381"/>
      <c r="CC40" s="381"/>
      <c r="CD40" s="381"/>
      <c r="CE40" s="381"/>
      <c r="CF40" s="381"/>
      <c r="CG40" s="381"/>
      <c r="CH40" s="381"/>
      <c r="CI40" s="381"/>
      <c r="CJ40" s="381"/>
      <c r="CK40" s="381"/>
      <c r="CL40" s="381"/>
      <c r="CM40" s="381"/>
      <c r="CN40" s="381"/>
      <c r="CO40" s="381"/>
      <c r="CP40" s="381"/>
      <c r="CQ40" s="381"/>
      <c r="CR40" s="381"/>
      <c r="CS40" s="381"/>
      <c r="CT40" s="381"/>
      <c r="CU40" s="381"/>
      <c r="CV40" s="381"/>
      <c r="CW40" s="381"/>
      <c r="CX40" s="381"/>
      <c r="CY40" s="381"/>
      <c r="CZ40" s="381"/>
      <c r="DA40" s="381"/>
      <c r="DB40" s="381"/>
      <c r="DC40" s="381"/>
      <c r="DD40" s="381"/>
      <c r="DE40" s="381"/>
      <c r="DF40" s="381"/>
      <c r="DG40" s="381"/>
      <c r="DH40" s="381"/>
      <c r="DI40" s="381"/>
      <c r="DJ40" s="381"/>
      <c r="DK40" s="381"/>
      <c r="DL40" s="381"/>
      <c r="DM40" s="381"/>
      <c r="DN40" s="381"/>
      <c r="DO40" s="381"/>
      <c r="DP40" s="381"/>
      <c r="DQ40" s="381"/>
      <c r="DR40" s="381"/>
      <c r="DS40" s="381"/>
      <c r="DT40" s="381"/>
      <c r="DU40" s="381"/>
      <c r="DV40" s="381"/>
      <c r="DW40" s="381"/>
      <c r="DX40" s="381"/>
      <c r="DY40" s="381"/>
      <c r="DZ40" s="381"/>
      <c r="EA40" s="381"/>
      <c r="EB40" s="381"/>
      <c r="EC40" s="381"/>
      <c r="ED40" s="381"/>
      <c r="EE40" s="381"/>
      <c r="EF40" s="381"/>
      <c r="EG40" s="381"/>
      <c r="EH40" s="381"/>
      <c r="EI40" s="381"/>
      <c r="EJ40" s="381"/>
      <c r="EK40" s="381"/>
      <c r="EL40" s="381"/>
      <c r="EM40" s="381"/>
      <c r="EN40" s="381"/>
      <c r="EO40" s="381"/>
      <c r="EP40" s="381"/>
      <c r="EQ40" s="381"/>
      <c r="ER40" s="381"/>
      <c r="ES40" s="381"/>
      <c r="ET40" s="381"/>
      <c r="EU40" s="381"/>
      <c r="EV40" s="381"/>
      <c r="EW40" s="381"/>
      <c r="EX40" s="381"/>
      <c r="EY40" s="381"/>
      <c r="EZ40" s="381"/>
      <c r="FA40" s="381"/>
      <c r="FB40" s="381"/>
      <c r="FC40" s="381"/>
      <c r="FD40" s="381"/>
      <c r="FE40" s="381"/>
      <c r="FF40" s="381"/>
      <c r="FG40" s="381"/>
      <c r="FH40" s="381"/>
      <c r="FI40" s="381"/>
      <c r="FJ40" s="381"/>
      <c r="FK40" s="381"/>
      <c r="FL40" s="381"/>
      <c r="FM40" s="381"/>
      <c r="FN40" s="381"/>
      <c r="FO40" s="381"/>
      <c r="FP40" s="381"/>
      <c r="FQ40" s="381"/>
      <c r="FR40" s="381"/>
      <c r="FS40" s="381"/>
      <c r="FT40" s="381"/>
      <c r="FU40" s="381"/>
      <c r="FV40" s="381"/>
      <c r="FW40" s="381"/>
      <c r="FX40" s="381"/>
      <c r="FY40" s="381"/>
      <c r="FZ40" s="381"/>
      <c r="GA40" s="381"/>
      <c r="GB40" s="381"/>
      <c r="GC40" s="381"/>
      <c r="GD40" s="381"/>
      <c r="GE40" s="381"/>
      <c r="GF40" s="381"/>
      <c r="GG40" s="381"/>
      <c r="GH40" s="381"/>
      <c r="GI40" s="381"/>
      <c r="GJ40" s="381"/>
      <c r="GK40" s="381"/>
      <c r="GL40" s="381"/>
      <c r="GM40" s="381"/>
      <c r="GN40" s="381"/>
      <c r="GO40" s="381"/>
      <c r="GP40" s="381"/>
      <c r="GQ40" s="381"/>
      <c r="GR40" s="381"/>
      <c r="GS40" s="381"/>
      <c r="GT40" s="381"/>
      <c r="GU40" s="381"/>
      <c r="GV40" s="381"/>
      <c r="GW40" s="381"/>
      <c r="GX40" s="381"/>
      <c r="GY40" s="381"/>
      <c r="GZ40" s="381"/>
      <c r="HA40" s="381"/>
      <c r="HB40" s="381"/>
      <c r="HC40" s="381"/>
      <c r="HD40" s="381"/>
      <c r="HE40" s="381"/>
      <c r="HF40" s="381"/>
      <c r="HG40" s="381"/>
      <c r="HH40" s="381"/>
      <c r="HI40" s="381"/>
      <c r="HJ40" s="381"/>
      <c r="HK40" s="381"/>
      <c r="HL40" s="381"/>
      <c r="HM40" s="381"/>
      <c r="HN40" s="381"/>
      <c r="HO40" s="381"/>
      <c r="HP40" s="381"/>
      <c r="HQ40" s="381"/>
      <c r="HR40" s="381"/>
      <c r="HS40" s="381"/>
      <c r="HT40" s="381"/>
      <c r="HU40" s="381"/>
      <c r="HV40" s="381"/>
      <c r="HW40" s="381"/>
      <c r="HX40" s="381"/>
      <c r="HY40" s="381"/>
      <c r="HZ40" s="381"/>
      <c r="IA40" s="381"/>
      <c r="IB40" s="381"/>
      <c r="IC40" s="381"/>
      <c r="ID40" s="381"/>
      <c r="IE40" s="381"/>
      <c r="IF40" s="381"/>
      <c r="IG40" s="381"/>
      <c r="IH40" s="381"/>
      <c r="II40" s="381"/>
      <c r="IJ40" s="381"/>
      <c r="IK40" s="381"/>
      <c r="IL40" s="381"/>
      <c r="IM40" s="381"/>
      <c r="IN40" s="381"/>
      <c r="IO40" s="381"/>
      <c r="IP40" s="381"/>
      <c r="IQ40" s="381"/>
      <c r="IR40" s="381"/>
      <c r="IS40" s="381"/>
      <c r="IT40" s="381"/>
      <c r="IU40" s="381"/>
      <c r="IV40" s="381"/>
      <c r="IW40" s="381"/>
      <c r="IX40" s="381"/>
      <c r="IY40" s="381"/>
      <c r="IZ40" s="381"/>
      <c r="JA40" s="381"/>
      <c r="JB40" s="381"/>
      <c r="JC40" s="381"/>
      <c r="JD40" s="381"/>
      <c r="JE40" s="381"/>
      <c r="JF40" s="381"/>
      <c r="JG40" s="381"/>
      <c r="JH40" s="381"/>
      <c r="JI40" s="381"/>
      <c r="JJ40" s="381"/>
      <c r="JK40" s="381"/>
      <c r="JL40" s="381"/>
      <c r="JM40" s="381"/>
      <c r="JN40" s="381"/>
      <c r="JO40" s="381"/>
      <c r="JP40" s="381"/>
      <c r="JQ40" s="381"/>
      <c r="JR40" s="381"/>
      <c r="JS40" s="381"/>
      <c r="JT40" s="381"/>
      <c r="JU40" s="381"/>
      <c r="JV40" s="381"/>
      <c r="JW40" s="381"/>
      <c r="JX40" s="381"/>
      <c r="JY40" s="381"/>
      <c r="JZ40" s="381"/>
      <c r="KA40" s="381"/>
      <c r="KB40" s="381"/>
      <c r="KC40" s="381"/>
      <c r="KD40" s="381"/>
      <c r="KE40" s="381"/>
      <c r="KF40" s="381"/>
      <c r="KG40" s="381"/>
      <c r="KH40" s="381"/>
      <c r="KI40" s="381"/>
      <c r="KJ40" s="381"/>
      <c r="KK40" s="381"/>
      <c r="KL40" s="381"/>
      <c r="KM40" s="381"/>
      <c r="KN40" s="381"/>
      <c r="KO40" s="381"/>
      <c r="KP40" s="381"/>
      <c r="KQ40" s="381"/>
      <c r="KR40" s="381"/>
      <c r="KS40" s="381"/>
      <c r="KT40" s="381"/>
      <c r="KU40" s="381"/>
      <c r="KV40" s="381"/>
      <c r="KW40" s="381"/>
      <c r="KX40" s="381"/>
      <c r="KY40" s="381"/>
      <c r="KZ40" s="381"/>
      <c r="LA40" s="381"/>
      <c r="LB40" s="381"/>
      <c r="LC40" s="381"/>
      <c r="LD40" s="381"/>
      <c r="LE40" s="381"/>
      <c r="LF40" s="381"/>
      <c r="LG40" s="381"/>
      <c r="LH40" s="381"/>
      <c r="LI40" s="381"/>
      <c r="LJ40" s="381"/>
      <c r="LK40" s="381"/>
      <c r="LL40" s="381"/>
      <c r="LM40" s="381"/>
      <c r="LN40" s="381"/>
      <c r="LO40" s="381"/>
      <c r="LP40" s="381"/>
      <c r="LQ40" s="381"/>
      <c r="LR40" s="381"/>
      <c r="LS40" s="381"/>
      <c r="LT40" s="381"/>
      <c r="LU40" s="381"/>
      <c r="LV40" s="381"/>
      <c r="LW40" s="381"/>
      <c r="LX40" s="381"/>
      <c r="LY40" s="381"/>
      <c r="LZ40" s="381"/>
      <c r="MA40" s="381"/>
      <c r="MB40" s="381"/>
      <c r="MC40" s="381"/>
      <c r="MD40" s="381"/>
      <c r="ME40" s="381"/>
      <c r="MF40" s="381"/>
      <c r="MG40" s="381"/>
      <c r="MH40" s="381"/>
      <c r="MI40" s="381"/>
      <c r="MJ40" s="381"/>
      <c r="MK40" s="381"/>
      <c r="ML40" s="381"/>
      <c r="MM40" s="381"/>
      <c r="MN40" s="381"/>
      <c r="MO40" s="381"/>
      <c r="MP40" s="381"/>
      <c r="MQ40" s="381"/>
      <c r="MR40" s="381"/>
      <c r="MS40" s="381"/>
      <c r="MT40" s="381"/>
      <c r="MU40" s="381"/>
      <c r="MV40" s="381"/>
      <c r="MW40" s="381"/>
      <c r="MX40" s="381"/>
      <c r="MY40" s="381"/>
      <c r="MZ40" s="381"/>
      <c r="NA40" s="381"/>
      <c r="NB40" s="381"/>
      <c r="NC40" s="381"/>
      <c r="ND40" s="381"/>
      <c r="NE40" s="381"/>
      <c r="NF40" s="381"/>
      <c r="NG40" s="381"/>
      <c r="NH40" s="381"/>
      <c r="NI40" s="381"/>
      <c r="NJ40" s="381"/>
      <c r="NK40" s="381"/>
      <c r="NL40" s="381"/>
      <c r="NM40" s="381"/>
      <c r="NN40" s="381"/>
      <c r="NO40" s="381"/>
      <c r="NP40" s="381"/>
      <c r="NQ40" s="381"/>
      <c r="NR40" s="381"/>
      <c r="NS40" s="381"/>
      <c r="NT40" s="381"/>
      <c r="NU40" s="381"/>
      <c r="NV40" s="381"/>
      <c r="NW40" s="381"/>
      <c r="NX40" s="381"/>
      <c r="NY40" s="381"/>
      <c r="NZ40" s="381"/>
      <c r="OA40" s="381"/>
      <c r="OB40" s="381"/>
      <c r="OC40" s="381"/>
      <c r="OD40" s="381"/>
      <c r="OE40" s="381"/>
      <c r="OF40" s="381"/>
      <c r="OG40" s="381"/>
      <c r="OH40" s="381"/>
      <c r="OI40" s="381"/>
      <c r="OJ40" s="381"/>
      <c r="OK40" s="381"/>
      <c r="OL40" s="381"/>
      <c r="OM40" s="381"/>
      <c r="ON40" s="381"/>
      <c r="OO40" s="381"/>
      <c r="OP40" s="381"/>
      <c r="OQ40" s="381"/>
      <c r="OR40" s="381"/>
      <c r="OS40" s="381"/>
      <c r="OT40" s="381"/>
      <c r="OU40" s="381"/>
      <c r="OV40" s="381"/>
      <c r="OW40" s="381"/>
      <c r="OX40" s="381"/>
      <c r="OY40" s="381"/>
      <c r="OZ40" s="381"/>
      <c r="PA40" s="381"/>
      <c r="PB40" s="381"/>
      <c r="PC40" s="381"/>
      <c r="PD40" s="381"/>
      <c r="PE40" s="381"/>
      <c r="PF40" s="381"/>
      <c r="PG40" s="381"/>
      <c r="PH40" s="381"/>
      <c r="PI40" s="381"/>
      <c r="PJ40" s="381"/>
      <c r="PK40" s="381"/>
      <c r="PL40" s="381"/>
      <c r="PM40" s="381"/>
      <c r="PN40" s="381"/>
      <c r="PO40" s="381"/>
      <c r="PP40" s="381"/>
      <c r="PQ40" s="381"/>
      <c r="PR40" s="381"/>
      <c r="PS40" s="381"/>
      <c r="PT40" s="381"/>
      <c r="PU40" s="381"/>
      <c r="PV40" s="381"/>
      <c r="PW40" s="381"/>
      <c r="PX40" s="381"/>
      <c r="PY40" s="381"/>
      <c r="PZ40" s="381"/>
      <c r="QA40" s="381"/>
      <c r="QB40" s="381"/>
      <c r="QC40" s="381"/>
      <c r="QD40" s="381"/>
      <c r="QE40" s="381"/>
      <c r="QF40" s="381"/>
      <c r="QG40" s="381"/>
      <c r="QH40" s="381"/>
      <c r="QI40" s="381"/>
      <c r="QJ40" s="381"/>
      <c r="QK40" s="381"/>
      <c r="QL40" s="381"/>
      <c r="QM40" s="381"/>
      <c r="QN40" s="381"/>
      <c r="QO40" s="381"/>
      <c r="QP40" s="381"/>
      <c r="QQ40" s="381"/>
      <c r="QR40" s="381"/>
      <c r="QS40" s="381"/>
      <c r="QT40" s="381"/>
      <c r="QU40" s="381"/>
      <c r="QV40" s="381"/>
      <c r="QW40" s="381"/>
      <c r="QX40" s="381"/>
      <c r="QY40" s="381"/>
      <c r="QZ40" s="381"/>
      <c r="RA40" s="381"/>
      <c r="RB40" s="381"/>
      <c r="RC40" s="381"/>
      <c r="RD40" s="381"/>
      <c r="RE40" s="381"/>
      <c r="RF40" s="381"/>
      <c r="RG40" s="381"/>
      <c r="RH40" s="381"/>
      <c r="RI40" s="381"/>
      <c r="RJ40" s="381"/>
      <c r="RK40" s="381"/>
      <c r="RL40" s="381"/>
      <c r="RM40" s="381"/>
      <c r="RN40" s="381"/>
      <c r="RO40" s="381"/>
      <c r="RP40" s="381"/>
      <c r="RQ40" s="381"/>
      <c r="RR40" s="381"/>
      <c r="RS40" s="381"/>
      <c r="RT40" s="381"/>
      <c r="RU40" s="381"/>
      <c r="RV40" s="381"/>
      <c r="RW40" s="381"/>
      <c r="RX40" s="381"/>
      <c r="RY40" s="381"/>
      <c r="RZ40" s="381"/>
      <c r="SA40" s="381"/>
      <c r="SB40" s="381"/>
      <c r="SC40" s="381"/>
      <c r="SD40" s="381"/>
      <c r="SE40" s="381"/>
      <c r="SF40" s="381"/>
      <c r="SG40" s="381"/>
      <c r="SH40" s="381"/>
      <c r="SI40" s="381"/>
      <c r="SJ40" s="381"/>
      <c r="SK40" s="381"/>
      <c r="SL40" s="381"/>
      <c r="SM40" s="381"/>
      <c r="SN40" s="381"/>
      <c r="SO40" s="381"/>
      <c r="SP40" s="381"/>
      <c r="SQ40" s="381"/>
      <c r="SR40" s="381"/>
      <c r="SS40" s="381"/>
      <c r="ST40" s="381"/>
      <c r="SU40" s="381"/>
      <c r="SV40" s="381"/>
      <c r="SW40" s="381"/>
      <c r="SX40" s="381"/>
      <c r="SY40" s="381"/>
      <c r="SZ40" s="381"/>
      <c r="TA40" s="381"/>
      <c r="TB40" s="381"/>
      <c r="TC40" s="381"/>
      <c r="TD40" s="381"/>
      <c r="TE40" s="381"/>
      <c r="TF40" s="381"/>
      <c r="TG40" s="381"/>
      <c r="TH40" s="381"/>
      <c r="TI40" s="381"/>
      <c r="TJ40" s="381"/>
      <c r="TK40" s="381"/>
      <c r="TL40" s="381"/>
      <c r="TM40" s="381"/>
      <c r="TN40" s="381"/>
      <c r="TO40" s="381"/>
      <c r="TP40" s="381"/>
      <c r="TQ40" s="381"/>
      <c r="TR40" s="381"/>
      <c r="TS40" s="381"/>
      <c r="TT40" s="381"/>
      <c r="TU40" s="381"/>
      <c r="TV40" s="381"/>
      <c r="TW40" s="381"/>
      <c r="TX40" s="381"/>
      <c r="TY40" s="381"/>
      <c r="TZ40" s="381"/>
      <c r="UA40" s="381"/>
      <c r="UB40" s="381"/>
      <c r="UC40" s="381"/>
      <c r="UD40" s="381"/>
      <c r="UE40" s="381"/>
      <c r="UF40" s="381"/>
      <c r="UG40" s="381"/>
      <c r="UH40" s="381"/>
      <c r="UI40" s="381"/>
      <c r="UJ40" s="381"/>
      <c r="UK40" s="381"/>
      <c r="UL40" s="381"/>
      <c r="UM40" s="381"/>
      <c r="UN40" s="381"/>
      <c r="UO40" s="381"/>
      <c r="UP40" s="381"/>
      <c r="UQ40" s="381"/>
      <c r="UR40" s="381"/>
      <c r="US40" s="381"/>
      <c r="UT40" s="381"/>
      <c r="UU40" s="381"/>
      <c r="UV40" s="381"/>
      <c r="UW40" s="381"/>
      <c r="UX40" s="381"/>
      <c r="UY40" s="381"/>
      <c r="UZ40" s="381"/>
      <c r="VA40" s="381"/>
      <c r="VB40" s="381"/>
      <c r="VC40" s="381"/>
      <c r="VD40" s="381"/>
      <c r="VE40" s="381"/>
      <c r="VF40" s="381"/>
      <c r="VG40" s="381"/>
      <c r="VH40" s="381"/>
      <c r="VI40" s="381"/>
      <c r="VJ40" s="381"/>
      <c r="VK40" s="381"/>
      <c r="VL40" s="381"/>
      <c r="VM40" s="381"/>
      <c r="VN40" s="381"/>
    </row>
    <row r="41" spans="1:586" x14ac:dyDescent="0.45">
      <c r="A41" s="381"/>
      <c r="B41" s="381"/>
      <c r="C41" s="381"/>
      <c r="D41" s="382"/>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c r="AW41" s="381"/>
      <c r="AX41" s="381"/>
      <c r="AY41" s="381"/>
      <c r="AZ41" s="381"/>
      <c r="BA41" s="381"/>
      <c r="BB41" s="381"/>
      <c r="BC41" s="381"/>
      <c r="BD41" s="381"/>
      <c r="BE41" s="381"/>
      <c r="BF41" s="381"/>
      <c r="BG41" s="381"/>
      <c r="BH41" s="381"/>
      <c r="BI41" s="381"/>
      <c r="BJ41" s="381"/>
      <c r="BK41" s="381"/>
      <c r="BL41" s="381"/>
      <c r="BM41" s="381"/>
      <c r="BN41" s="381"/>
      <c r="BO41" s="381"/>
      <c r="BP41" s="381"/>
      <c r="BQ41" s="381"/>
      <c r="BR41" s="381"/>
      <c r="BS41" s="381"/>
      <c r="BT41" s="381"/>
      <c r="BU41" s="381"/>
      <c r="BV41" s="381"/>
      <c r="BW41" s="381"/>
      <c r="BX41" s="381"/>
      <c r="BY41" s="381"/>
      <c r="BZ41" s="381"/>
      <c r="CA41" s="381"/>
      <c r="CB41" s="381"/>
      <c r="CC41" s="381"/>
      <c r="CD41" s="381"/>
      <c r="CE41" s="381"/>
      <c r="CF41" s="381"/>
      <c r="CG41" s="381"/>
      <c r="CH41" s="381"/>
      <c r="CI41" s="381"/>
      <c r="CJ41" s="381"/>
      <c r="CK41" s="381"/>
      <c r="CL41" s="381"/>
      <c r="CM41" s="381"/>
      <c r="CN41" s="381"/>
      <c r="CO41" s="381"/>
      <c r="CP41" s="381"/>
      <c r="CQ41" s="381"/>
      <c r="CR41" s="381"/>
      <c r="CS41" s="381"/>
      <c r="CT41" s="381"/>
      <c r="CU41" s="381"/>
      <c r="CV41" s="381"/>
      <c r="CW41" s="381"/>
      <c r="CX41" s="381"/>
      <c r="CY41" s="381"/>
      <c r="CZ41" s="381"/>
      <c r="DA41" s="381"/>
      <c r="DB41" s="381"/>
      <c r="DC41" s="381"/>
      <c r="DD41" s="381"/>
      <c r="DE41" s="381"/>
      <c r="DF41" s="381"/>
      <c r="DG41" s="381"/>
      <c r="DH41" s="381"/>
      <c r="DI41" s="381"/>
      <c r="DJ41" s="381"/>
      <c r="DK41" s="381"/>
      <c r="DL41" s="381"/>
      <c r="DM41" s="381"/>
      <c r="DN41" s="381"/>
      <c r="DO41" s="381"/>
      <c r="DP41" s="381"/>
      <c r="DQ41" s="381"/>
      <c r="DR41" s="381"/>
      <c r="DS41" s="381"/>
      <c r="DT41" s="381"/>
      <c r="DU41" s="381"/>
      <c r="DV41" s="381"/>
      <c r="DW41" s="381"/>
      <c r="DX41" s="381"/>
      <c r="DY41" s="381"/>
      <c r="DZ41" s="381"/>
      <c r="EA41" s="381"/>
      <c r="EB41" s="381"/>
      <c r="EC41" s="381"/>
      <c r="ED41" s="381"/>
      <c r="EE41" s="381"/>
      <c r="EF41" s="381"/>
      <c r="EG41" s="381"/>
      <c r="EH41" s="381"/>
      <c r="EI41" s="381"/>
      <c r="EJ41" s="381"/>
      <c r="EK41" s="381"/>
      <c r="EL41" s="381"/>
      <c r="EM41" s="381"/>
      <c r="EN41" s="381"/>
      <c r="EO41" s="381"/>
      <c r="EP41" s="381"/>
      <c r="EQ41" s="381"/>
      <c r="ER41" s="381"/>
      <c r="ES41" s="381"/>
      <c r="ET41" s="381"/>
      <c r="EU41" s="381"/>
      <c r="EV41" s="381"/>
      <c r="EW41" s="381"/>
      <c r="EX41" s="381"/>
      <c r="EY41" s="381"/>
      <c r="EZ41" s="381"/>
      <c r="FA41" s="381"/>
      <c r="FB41" s="381"/>
      <c r="FC41" s="381"/>
      <c r="FD41" s="381"/>
      <c r="FE41" s="381"/>
      <c r="FF41" s="381"/>
      <c r="FG41" s="381"/>
      <c r="FH41" s="381"/>
      <c r="FI41" s="381"/>
      <c r="FJ41" s="381"/>
      <c r="FK41" s="381"/>
      <c r="FL41" s="381"/>
      <c r="FM41" s="381"/>
      <c r="FN41" s="381"/>
      <c r="FO41" s="381"/>
      <c r="FP41" s="381"/>
      <c r="FQ41" s="381"/>
      <c r="FR41" s="381"/>
      <c r="FS41" s="381"/>
      <c r="FT41" s="381"/>
      <c r="FU41" s="381"/>
      <c r="FV41" s="381"/>
      <c r="FW41" s="381"/>
      <c r="FX41" s="381"/>
      <c r="FY41" s="381"/>
      <c r="FZ41" s="381"/>
      <c r="GA41" s="381"/>
      <c r="GB41" s="381"/>
      <c r="GC41" s="381"/>
      <c r="GD41" s="381"/>
      <c r="GE41" s="381"/>
      <c r="GF41" s="381"/>
      <c r="GG41" s="381"/>
      <c r="GH41" s="381"/>
      <c r="GI41" s="381"/>
      <c r="GJ41" s="381"/>
      <c r="GK41" s="381"/>
      <c r="GL41" s="381"/>
      <c r="GM41" s="381"/>
      <c r="GN41" s="381"/>
      <c r="GO41" s="381"/>
      <c r="GP41" s="381"/>
      <c r="GQ41" s="381"/>
      <c r="GR41" s="381"/>
      <c r="GS41" s="381"/>
      <c r="GT41" s="381"/>
      <c r="GU41" s="381"/>
      <c r="GV41" s="381"/>
      <c r="GW41" s="381"/>
      <c r="GX41" s="381"/>
      <c r="GY41" s="381"/>
      <c r="GZ41" s="381"/>
      <c r="HA41" s="381"/>
      <c r="HB41" s="381"/>
      <c r="HC41" s="381"/>
      <c r="HD41" s="381"/>
      <c r="HE41" s="381"/>
      <c r="HF41" s="381"/>
      <c r="HG41" s="381"/>
      <c r="HH41" s="381"/>
      <c r="HI41" s="381"/>
      <c r="HJ41" s="381"/>
      <c r="HK41" s="381"/>
      <c r="HL41" s="381"/>
      <c r="HM41" s="381"/>
      <c r="HN41" s="381"/>
      <c r="HO41" s="381"/>
      <c r="HP41" s="381"/>
      <c r="HQ41" s="381"/>
      <c r="HR41" s="381"/>
      <c r="HS41" s="381"/>
      <c r="HT41" s="381"/>
      <c r="HU41" s="381"/>
      <c r="HV41" s="381"/>
      <c r="HW41" s="381"/>
      <c r="HX41" s="381"/>
      <c r="HY41" s="381"/>
      <c r="HZ41" s="381"/>
      <c r="IA41" s="381"/>
      <c r="IB41" s="381"/>
      <c r="IC41" s="381"/>
      <c r="ID41" s="381"/>
      <c r="IE41" s="381"/>
      <c r="IF41" s="381"/>
      <c r="IG41" s="381"/>
      <c r="IH41" s="381"/>
      <c r="II41" s="381"/>
      <c r="IJ41" s="381"/>
      <c r="IK41" s="381"/>
      <c r="IL41" s="381"/>
      <c r="IM41" s="381"/>
      <c r="IN41" s="381"/>
      <c r="IO41" s="381"/>
      <c r="IP41" s="381"/>
      <c r="IQ41" s="381"/>
      <c r="IR41" s="381"/>
      <c r="IS41" s="381"/>
      <c r="IT41" s="381"/>
      <c r="IU41" s="381"/>
      <c r="IV41" s="381"/>
      <c r="IW41" s="381"/>
      <c r="IX41" s="381"/>
      <c r="IY41" s="381"/>
      <c r="IZ41" s="381"/>
      <c r="JA41" s="381"/>
      <c r="JB41" s="381"/>
      <c r="JC41" s="381"/>
      <c r="JD41" s="381"/>
      <c r="JE41" s="381"/>
      <c r="JF41" s="381"/>
      <c r="JG41" s="381"/>
      <c r="JH41" s="381"/>
      <c r="JI41" s="381"/>
      <c r="JJ41" s="381"/>
      <c r="JK41" s="381"/>
      <c r="JL41" s="381"/>
      <c r="JM41" s="381"/>
      <c r="JN41" s="381"/>
      <c r="JO41" s="381"/>
      <c r="JP41" s="381"/>
      <c r="JQ41" s="381"/>
      <c r="JR41" s="381"/>
      <c r="JS41" s="381"/>
      <c r="JT41" s="381"/>
      <c r="JU41" s="381"/>
      <c r="JV41" s="381"/>
      <c r="JW41" s="381"/>
      <c r="JX41" s="381"/>
      <c r="JY41" s="381"/>
      <c r="JZ41" s="381"/>
      <c r="KA41" s="381"/>
      <c r="KB41" s="381"/>
      <c r="KC41" s="381"/>
      <c r="KD41" s="381"/>
      <c r="KE41" s="381"/>
      <c r="KF41" s="381"/>
      <c r="KG41" s="381"/>
      <c r="KH41" s="381"/>
      <c r="KI41" s="381"/>
      <c r="KJ41" s="381"/>
      <c r="KK41" s="381"/>
      <c r="KL41" s="381"/>
      <c r="KM41" s="381"/>
      <c r="KN41" s="381"/>
      <c r="KO41" s="381"/>
      <c r="KP41" s="381"/>
      <c r="KQ41" s="381"/>
      <c r="KR41" s="381"/>
      <c r="KS41" s="381"/>
      <c r="KT41" s="381"/>
      <c r="KU41" s="381"/>
      <c r="KV41" s="381"/>
      <c r="KW41" s="381"/>
      <c r="KX41" s="381"/>
      <c r="KY41" s="381"/>
      <c r="KZ41" s="381"/>
      <c r="LA41" s="381"/>
      <c r="LB41" s="381"/>
      <c r="LC41" s="381"/>
      <c r="LD41" s="381"/>
      <c r="LE41" s="381"/>
      <c r="LF41" s="381"/>
      <c r="LG41" s="381"/>
      <c r="LH41" s="381"/>
      <c r="LI41" s="381"/>
      <c r="LJ41" s="381"/>
      <c r="LK41" s="381"/>
      <c r="LL41" s="381"/>
      <c r="LM41" s="381"/>
      <c r="LN41" s="381"/>
      <c r="LO41" s="381"/>
      <c r="LP41" s="381"/>
      <c r="LQ41" s="381"/>
      <c r="LR41" s="381"/>
      <c r="LS41" s="381"/>
      <c r="LT41" s="381"/>
      <c r="LU41" s="381"/>
      <c r="LV41" s="381"/>
      <c r="LW41" s="381"/>
      <c r="LX41" s="381"/>
      <c r="LY41" s="381"/>
      <c r="LZ41" s="381"/>
      <c r="MA41" s="381"/>
      <c r="MB41" s="381"/>
      <c r="MC41" s="381"/>
      <c r="MD41" s="381"/>
      <c r="ME41" s="381"/>
      <c r="MF41" s="381"/>
      <c r="MG41" s="381"/>
      <c r="MH41" s="381"/>
      <c r="MI41" s="381"/>
      <c r="MJ41" s="381"/>
      <c r="MK41" s="381"/>
      <c r="ML41" s="381"/>
      <c r="MM41" s="381"/>
      <c r="MN41" s="381"/>
      <c r="MO41" s="381"/>
      <c r="MP41" s="381"/>
      <c r="MQ41" s="381"/>
      <c r="MR41" s="381"/>
      <c r="MS41" s="381"/>
      <c r="MT41" s="381"/>
      <c r="MU41" s="381"/>
      <c r="MV41" s="381"/>
      <c r="MW41" s="381"/>
      <c r="MX41" s="381"/>
      <c r="MY41" s="381"/>
      <c r="MZ41" s="381"/>
      <c r="NA41" s="381"/>
      <c r="NB41" s="381"/>
      <c r="NC41" s="381"/>
      <c r="ND41" s="381"/>
      <c r="NE41" s="381"/>
      <c r="NF41" s="381"/>
      <c r="NG41" s="381"/>
      <c r="NH41" s="381"/>
      <c r="NI41" s="381"/>
      <c r="NJ41" s="381"/>
      <c r="NK41" s="381"/>
      <c r="NL41" s="381"/>
      <c r="NM41" s="381"/>
      <c r="NN41" s="381"/>
      <c r="NO41" s="381"/>
      <c r="NP41" s="381"/>
      <c r="NQ41" s="381"/>
      <c r="NR41" s="381"/>
      <c r="NS41" s="381"/>
      <c r="NT41" s="381"/>
      <c r="NU41" s="381"/>
      <c r="NV41" s="381"/>
      <c r="NW41" s="381"/>
      <c r="NX41" s="381"/>
      <c r="NY41" s="381"/>
      <c r="NZ41" s="381"/>
      <c r="OA41" s="381"/>
      <c r="OB41" s="381"/>
      <c r="OC41" s="381"/>
      <c r="OD41" s="381"/>
      <c r="OE41" s="381"/>
      <c r="OF41" s="381"/>
      <c r="OG41" s="381"/>
      <c r="OH41" s="381"/>
      <c r="OI41" s="381"/>
      <c r="OJ41" s="381"/>
      <c r="OK41" s="381"/>
      <c r="OL41" s="381"/>
      <c r="OM41" s="381"/>
      <c r="ON41" s="381"/>
      <c r="OO41" s="381"/>
      <c r="OP41" s="381"/>
      <c r="OQ41" s="381"/>
      <c r="OR41" s="381"/>
      <c r="OS41" s="381"/>
      <c r="OT41" s="381"/>
      <c r="OU41" s="381"/>
      <c r="OV41" s="381"/>
      <c r="OW41" s="381"/>
      <c r="OX41" s="381"/>
      <c r="OY41" s="381"/>
      <c r="OZ41" s="381"/>
      <c r="PA41" s="381"/>
      <c r="PB41" s="381"/>
      <c r="PC41" s="381"/>
      <c r="PD41" s="381"/>
      <c r="PE41" s="381"/>
      <c r="PF41" s="381"/>
      <c r="PG41" s="381"/>
      <c r="PH41" s="381"/>
      <c r="PI41" s="381"/>
      <c r="PJ41" s="381"/>
      <c r="PK41" s="381"/>
      <c r="PL41" s="381"/>
      <c r="PM41" s="381"/>
      <c r="PN41" s="381"/>
      <c r="PO41" s="381"/>
      <c r="PP41" s="381"/>
      <c r="PQ41" s="381"/>
      <c r="PR41" s="381"/>
      <c r="PS41" s="381"/>
      <c r="PT41" s="381"/>
      <c r="PU41" s="381"/>
      <c r="PV41" s="381"/>
      <c r="PW41" s="381"/>
      <c r="PX41" s="381"/>
      <c r="PY41" s="381"/>
      <c r="PZ41" s="381"/>
      <c r="QA41" s="381"/>
      <c r="QB41" s="381"/>
      <c r="QC41" s="381"/>
      <c r="QD41" s="381"/>
      <c r="QE41" s="381"/>
      <c r="QF41" s="381"/>
      <c r="QG41" s="381"/>
      <c r="QH41" s="381"/>
      <c r="QI41" s="381"/>
      <c r="QJ41" s="381"/>
      <c r="QK41" s="381"/>
      <c r="QL41" s="381"/>
      <c r="QM41" s="381"/>
      <c r="QN41" s="381"/>
      <c r="QO41" s="381"/>
      <c r="QP41" s="381"/>
      <c r="QQ41" s="381"/>
      <c r="QR41" s="381"/>
      <c r="QS41" s="381"/>
      <c r="QT41" s="381"/>
      <c r="QU41" s="381"/>
      <c r="QV41" s="381"/>
      <c r="QW41" s="381"/>
      <c r="QX41" s="381"/>
      <c r="QY41" s="381"/>
      <c r="QZ41" s="381"/>
      <c r="RA41" s="381"/>
      <c r="RB41" s="381"/>
      <c r="RC41" s="381"/>
      <c r="RD41" s="381"/>
      <c r="RE41" s="381"/>
      <c r="RF41" s="381"/>
      <c r="RG41" s="381"/>
      <c r="RH41" s="381"/>
      <c r="RI41" s="381"/>
      <c r="RJ41" s="381"/>
      <c r="RK41" s="381"/>
      <c r="RL41" s="381"/>
      <c r="RM41" s="381"/>
      <c r="RN41" s="381"/>
      <c r="RO41" s="381"/>
      <c r="RP41" s="381"/>
      <c r="RQ41" s="381"/>
      <c r="RR41" s="381"/>
      <c r="RS41" s="381"/>
      <c r="RT41" s="381"/>
      <c r="RU41" s="381"/>
      <c r="RV41" s="381"/>
      <c r="RW41" s="381"/>
      <c r="RX41" s="381"/>
      <c r="RY41" s="381"/>
      <c r="RZ41" s="381"/>
      <c r="SA41" s="381"/>
      <c r="SB41" s="381"/>
      <c r="SC41" s="381"/>
      <c r="SD41" s="381"/>
      <c r="SE41" s="381"/>
      <c r="SF41" s="381"/>
      <c r="SG41" s="381"/>
      <c r="SH41" s="381"/>
      <c r="SI41" s="381"/>
      <c r="SJ41" s="381"/>
      <c r="SK41" s="381"/>
      <c r="SL41" s="381"/>
      <c r="SM41" s="381"/>
      <c r="SN41" s="381"/>
      <c r="SO41" s="381"/>
      <c r="SP41" s="381"/>
      <c r="SQ41" s="381"/>
      <c r="SR41" s="381"/>
      <c r="SS41" s="381"/>
      <c r="ST41" s="381"/>
      <c r="SU41" s="381"/>
      <c r="SV41" s="381"/>
      <c r="SW41" s="381"/>
      <c r="SX41" s="381"/>
      <c r="SY41" s="381"/>
      <c r="SZ41" s="381"/>
      <c r="TA41" s="381"/>
      <c r="TB41" s="381"/>
      <c r="TC41" s="381"/>
      <c r="TD41" s="381"/>
      <c r="TE41" s="381"/>
      <c r="TF41" s="381"/>
      <c r="TG41" s="381"/>
      <c r="TH41" s="381"/>
      <c r="TI41" s="381"/>
      <c r="TJ41" s="381"/>
      <c r="TK41" s="381"/>
      <c r="TL41" s="381"/>
      <c r="TM41" s="381"/>
      <c r="TN41" s="381"/>
      <c r="TO41" s="381"/>
      <c r="TP41" s="381"/>
      <c r="TQ41" s="381"/>
      <c r="TR41" s="381"/>
      <c r="TS41" s="381"/>
      <c r="TT41" s="381"/>
      <c r="TU41" s="381"/>
      <c r="TV41" s="381"/>
      <c r="TW41" s="381"/>
      <c r="TX41" s="381"/>
      <c r="TY41" s="381"/>
      <c r="TZ41" s="381"/>
      <c r="UA41" s="381"/>
      <c r="UB41" s="381"/>
      <c r="UC41" s="381"/>
      <c r="UD41" s="381"/>
      <c r="UE41" s="381"/>
      <c r="UF41" s="381"/>
      <c r="UG41" s="381"/>
      <c r="UH41" s="381"/>
      <c r="UI41" s="381"/>
      <c r="UJ41" s="381"/>
      <c r="UK41" s="381"/>
      <c r="UL41" s="381"/>
      <c r="UM41" s="381"/>
      <c r="UN41" s="381"/>
      <c r="UO41" s="381"/>
      <c r="UP41" s="381"/>
      <c r="UQ41" s="381"/>
      <c r="UR41" s="381"/>
      <c r="US41" s="381"/>
      <c r="UT41" s="381"/>
      <c r="UU41" s="381"/>
      <c r="UV41" s="381"/>
      <c r="UW41" s="381"/>
      <c r="UX41" s="381"/>
      <c r="UY41" s="381"/>
      <c r="UZ41" s="381"/>
      <c r="VA41" s="381"/>
      <c r="VB41" s="381"/>
      <c r="VC41" s="381"/>
      <c r="VD41" s="381"/>
      <c r="VE41" s="381"/>
      <c r="VF41" s="381"/>
      <c r="VG41" s="381"/>
      <c r="VH41" s="381"/>
      <c r="VI41" s="381"/>
      <c r="VJ41" s="381"/>
      <c r="VK41" s="381"/>
      <c r="VL41" s="381"/>
      <c r="VM41" s="381"/>
      <c r="VN41" s="381"/>
    </row>
    <row r="42" spans="1:586" x14ac:dyDescent="0.45">
      <c r="A42" s="381"/>
      <c r="B42" s="381"/>
      <c r="C42" s="381"/>
      <c r="D42" s="382"/>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c r="AW42" s="381"/>
      <c r="AX42" s="381"/>
      <c r="AY42" s="381"/>
      <c r="AZ42" s="381"/>
      <c r="BA42" s="381"/>
      <c r="BB42" s="381"/>
      <c r="BC42" s="381"/>
      <c r="BD42" s="381"/>
      <c r="BE42" s="381"/>
      <c r="BF42" s="381"/>
      <c r="BG42" s="381"/>
      <c r="BH42" s="381"/>
      <c r="BI42" s="381"/>
      <c r="BJ42" s="381"/>
      <c r="BK42" s="381"/>
      <c r="BL42" s="381"/>
      <c r="BM42" s="381"/>
      <c r="BN42" s="381"/>
      <c r="BO42" s="381"/>
      <c r="BP42" s="381"/>
      <c r="BQ42" s="381"/>
      <c r="BR42" s="381"/>
      <c r="BS42" s="381"/>
      <c r="BT42" s="381"/>
      <c r="BU42" s="381"/>
      <c r="BV42" s="381"/>
      <c r="BW42" s="381"/>
      <c r="BX42" s="381"/>
      <c r="BY42" s="381"/>
      <c r="BZ42" s="381"/>
      <c r="CA42" s="381"/>
      <c r="CB42" s="381"/>
      <c r="CC42" s="381"/>
      <c r="CD42" s="381"/>
      <c r="CE42" s="381"/>
      <c r="CF42" s="381"/>
      <c r="CG42" s="381"/>
      <c r="CH42" s="381"/>
      <c r="CI42" s="381"/>
      <c r="CJ42" s="381"/>
      <c r="CK42" s="381"/>
      <c r="CL42" s="381"/>
      <c r="CM42" s="381"/>
      <c r="CN42" s="381"/>
      <c r="CO42" s="381"/>
      <c r="CP42" s="381"/>
      <c r="CQ42" s="381"/>
      <c r="CR42" s="381"/>
      <c r="CS42" s="381"/>
      <c r="CT42" s="381"/>
      <c r="CU42" s="381"/>
      <c r="CV42" s="381"/>
      <c r="CW42" s="381"/>
      <c r="CX42" s="381"/>
      <c r="CY42" s="381"/>
      <c r="CZ42" s="381"/>
      <c r="DA42" s="381"/>
      <c r="DB42" s="381"/>
      <c r="DC42" s="381"/>
      <c r="DD42" s="381"/>
      <c r="DE42" s="381"/>
      <c r="DF42" s="381"/>
      <c r="DG42" s="381"/>
      <c r="DH42" s="381"/>
      <c r="DI42" s="381"/>
      <c r="DJ42" s="381"/>
      <c r="DK42" s="381"/>
      <c r="DL42" s="381"/>
      <c r="DM42" s="381"/>
      <c r="DN42" s="381"/>
      <c r="DO42" s="381"/>
      <c r="DP42" s="381"/>
      <c r="DQ42" s="381"/>
      <c r="DR42" s="381"/>
      <c r="DS42" s="381"/>
      <c r="DT42" s="381"/>
      <c r="DU42" s="381"/>
      <c r="DV42" s="381"/>
      <c r="DW42" s="381"/>
      <c r="DX42" s="381"/>
      <c r="DY42" s="381"/>
      <c r="DZ42" s="381"/>
      <c r="EA42" s="381"/>
      <c r="EB42" s="381"/>
      <c r="EC42" s="381"/>
      <c r="ED42" s="381"/>
      <c r="EE42" s="381"/>
      <c r="EF42" s="381"/>
      <c r="EG42" s="381"/>
      <c r="EH42" s="381"/>
      <c r="EI42" s="381"/>
      <c r="EJ42" s="381"/>
      <c r="EK42" s="381"/>
      <c r="EL42" s="381"/>
      <c r="EM42" s="381"/>
      <c r="EN42" s="381"/>
      <c r="EO42" s="381"/>
      <c r="EP42" s="381"/>
      <c r="EQ42" s="381"/>
      <c r="ER42" s="381"/>
      <c r="ES42" s="381"/>
      <c r="ET42" s="381"/>
      <c r="EU42" s="381"/>
      <c r="EV42" s="381"/>
      <c r="EW42" s="381"/>
      <c r="EX42" s="381"/>
      <c r="EY42" s="381"/>
      <c r="EZ42" s="381"/>
      <c r="FA42" s="381"/>
      <c r="FB42" s="381"/>
      <c r="FC42" s="381"/>
      <c r="FD42" s="381"/>
      <c r="FE42" s="381"/>
      <c r="FF42" s="381"/>
      <c r="FG42" s="381"/>
      <c r="FH42" s="381"/>
      <c r="FI42" s="381"/>
      <c r="FJ42" s="381"/>
      <c r="FK42" s="381"/>
      <c r="FL42" s="381"/>
      <c r="FM42" s="381"/>
      <c r="FN42" s="381"/>
      <c r="FO42" s="381"/>
      <c r="FP42" s="381"/>
      <c r="FQ42" s="381"/>
      <c r="FR42" s="381"/>
      <c r="FS42" s="381"/>
      <c r="FT42" s="381"/>
      <c r="FU42" s="381"/>
      <c r="FV42" s="381"/>
      <c r="FW42" s="381"/>
      <c r="FX42" s="381"/>
      <c r="FY42" s="381"/>
      <c r="FZ42" s="381"/>
      <c r="GA42" s="381"/>
      <c r="GB42" s="381"/>
      <c r="GC42" s="381"/>
      <c r="GD42" s="381"/>
      <c r="GE42" s="381"/>
      <c r="GF42" s="381"/>
      <c r="GG42" s="381"/>
      <c r="GH42" s="381"/>
      <c r="GI42" s="381"/>
      <c r="GJ42" s="381"/>
      <c r="GK42" s="381"/>
      <c r="GL42" s="381"/>
      <c r="GM42" s="381"/>
      <c r="GN42" s="381"/>
      <c r="GO42" s="381"/>
      <c r="GP42" s="381"/>
      <c r="GQ42" s="381"/>
      <c r="GR42" s="381"/>
      <c r="GS42" s="381"/>
      <c r="GT42" s="381"/>
      <c r="GU42" s="381"/>
      <c r="GV42" s="381"/>
      <c r="GW42" s="381"/>
      <c r="GX42" s="381"/>
      <c r="GY42" s="381"/>
      <c r="GZ42" s="381"/>
      <c r="HA42" s="381"/>
      <c r="HB42" s="381"/>
      <c r="HC42" s="381"/>
      <c r="HD42" s="381"/>
      <c r="HE42" s="381"/>
      <c r="HF42" s="381"/>
      <c r="HG42" s="381"/>
      <c r="HH42" s="381"/>
      <c r="HI42" s="381"/>
      <c r="HJ42" s="381"/>
      <c r="HK42" s="381"/>
      <c r="HL42" s="381"/>
      <c r="HM42" s="381"/>
      <c r="HN42" s="381"/>
      <c r="HO42" s="381"/>
      <c r="HP42" s="381"/>
      <c r="HQ42" s="381"/>
      <c r="HR42" s="381"/>
      <c r="HS42" s="381"/>
      <c r="HT42" s="381"/>
      <c r="HU42" s="381"/>
      <c r="HV42" s="381"/>
      <c r="HW42" s="381"/>
      <c r="HX42" s="381"/>
      <c r="HY42" s="381"/>
      <c r="HZ42" s="381"/>
      <c r="IA42" s="381"/>
      <c r="IB42" s="381"/>
      <c r="IC42" s="381"/>
      <c r="ID42" s="381"/>
      <c r="IE42" s="381"/>
      <c r="IF42" s="381"/>
      <c r="IG42" s="381"/>
      <c r="IH42" s="381"/>
      <c r="II42" s="381"/>
      <c r="IJ42" s="381"/>
      <c r="IK42" s="381"/>
      <c r="IL42" s="381"/>
      <c r="IM42" s="381"/>
      <c r="IN42" s="381"/>
      <c r="IO42" s="381"/>
      <c r="IP42" s="381"/>
      <c r="IQ42" s="381"/>
      <c r="IR42" s="381"/>
      <c r="IS42" s="381"/>
      <c r="IT42" s="381"/>
      <c r="IU42" s="381"/>
      <c r="IV42" s="381"/>
      <c r="IW42" s="381"/>
      <c r="IX42" s="381"/>
      <c r="IY42" s="381"/>
      <c r="IZ42" s="381"/>
      <c r="JA42" s="381"/>
      <c r="JB42" s="381"/>
      <c r="JC42" s="381"/>
      <c r="JD42" s="381"/>
      <c r="JE42" s="381"/>
      <c r="JF42" s="381"/>
      <c r="JG42" s="381"/>
      <c r="JH42" s="381"/>
      <c r="JI42" s="381"/>
      <c r="JJ42" s="381"/>
      <c r="JK42" s="381"/>
      <c r="JL42" s="381"/>
      <c r="JM42" s="381"/>
      <c r="JN42" s="381"/>
      <c r="JO42" s="381"/>
      <c r="JP42" s="381"/>
      <c r="JQ42" s="381"/>
      <c r="JR42" s="381"/>
      <c r="JS42" s="381"/>
      <c r="JT42" s="381"/>
      <c r="JU42" s="381"/>
      <c r="JV42" s="381"/>
      <c r="JW42" s="381"/>
      <c r="JX42" s="381"/>
      <c r="JY42" s="381"/>
      <c r="JZ42" s="381"/>
      <c r="KA42" s="381"/>
      <c r="KB42" s="381"/>
      <c r="KC42" s="381"/>
      <c r="KD42" s="381"/>
      <c r="KE42" s="381"/>
      <c r="KF42" s="381"/>
      <c r="KG42" s="381"/>
      <c r="KH42" s="381"/>
      <c r="KI42" s="381"/>
      <c r="KJ42" s="381"/>
      <c r="KK42" s="381"/>
      <c r="KL42" s="381"/>
      <c r="KM42" s="381"/>
      <c r="KN42" s="381"/>
      <c r="KO42" s="381"/>
      <c r="KP42" s="381"/>
      <c r="KQ42" s="381"/>
      <c r="KR42" s="381"/>
      <c r="KS42" s="381"/>
      <c r="KT42" s="381"/>
      <c r="KU42" s="381"/>
      <c r="KV42" s="381"/>
      <c r="KW42" s="381"/>
      <c r="KX42" s="381"/>
      <c r="KY42" s="381"/>
      <c r="KZ42" s="381"/>
      <c r="LA42" s="381"/>
      <c r="LB42" s="381"/>
      <c r="LC42" s="381"/>
      <c r="LD42" s="381"/>
      <c r="LE42" s="381"/>
      <c r="LF42" s="381"/>
      <c r="LG42" s="381"/>
      <c r="LH42" s="381"/>
      <c r="LI42" s="381"/>
      <c r="LJ42" s="381"/>
      <c r="LK42" s="381"/>
      <c r="LL42" s="381"/>
      <c r="LM42" s="381"/>
      <c r="LN42" s="381"/>
      <c r="LO42" s="381"/>
      <c r="LP42" s="381"/>
      <c r="LQ42" s="381"/>
      <c r="LR42" s="381"/>
      <c r="LS42" s="381"/>
      <c r="LT42" s="381"/>
      <c r="LU42" s="381"/>
      <c r="LV42" s="381"/>
      <c r="LW42" s="381"/>
      <c r="LX42" s="381"/>
      <c r="LY42" s="381"/>
      <c r="LZ42" s="381"/>
      <c r="MA42" s="381"/>
      <c r="MB42" s="381"/>
      <c r="MC42" s="381"/>
      <c r="MD42" s="381"/>
      <c r="ME42" s="381"/>
      <c r="MF42" s="381"/>
      <c r="MG42" s="381"/>
      <c r="MH42" s="381"/>
      <c r="MI42" s="381"/>
      <c r="MJ42" s="381"/>
      <c r="MK42" s="381"/>
      <c r="ML42" s="381"/>
      <c r="MM42" s="381"/>
      <c r="MN42" s="381"/>
      <c r="MO42" s="381"/>
      <c r="MP42" s="381"/>
      <c r="MQ42" s="381"/>
      <c r="MR42" s="381"/>
      <c r="MS42" s="381"/>
      <c r="MT42" s="381"/>
      <c r="MU42" s="381"/>
      <c r="MV42" s="381"/>
      <c r="MW42" s="381"/>
      <c r="MX42" s="381"/>
      <c r="MY42" s="381"/>
      <c r="MZ42" s="381"/>
      <c r="NA42" s="381"/>
      <c r="NB42" s="381"/>
      <c r="NC42" s="381"/>
      <c r="ND42" s="381"/>
      <c r="NE42" s="381"/>
      <c r="NF42" s="381"/>
      <c r="NG42" s="381"/>
      <c r="NH42" s="381"/>
      <c r="NI42" s="381"/>
      <c r="NJ42" s="381"/>
      <c r="NK42" s="381"/>
      <c r="NL42" s="381"/>
      <c r="NM42" s="381"/>
      <c r="NN42" s="381"/>
      <c r="NO42" s="381"/>
      <c r="NP42" s="381"/>
      <c r="NQ42" s="381"/>
      <c r="NR42" s="381"/>
      <c r="NS42" s="381"/>
      <c r="NT42" s="381"/>
      <c r="NU42" s="381"/>
      <c r="NV42" s="381"/>
      <c r="NW42" s="381"/>
      <c r="NX42" s="381"/>
      <c r="NY42" s="381"/>
      <c r="NZ42" s="381"/>
      <c r="OA42" s="381"/>
      <c r="OB42" s="381"/>
      <c r="OC42" s="381"/>
      <c r="OD42" s="381"/>
      <c r="OE42" s="381"/>
      <c r="OF42" s="381"/>
      <c r="OG42" s="381"/>
      <c r="OH42" s="381"/>
      <c r="OI42" s="381"/>
      <c r="OJ42" s="381"/>
      <c r="OK42" s="381"/>
      <c r="OL42" s="381"/>
      <c r="OM42" s="381"/>
      <c r="ON42" s="381"/>
      <c r="OO42" s="381"/>
      <c r="OP42" s="381"/>
      <c r="OQ42" s="381"/>
      <c r="OR42" s="381"/>
      <c r="OS42" s="381"/>
      <c r="OT42" s="381"/>
      <c r="OU42" s="381"/>
      <c r="OV42" s="381"/>
      <c r="OW42" s="381"/>
      <c r="OX42" s="381"/>
      <c r="OY42" s="381"/>
      <c r="OZ42" s="381"/>
      <c r="PA42" s="381"/>
      <c r="PB42" s="381"/>
      <c r="PC42" s="381"/>
      <c r="PD42" s="381"/>
      <c r="PE42" s="381"/>
      <c r="PF42" s="381"/>
      <c r="PG42" s="381"/>
      <c r="PH42" s="381"/>
      <c r="PI42" s="381"/>
      <c r="PJ42" s="381"/>
      <c r="PK42" s="381"/>
      <c r="PL42" s="381"/>
      <c r="PM42" s="381"/>
      <c r="PN42" s="381"/>
      <c r="PO42" s="381"/>
      <c r="PP42" s="381"/>
      <c r="PQ42" s="381"/>
      <c r="PR42" s="381"/>
      <c r="PS42" s="381"/>
      <c r="PT42" s="381"/>
      <c r="PU42" s="381"/>
      <c r="PV42" s="381"/>
      <c r="PW42" s="381"/>
      <c r="PX42" s="381"/>
      <c r="PY42" s="381"/>
      <c r="PZ42" s="381"/>
      <c r="QA42" s="381"/>
      <c r="QB42" s="381"/>
      <c r="QC42" s="381"/>
      <c r="QD42" s="381"/>
      <c r="QE42" s="381"/>
      <c r="QF42" s="381"/>
      <c r="QG42" s="381"/>
      <c r="QH42" s="381"/>
      <c r="QI42" s="381"/>
      <c r="QJ42" s="381"/>
      <c r="QK42" s="381"/>
      <c r="QL42" s="381"/>
      <c r="QM42" s="381"/>
      <c r="QN42" s="381"/>
      <c r="QO42" s="381"/>
      <c r="QP42" s="381"/>
      <c r="QQ42" s="381"/>
      <c r="QR42" s="381"/>
      <c r="QS42" s="381"/>
      <c r="QT42" s="381"/>
      <c r="QU42" s="381"/>
      <c r="QV42" s="381"/>
      <c r="QW42" s="381"/>
      <c r="QX42" s="381"/>
      <c r="QY42" s="381"/>
      <c r="QZ42" s="381"/>
      <c r="RA42" s="381"/>
      <c r="RB42" s="381"/>
      <c r="RC42" s="381"/>
      <c r="RD42" s="381"/>
      <c r="RE42" s="381"/>
      <c r="RF42" s="381"/>
      <c r="RG42" s="381"/>
      <c r="RH42" s="381"/>
      <c r="RI42" s="381"/>
      <c r="RJ42" s="381"/>
      <c r="RK42" s="381"/>
      <c r="RL42" s="381"/>
      <c r="RM42" s="381"/>
      <c r="RN42" s="381"/>
      <c r="RO42" s="381"/>
      <c r="RP42" s="381"/>
      <c r="RQ42" s="381"/>
      <c r="RR42" s="381"/>
      <c r="RS42" s="381"/>
      <c r="RT42" s="381"/>
      <c r="RU42" s="381"/>
      <c r="RV42" s="381"/>
      <c r="RW42" s="381"/>
      <c r="RX42" s="381"/>
      <c r="RY42" s="381"/>
      <c r="RZ42" s="381"/>
      <c r="SA42" s="381"/>
      <c r="SB42" s="381"/>
      <c r="SC42" s="381"/>
      <c r="SD42" s="381"/>
      <c r="SE42" s="381"/>
      <c r="SF42" s="381"/>
      <c r="SG42" s="381"/>
      <c r="SH42" s="381"/>
      <c r="SI42" s="381"/>
      <c r="SJ42" s="381"/>
      <c r="SK42" s="381"/>
      <c r="SL42" s="381"/>
      <c r="SM42" s="381"/>
      <c r="SN42" s="381"/>
      <c r="SO42" s="381"/>
      <c r="SP42" s="381"/>
      <c r="SQ42" s="381"/>
      <c r="SR42" s="381"/>
      <c r="SS42" s="381"/>
      <c r="ST42" s="381"/>
      <c r="SU42" s="381"/>
      <c r="SV42" s="381"/>
      <c r="SW42" s="381"/>
      <c r="SX42" s="381"/>
      <c r="SY42" s="381"/>
      <c r="SZ42" s="381"/>
      <c r="TA42" s="381"/>
      <c r="TB42" s="381"/>
      <c r="TC42" s="381"/>
      <c r="TD42" s="381"/>
      <c r="TE42" s="381"/>
      <c r="TF42" s="381"/>
      <c r="TG42" s="381"/>
      <c r="TH42" s="381"/>
      <c r="TI42" s="381"/>
      <c r="TJ42" s="381"/>
      <c r="TK42" s="381"/>
      <c r="TL42" s="381"/>
      <c r="TM42" s="381"/>
      <c r="TN42" s="381"/>
      <c r="TO42" s="381"/>
      <c r="TP42" s="381"/>
      <c r="TQ42" s="381"/>
      <c r="TR42" s="381"/>
      <c r="TS42" s="381"/>
      <c r="TT42" s="381"/>
      <c r="TU42" s="381"/>
      <c r="TV42" s="381"/>
      <c r="TW42" s="381"/>
      <c r="TX42" s="381"/>
      <c r="TY42" s="381"/>
      <c r="TZ42" s="381"/>
      <c r="UA42" s="381"/>
      <c r="UB42" s="381"/>
      <c r="UC42" s="381"/>
      <c r="UD42" s="381"/>
      <c r="UE42" s="381"/>
      <c r="UF42" s="381"/>
      <c r="UG42" s="381"/>
      <c r="UH42" s="381"/>
      <c r="UI42" s="381"/>
      <c r="UJ42" s="381"/>
      <c r="UK42" s="381"/>
      <c r="UL42" s="381"/>
      <c r="UM42" s="381"/>
      <c r="UN42" s="381"/>
      <c r="UO42" s="381"/>
      <c r="UP42" s="381"/>
      <c r="UQ42" s="381"/>
      <c r="UR42" s="381"/>
      <c r="US42" s="381"/>
      <c r="UT42" s="381"/>
      <c r="UU42" s="381"/>
      <c r="UV42" s="381"/>
      <c r="UW42" s="381"/>
      <c r="UX42" s="381"/>
      <c r="UY42" s="381"/>
      <c r="UZ42" s="381"/>
      <c r="VA42" s="381"/>
      <c r="VB42" s="381"/>
      <c r="VC42" s="381"/>
      <c r="VD42" s="381"/>
      <c r="VE42" s="381"/>
      <c r="VF42" s="381"/>
      <c r="VG42" s="381"/>
      <c r="VH42" s="381"/>
      <c r="VI42" s="381"/>
      <c r="VJ42" s="381"/>
      <c r="VK42" s="381"/>
      <c r="VL42" s="381"/>
      <c r="VM42" s="381"/>
      <c r="VN42" s="381"/>
    </row>
    <row r="43" spans="1:586" x14ac:dyDescent="0.45">
      <c r="A43" s="381"/>
      <c r="B43" s="381"/>
      <c r="C43" s="381"/>
      <c r="D43" s="382"/>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c r="AW43" s="381"/>
      <c r="AX43" s="381"/>
      <c r="AY43" s="381"/>
      <c r="AZ43" s="381"/>
      <c r="BA43" s="381"/>
      <c r="BB43" s="381"/>
      <c r="BC43" s="381"/>
      <c r="BD43" s="381"/>
      <c r="BE43" s="381"/>
      <c r="BF43" s="381"/>
      <c r="BG43" s="381"/>
      <c r="BH43" s="381"/>
      <c r="BI43" s="381"/>
      <c r="BJ43" s="381"/>
      <c r="BK43" s="381"/>
      <c r="BL43" s="381"/>
      <c r="BM43" s="381"/>
      <c r="BN43" s="381"/>
      <c r="BO43" s="381"/>
      <c r="BP43" s="381"/>
      <c r="BQ43" s="381"/>
      <c r="BR43" s="381"/>
      <c r="BS43" s="381"/>
      <c r="BT43" s="381"/>
      <c r="BU43" s="381"/>
      <c r="BV43" s="381"/>
      <c r="BW43" s="381"/>
      <c r="BX43" s="381"/>
      <c r="BY43" s="381"/>
      <c r="BZ43" s="381"/>
      <c r="CA43" s="381"/>
      <c r="CB43" s="381"/>
      <c r="CC43" s="381"/>
      <c r="CD43" s="381"/>
      <c r="CE43" s="381"/>
      <c r="CF43" s="381"/>
      <c r="CG43" s="381"/>
      <c r="CH43" s="381"/>
      <c r="CI43" s="381"/>
      <c r="CJ43" s="381"/>
      <c r="CK43" s="381"/>
      <c r="CL43" s="381"/>
      <c r="CM43" s="381"/>
      <c r="CN43" s="381"/>
      <c r="CO43" s="381"/>
      <c r="CP43" s="381"/>
      <c r="CQ43" s="381"/>
      <c r="CR43" s="381"/>
      <c r="CS43" s="381"/>
      <c r="CT43" s="381"/>
      <c r="CU43" s="381"/>
      <c r="CV43" s="381"/>
      <c r="CW43" s="381"/>
      <c r="CX43" s="381"/>
      <c r="CY43" s="381"/>
      <c r="CZ43" s="381"/>
      <c r="DA43" s="381"/>
      <c r="DB43" s="381"/>
      <c r="DC43" s="381"/>
      <c r="DD43" s="381"/>
      <c r="DE43" s="381"/>
      <c r="DF43" s="381"/>
      <c r="DG43" s="381"/>
      <c r="DH43" s="381"/>
      <c r="DI43" s="381"/>
      <c r="DJ43" s="381"/>
      <c r="DK43" s="381"/>
      <c r="DL43" s="381"/>
      <c r="DM43" s="381"/>
      <c r="DN43" s="381"/>
      <c r="DO43" s="381"/>
      <c r="DP43" s="381"/>
      <c r="DQ43" s="381"/>
      <c r="DR43" s="381"/>
      <c r="DS43" s="381"/>
      <c r="DT43" s="381"/>
      <c r="DU43" s="381"/>
      <c r="DV43" s="381"/>
      <c r="DW43" s="381"/>
      <c r="DX43" s="381"/>
      <c r="DY43" s="381"/>
      <c r="DZ43" s="381"/>
      <c r="EA43" s="381"/>
      <c r="EB43" s="381"/>
      <c r="EC43" s="381"/>
      <c r="ED43" s="381"/>
      <c r="EE43" s="381"/>
      <c r="EF43" s="381"/>
      <c r="EG43" s="381"/>
      <c r="EH43" s="381"/>
      <c r="EI43" s="381"/>
      <c r="EJ43" s="381"/>
      <c r="EK43" s="381"/>
      <c r="EL43" s="381"/>
      <c r="EM43" s="381"/>
      <c r="EN43" s="381"/>
      <c r="EO43" s="381"/>
      <c r="EP43" s="381"/>
      <c r="EQ43" s="381"/>
      <c r="ER43" s="381"/>
      <c r="ES43" s="381"/>
      <c r="ET43" s="381"/>
      <c r="EU43" s="381"/>
      <c r="EV43" s="381"/>
      <c r="EW43" s="381"/>
      <c r="EX43" s="381"/>
      <c r="EY43" s="381"/>
      <c r="EZ43" s="381"/>
      <c r="FA43" s="381"/>
      <c r="FB43" s="381"/>
      <c r="FC43" s="381"/>
      <c r="FD43" s="381"/>
      <c r="FE43" s="381"/>
      <c r="FF43" s="381"/>
      <c r="FG43" s="381"/>
      <c r="FH43" s="381"/>
      <c r="FI43" s="381"/>
      <c r="FJ43" s="381"/>
      <c r="FK43" s="381"/>
      <c r="FL43" s="381"/>
      <c r="FM43" s="381"/>
      <c r="FN43" s="381"/>
      <c r="FO43" s="381"/>
      <c r="FP43" s="381"/>
      <c r="FQ43" s="381"/>
      <c r="FR43" s="381"/>
      <c r="FS43" s="381"/>
      <c r="FT43" s="381"/>
      <c r="FU43" s="381"/>
      <c r="FV43" s="381"/>
      <c r="FW43" s="381"/>
      <c r="FX43" s="381"/>
      <c r="FY43" s="381"/>
      <c r="FZ43" s="381"/>
      <c r="GA43" s="381"/>
      <c r="GB43" s="381"/>
      <c r="GC43" s="381"/>
      <c r="GD43" s="381"/>
      <c r="GE43" s="381"/>
      <c r="GF43" s="381"/>
      <c r="GG43" s="381"/>
      <c r="GH43" s="381"/>
      <c r="GI43" s="381"/>
      <c r="GJ43" s="381"/>
      <c r="GK43" s="381"/>
      <c r="GL43" s="381"/>
      <c r="GM43" s="381"/>
      <c r="GN43" s="381"/>
      <c r="GO43" s="381"/>
      <c r="GP43" s="381"/>
      <c r="GQ43" s="381"/>
      <c r="GR43" s="381"/>
      <c r="GS43" s="381"/>
      <c r="GT43" s="381"/>
      <c r="GU43" s="381"/>
      <c r="GV43" s="381"/>
      <c r="GW43" s="381"/>
      <c r="GX43" s="381"/>
      <c r="GY43" s="381"/>
      <c r="GZ43" s="381"/>
      <c r="HA43" s="381"/>
      <c r="HB43" s="381"/>
      <c r="HC43" s="381"/>
      <c r="HD43" s="381"/>
      <c r="HE43" s="381"/>
      <c r="HF43" s="381"/>
      <c r="HG43" s="381"/>
      <c r="HH43" s="381"/>
      <c r="HI43" s="381"/>
      <c r="HJ43" s="381"/>
      <c r="HK43" s="381"/>
      <c r="HL43" s="381"/>
      <c r="HM43" s="381"/>
      <c r="HN43" s="381"/>
      <c r="HO43" s="381"/>
      <c r="HP43" s="381"/>
      <c r="HQ43" s="381"/>
      <c r="HR43" s="381"/>
      <c r="HS43" s="381"/>
      <c r="HT43" s="381"/>
      <c r="HU43" s="381"/>
      <c r="HV43" s="381"/>
      <c r="HW43" s="381"/>
      <c r="HX43" s="381"/>
      <c r="HY43" s="381"/>
      <c r="HZ43" s="381"/>
      <c r="IA43" s="381"/>
      <c r="IB43" s="381"/>
      <c r="IC43" s="381"/>
      <c r="ID43" s="381"/>
      <c r="IE43" s="381"/>
      <c r="IF43" s="381"/>
      <c r="IG43" s="381"/>
      <c r="IH43" s="381"/>
      <c r="II43" s="381"/>
      <c r="IJ43" s="381"/>
      <c r="IK43" s="381"/>
      <c r="IL43" s="381"/>
      <c r="IM43" s="381"/>
      <c r="IN43" s="381"/>
      <c r="IO43" s="381"/>
      <c r="IP43" s="381"/>
      <c r="IQ43" s="381"/>
      <c r="IR43" s="381"/>
      <c r="IS43" s="381"/>
      <c r="IT43" s="381"/>
      <c r="IU43" s="381"/>
      <c r="IV43" s="381"/>
      <c r="IW43" s="381"/>
      <c r="IX43" s="381"/>
      <c r="IY43" s="381"/>
      <c r="IZ43" s="381"/>
      <c r="JA43" s="381"/>
      <c r="JB43" s="381"/>
      <c r="JC43" s="381"/>
      <c r="JD43" s="381"/>
      <c r="JE43" s="381"/>
      <c r="JF43" s="381"/>
      <c r="JG43" s="381"/>
      <c r="JH43" s="381"/>
      <c r="JI43" s="381"/>
      <c r="JJ43" s="381"/>
      <c r="JK43" s="381"/>
      <c r="JL43" s="381"/>
      <c r="JM43" s="381"/>
      <c r="JN43" s="381"/>
      <c r="JO43" s="381"/>
      <c r="JP43" s="381"/>
      <c r="JQ43" s="381"/>
      <c r="JR43" s="381"/>
      <c r="JS43" s="381"/>
      <c r="JT43" s="381"/>
      <c r="JU43" s="381"/>
      <c r="JV43" s="381"/>
      <c r="JW43" s="381"/>
      <c r="JX43" s="381"/>
      <c r="JY43" s="381"/>
      <c r="JZ43" s="381"/>
      <c r="KA43" s="381"/>
      <c r="KB43" s="381"/>
      <c r="KC43" s="381"/>
      <c r="KD43" s="381"/>
      <c r="KE43" s="381"/>
      <c r="KF43" s="381"/>
      <c r="KG43" s="381"/>
      <c r="KH43" s="381"/>
      <c r="KI43" s="381"/>
      <c r="KJ43" s="381"/>
      <c r="KK43" s="381"/>
      <c r="KL43" s="381"/>
      <c r="KM43" s="381"/>
      <c r="KN43" s="381"/>
      <c r="KO43" s="381"/>
      <c r="KP43" s="381"/>
      <c r="KQ43" s="381"/>
      <c r="KR43" s="381"/>
      <c r="KS43" s="381"/>
      <c r="KT43" s="381"/>
      <c r="KU43" s="381"/>
      <c r="KV43" s="381"/>
      <c r="KW43" s="381"/>
      <c r="KX43" s="381"/>
      <c r="KY43" s="381"/>
      <c r="KZ43" s="381"/>
      <c r="LA43" s="381"/>
      <c r="LB43" s="381"/>
      <c r="LC43" s="381"/>
      <c r="LD43" s="381"/>
      <c r="LE43" s="381"/>
      <c r="LF43" s="381"/>
      <c r="LG43" s="381"/>
      <c r="LH43" s="381"/>
      <c r="LI43" s="381"/>
      <c r="LJ43" s="381"/>
      <c r="LK43" s="381"/>
      <c r="LL43" s="381"/>
      <c r="LM43" s="381"/>
      <c r="LN43" s="381"/>
      <c r="LO43" s="381"/>
      <c r="LP43" s="381"/>
      <c r="LQ43" s="381"/>
      <c r="LR43" s="381"/>
      <c r="LS43" s="381"/>
      <c r="LT43" s="381"/>
      <c r="LU43" s="381"/>
      <c r="LV43" s="381"/>
      <c r="LW43" s="381"/>
      <c r="LX43" s="381"/>
      <c r="LY43" s="381"/>
      <c r="LZ43" s="381"/>
      <c r="MA43" s="381"/>
      <c r="MB43" s="381"/>
      <c r="MC43" s="381"/>
      <c r="MD43" s="381"/>
      <c r="ME43" s="381"/>
      <c r="MF43" s="381"/>
      <c r="MG43" s="381"/>
      <c r="MH43" s="381"/>
      <c r="MI43" s="381"/>
      <c r="MJ43" s="381"/>
      <c r="MK43" s="381"/>
      <c r="ML43" s="381"/>
      <c r="MM43" s="381"/>
      <c r="MN43" s="381"/>
      <c r="MO43" s="381"/>
      <c r="MP43" s="381"/>
      <c r="MQ43" s="381"/>
      <c r="MR43" s="381"/>
      <c r="MS43" s="381"/>
      <c r="MT43" s="381"/>
      <c r="MU43" s="381"/>
      <c r="MV43" s="381"/>
      <c r="MW43" s="381"/>
      <c r="MX43" s="381"/>
      <c r="MY43" s="381"/>
      <c r="MZ43" s="381"/>
      <c r="NA43" s="381"/>
      <c r="NB43" s="381"/>
      <c r="NC43" s="381"/>
      <c r="ND43" s="381"/>
      <c r="NE43" s="381"/>
      <c r="NF43" s="381"/>
      <c r="NG43" s="381"/>
      <c r="NH43" s="381"/>
      <c r="NI43" s="381"/>
      <c r="NJ43" s="381"/>
      <c r="NK43" s="381"/>
      <c r="NL43" s="381"/>
      <c r="NM43" s="381"/>
      <c r="NN43" s="381"/>
      <c r="NO43" s="381"/>
      <c r="NP43" s="381"/>
      <c r="NQ43" s="381"/>
      <c r="NR43" s="381"/>
      <c r="NS43" s="381"/>
      <c r="NT43" s="381"/>
      <c r="NU43" s="381"/>
      <c r="NV43" s="381"/>
      <c r="NW43" s="381"/>
      <c r="NX43" s="381"/>
      <c r="NY43" s="381"/>
      <c r="NZ43" s="381"/>
      <c r="OA43" s="381"/>
      <c r="OB43" s="381"/>
      <c r="OC43" s="381"/>
      <c r="OD43" s="381"/>
      <c r="OE43" s="381"/>
      <c r="OF43" s="381"/>
      <c r="OG43" s="381"/>
      <c r="OH43" s="381"/>
      <c r="OI43" s="381"/>
      <c r="OJ43" s="381"/>
      <c r="OK43" s="381"/>
      <c r="OL43" s="381"/>
      <c r="OM43" s="381"/>
      <c r="ON43" s="381"/>
      <c r="OO43" s="381"/>
      <c r="OP43" s="381"/>
      <c r="OQ43" s="381"/>
      <c r="OR43" s="381"/>
      <c r="OS43" s="381"/>
      <c r="OT43" s="381"/>
      <c r="OU43" s="381"/>
      <c r="OV43" s="381"/>
      <c r="OW43" s="381"/>
      <c r="OX43" s="381"/>
      <c r="OY43" s="381"/>
      <c r="OZ43" s="381"/>
      <c r="PA43" s="381"/>
      <c r="PB43" s="381"/>
      <c r="PC43" s="381"/>
      <c r="PD43" s="381"/>
      <c r="PE43" s="381"/>
      <c r="PF43" s="381"/>
      <c r="PG43" s="381"/>
      <c r="PH43" s="381"/>
      <c r="PI43" s="381"/>
      <c r="PJ43" s="381"/>
      <c r="PK43" s="381"/>
      <c r="PL43" s="381"/>
      <c r="PM43" s="381"/>
      <c r="PN43" s="381"/>
      <c r="PO43" s="381"/>
      <c r="PP43" s="381"/>
      <c r="PQ43" s="381"/>
      <c r="PR43" s="381"/>
      <c r="PS43" s="381"/>
      <c r="PT43" s="381"/>
      <c r="PU43" s="381"/>
      <c r="PV43" s="381"/>
      <c r="PW43" s="381"/>
      <c r="PX43" s="381"/>
      <c r="PY43" s="381"/>
      <c r="PZ43" s="381"/>
      <c r="QA43" s="381"/>
      <c r="QB43" s="381"/>
      <c r="QC43" s="381"/>
      <c r="QD43" s="381"/>
      <c r="QE43" s="381"/>
      <c r="QF43" s="381"/>
      <c r="QG43" s="381"/>
      <c r="QH43" s="381"/>
      <c r="QI43" s="381"/>
      <c r="QJ43" s="381"/>
      <c r="QK43" s="381"/>
      <c r="QL43" s="381"/>
      <c r="QM43" s="381"/>
      <c r="QN43" s="381"/>
      <c r="QO43" s="381"/>
      <c r="QP43" s="381"/>
      <c r="QQ43" s="381"/>
      <c r="QR43" s="381"/>
      <c r="QS43" s="381"/>
      <c r="QT43" s="381"/>
      <c r="QU43" s="381"/>
      <c r="QV43" s="381"/>
      <c r="QW43" s="381"/>
      <c r="QX43" s="381"/>
      <c r="QY43" s="381"/>
      <c r="QZ43" s="381"/>
      <c r="RA43" s="381"/>
      <c r="RB43" s="381"/>
      <c r="RC43" s="381"/>
      <c r="RD43" s="381"/>
      <c r="RE43" s="381"/>
      <c r="RF43" s="381"/>
      <c r="RG43" s="381"/>
      <c r="RH43" s="381"/>
      <c r="RI43" s="381"/>
      <c r="RJ43" s="381"/>
      <c r="RK43" s="381"/>
      <c r="RL43" s="381"/>
      <c r="RM43" s="381"/>
      <c r="RN43" s="381"/>
      <c r="RO43" s="381"/>
      <c r="RP43" s="381"/>
      <c r="RQ43" s="381"/>
      <c r="RR43" s="381"/>
      <c r="RS43" s="381"/>
      <c r="RT43" s="381"/>
      <c r="RU43" s="381"/>
      <c r="RV43" s="381"/>
      <c r="RW43" s="381"/>
      <c r="RX43" s="381"/>
      <c r="RY43" s="381"/>
      <c r="RZ43" s="381"/>
      <c r="SA43" s="381"/>
      <c r="SB43" s="381"/>
      <c r="SC43" s="381"/>
      <c r="SD43" s="381"/>
      <c r="SE43" s="381"/>
      <c r="SF43" s="381"/>
      <c r="SG43" s="381"/>
      <c r="SH43" s="381"/>
      <c r="SI43" s="381"/>
      <c r="SJ43" s="381"/>
      <c r="SK43" s="381"/>
      <c r="SL43" s="381"/>
      <c r="SM43" s="381"/>
      <c r="SN43" s="381"/>
      <c r="SO43" s="381"/>
      <c r="SP43" s="381"/>
      <c r="SQ43" s="381"/>
      <c r="SR43" s="381"/>
      <c r="SS43" s="381"/>
      <c r="ST43" s="381"/>
      <c r="SU43" s="381"/>
      <c r="SV43" s="381"/>
      <c r="SW43" s="381"/>
      <c r="SX43" s="381"/>
      <c r="SY43" s="381"/>
      <c r="SZ43" s="381"/>
      <c r="TA43" s="381"/>
      <c r="TB43" s="381"/>
      <c r="TC43" s="381"/>
      <c r="TD43" s="381"/>
      <c r="TE43" s="381"/>
      <c r="TF43" s="381"/>
      <c r="TG43" s="381"/>
      <c r="TH43" s="381"/>
      <c r="TI43" s="381"/>
      <c r="TJ43" s="381"/>
      <c r="TK43" s="381"/>
      <c r="TL43" s="381"/>
      <c r="TM43" s="381"/>
      <c r="TN43" s="381"/>
      <c r="TO43" s="381"/>
      <c r="TP43" s="381"/>
      <c r="TQ43" s="381"/>
      <c r="TR43" s="381"/>
      <c r="TS43" s="381"/>
      <c r="TT43" s="381"/>
      <c r="TU43" s="381"/>
      <c r="TV43" s="381"/>
      <c r="TW43" s="381"/>
      <c r="TX43" s="381"/>
      <c r="TY43" s="381"/>
      <c r="TZ43" s="381"/>
      <c r="UA43" s="381"/>
      <c r="UB43" s="381"/>
      <c r="UC43" s="381"/>
      <c r="UD43" s="381"/>
      <c r="UE43" s="381"/>
      <c r="UF43" s="381"/>
      <c r="UG43" s="381"/>
      <c r="UH43" s="381"/>
      <c r="UI43" s="381"/>
      <c r="UJ43" s="381"/>
      <c r="UK43" s="381"/>
      <c r="UL43" s="381"/>
      <c r="UM43" s="381"/>
      <c r="UN43" s="381"/>
      <c r="UO43" s="381"/>
      <c r="UP43" s="381"/>
      <c r="UQ43" s="381"/>
      <c r="UR43" s="381"/>
      <c r="US43" s="381"/>
      <c r="UT43" s="381"/>
      <c r="UU43" s="381"/>
      <c r="UV43" s="381"/>
      <c r="UW43" s="381"/>
      <c r="UX43" s="381"/>
      <c r="UY43" s="381"/>
      <c r="UZ43" s="381"/>
      <c r="VA43" s="381"/>
      <c r="VB43" s="381"/>
      <c r="VC43" s="381"/>
      <c r="VD43" s="381"/>
      <c r="VE43" s="381"/>
      <c r="VF43" s="381"/>
      <c r="VG43" s="381"/>
      <c r="VH43" s="381"/>
      <c r="VI43" s="381"/>
      <c r="VJ43" s="381"/>
      <c r="VK43" s="381"/>
      <c r="VL43" s="381"/>
      <c r="VM43" s="381"/>
      <c r="VN43" s="381"/>
    </row>
    <row r="44" spans="1:586" x14ac:dyDescent="0.45">
      <c r="A44" s="381"/>
      <c r="B44" s="381"/>
      <c r="C44" s="381"/>
      <c r="D44" s="382"/>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c r="AX44" s="381"/>
      <c r="AY44" s="381"/>
      <c r="AZ44" s="381"/>
      <c r="BA44" s="381"/>
      <c r="BB44" s="381"/>
      <c r="BC44" s="381"/>
      <c r="BD44" s="381"/>
      <c r="BE44" s="381"/>
      <c r="BF44" s="381"/>
      <c r="BG44" s="381"/>
      <c r="BH44" s="381"/>
      <c r="BI44" s="381"/>
      <c r="BJ44" s="381"/>
      <c r="BK44" s="381"/>
      <c r="BL44" s="381"/>
      <c r="BM44" s="381"/>
      <c r="BN44" s="381"/>
      <c r="BO44" s="381"/>
      <c r="BP44" s="381"/>
      <c r="BQ44" s="381"/>
      <c r="BR44" s="381"/>
      <c r="BS44" s="381"/>
      <c r="BT44" s="381"/>
      <c r="BU44" s="381"/>
      <c r="BV44" s="381"/>
      <c r="BW44" s="381"/>
      <c r="BX44" s="381"/>
      <c r="BY44" s="381"/>
      <c r="BZ44" s="381"/>
      <c r="CA44" s="381"/>
      <c r="CB44" s="381"/>
      <c r="CC44" s="381"/>
      <c r="CD44" s="381"/>
      <c r="CE44" s="381"/>
      <c r="CF44" s="381"/>
      <c r="CG44" s="381"/>
      <c r="CH44" s="381"/>
      <c r="CI44" s="381"/>
      <c r="CJ44" s="381"/>
      <c r="CK44" s="381"/>
      <c r="CL44" s="381"/>
      <c r="CM44" s="381"/>
      <c r="CN44" s="381"/>
      <c r="CO44" s="381"/>
      <c r="CP44" s="381"/>
      <c r="CQ44" s="381"/>
      <c r="CR44" s="381"/>
      <c r="CS44" s="381"/>
      <c r="CT44" s="381"/>
      <c r="CU44" s="381"/>
      <c r="CV44" s="381"/>
      <c r="CW44" s="381"/>
      <c r="CX44" s="381"/>
      <c r="CY44" s="381"/>
      <c r="CZ44" s="381"/>
      <c r="DA44" s="381"/>
      <c r="DB44" s="381"/>
      <c r="DC44" s="381"/>
      <c r="DD44" s="381"/>
      <c r="DE44" s="381"/>
      <c r="DF44" s="381"/>
      <c r="DG44" s="381"/>
      <c r="DH44" s="381"/>
      <c r="DI44" s="381"/>
      <c r="DJ44" s="381"/>
      <c r="DK44" s="381"/>
      <c r="DL44" s="381"/>
      <c r="DM44" s="381"/>
      <c r="DN44" s="381"/>
      <c r="DO44" s="381"/>
      <c r="DP44" s="381"/>
      <c r="DQ44" s="381"/>
      <c r="DR44" s="381"/>
      <c r="DS44" s="381"/>
      <c r="DT44" s="381"/>
      <c r="DU44" s="381"/>
      <c r="DV44" s="381"/>
      <c r="DW44" s="381"/>
      <c r="DX44" s="381"/>
      <c r="DY44" s="381"/>
      <c r="DZ44" s="381"/>
      <c r="EA44" s="381"/>
      <c r="EB44" s="381"/>
      <c r="EC44" s="381"/>
      <c r="ED44" s="381"/>
      <c r="EE44" s="381"/>
      <c r="EF44" s="381"/>
      <c r="EG44" s="381"/>
      <c r="EH44" s="381"/>
      <c r="EI44" s="381"/>
      <c r="EJ44" s="381"/>
      <c r="EK44" s="381"/>
      <c r="EL44" s="381"/>
      <c r="EM44" s="381"/>
      <c r="EN44" s="381"/>
      <c r="EO44" s="381"/>
      <c r="EP44" s="381"/>
      <c r="EQ44" s="381"/>
      <c r="ER44" s="381"/>
      <c r="ES44" s="381"/>
      <c r="ET44" s="381"/>
      <c r="EU44" s="381"/>
      <c r="EV44" s="381"/>
      <c r="EW44" s="381"/>
      <c r="EX44" s="381"/>
      <c r="EY44" s="381"/>
      <c r="EZ44" s="381"/>
      <c r="FA44" s="381"/>
      <c r="FB44" s="381"/>
      <c r="FC44" s="381"/>
      <c r="FD44" s="381"/>
      <c r="FE44" s="381"/>
      <c r="FF44" s="381"/>
      <c r="FG44" s="381"/>
      <c r="FH44" s="381"/>
      <c r="FI44" s="381"/>
      <c r="FJ44" s="381"/>
      <c r="FK44" s="381"/>
      <c r="FL44" s="381"/>
      <c r="FM44" s="381"/>
      <c r="FN44" s="381"/>
      <c r="FO44" s="381"/>
      <c r="FP44" s="381"/>
      <c r="FQ44" s="381"/>
      <c r="FR44" s="381"/>
      <c r="FS44" s="381"/>
      <c r="FT44" s="381"/>
      <c r="FU44" s="381"/>
      <c r="FV44" s="381"/>
      <c r="FW44" s="381"/>
      <c r="FX44" s="381"/>
      <c r="FY44" s="381"/>
      <c r="FZ44" s="381"/>
      <c r="GA44" s="381"/>
      <c r="GB44" s="381"/>
      <c r="GC44" s="381"/>
      <c r="GD44" s="381"/>
      <c r="GE44" s="381"/>
      <c r="GF44" s="381"/>
      <c r="GG44" s="381"/>
      <c r="GH44" s="381"/>
      <c r="GI44" s="381"/>
      <c r="GJ44" s="381"/>
      <c r="GK44" s="381"/>
      <c r="GL44" s="381"/>
      <c r="GM44" s="381"/>
      <c r="GN44" s="381"/>
      <c r="GO44" s="381"/>
      <c r="GP44" s="381"/>
      <c r="GQ44" s="381"/>
      <c r="GR44" s="381"/>
      <c r="GS44" s="381"/>
      <c r="GT44" s="381"/>
      <c r="GU44" s="381"/>
      <c r="GV44" s="381"/>
      <c r="GW44" s="381"/>
      <c r="GX44" s="381"/>
      <c r="GY44" s="381"/>
      <c r="GZ44" s="381"/>
      <c r="HA44" s="381"/>
      <c r="HB44" s="381"/>
      <c r="HC44" s="381"/>
      <c r="HD44" s="381"/>
      <c r="HE44" s="381"/>
      <c r="HF44" s="381"/>
      <c r="HG44" s="381"/>
      <c r="HH44" s="381"/>
      <c r="HI44" s="381"/>
      <c r="HJ44" s="381"/>
      <c r="HK44" s="381"/>
      <c r="HL44" s="381"/>
      <c r="HM44" s="381"/>
      <c r="HN44" s="381"/>
      <c r="HO44" s="381"/>
      <c r="HP44" s="381"/>
      <c r="HQ44" s="381"/>
      <c r="HR44" s="381"/>
      <c r="HS44" s="381"/>
      <c r="HT44" s="381"/>
      <c r="HU44" s="381"/>
      <c r="HV44" s="381"/>
      <c r="HW44" s="381"/>
      <c r="HX44" s="381"/>
      <c r="HY44" s="381"/>
      <c r="HZ44" s="381"/>
      <c r="IA44" s="381"/>
      <c r="IB44" s="381"/>
      <c r="IC44" s="381"/>
      <c r="ID44" s="381"/>
      <c r="IE44" s="381"/>
      <c r="IF44" s="381"/>
      <c r="IG44" s="381"/>
      <c r="IH44" s="381"/>
      <c r="II44" s="381"/>
      <c r="IJ44" s="381"/>
      <c r="IK44" s="381"/>
      <c r="IL44" s="381"/>
      <c r="IM44" s="381"/>
      <c r="IN44" s="381"/>
      <c r="IO44" s="381"/>
      <c r="IP44" s="381"/>
      <c r="IQ44" s="381"/>
      <c r="IR44" s="381"/>
      <c r="IS44" s="381"/>
      <c r="IT44" s="381"/>
      <c r="IU44" s="381"/>
      <c r="IV44" s="381"/>
      <c r="IW44" s="381"/>
      <c r="IX44" s="381"/>
      <c r="IY44" s="381"/>
      <c r="IZ44" s="381"/>
      <c r="JA44" s="381"/>
      <c r="JB44" s="381"/>
      <c r="JC44" s="381"/>
      <c r="JD44" s="381"/>
      <c r="JE44" s="381"/>
      <c r="JF44" s="381"/>
      <c r="JG44" s="381"/>
      <c r="JH44" s="381"/>
      <c r="JI44" s="381"/>
      <c r="JJ44" s="381"/>
      <c r="JK44" s="381"/>
      <c r="JL44" s="381"/>
      <c r="JM44" s="381"/>
      <c r="JN44" s="381"/>
      <c r="JO44" s="381"/>
      <c r="JP44" s="381"/>
      <c r="JQ44" s="381"/>
      <c r="JR44" s="381"/>
      <c r="JS44" s="381"/>
      <c r="JT44" s="381"/>
      <c r="JU44" s="381"/>
      <c r="JV44" s="381"/>
      <c r="JW44" s="381"/>
      <c r="JX44" s="381"/>
      <c r="JY44" s="381"/>
      <c r="JZ44" s="381"/>
      <c r="KA44" s="381"/>
      <c r="KB44" s="381"/>
      <c r="KC44" s="381"/>
      <c r="KD44" s="381"/>
      <c r="KE44" s="381"/>
      <c r="KF44" s="381"/>
      <c r="KG44" s="381"/>
      <c r="KH44" s="381"/>
      <c r="KI44" s="381"/>
      <c r="KJ44" s="381"/>
      <c r="KK44" s="381"/>
      <c r="KL44" s="381"/>
      <c r="KM44" s="381"/>
      <c r="KN44" s="381"/>
      <c r="KO44" s="381"/>
      <c r="KP44" s="381"/>
      <c r="KQ44" s="381"/>
      <c r="KR44" s="381"/>
      <c r="KS44" s="381"/>
      <c r="KT44" s="381"/>
      <c r="KU44" s="381"/>
      <c r="KV44" s="381"/>
      <c r="KW44" s="381"/>
      <c r="KX44" s="381"/>
      <c r="KY44" s="381"/>
      <c r="KZ44" s="381"/>
      <c r="LA44" s="381"/>
      <c r="LB44" s="381"/>
      <c r="LC44" s="381"/>
      <c r="LD44" s="381"/>
      <c r="LE44" s="381"/>
      <c r="LF44" s="381"/>
      <c r="LG44" s="381"/>
      <c r="LH44" s="381"/>
      <c r="LI44" s="381"/>
      <c r="LJ44" s="381"/>
      <c r="LK44" s="381"/>
      <c r="LL44" s="381"/>
      <c r="LM44" s="381"/>
      <c r="LN44" s="381"/>
      <c r="LO44" s="381"/>
      <c r="LP44" s="381"/>
      <c r="LQ44" s="381"/>
      <c r="LR44" s="381"/>
      <c r="LS44" s="381"/>
      <c r="LT44" s="381"/>
      <c r="LU44" s="381"/>
      <c r="LV44" s="381"/>
      <c r="LW44" s="381"/>
      <c r="LX44" s="381"/>
      <c r="LY44" s="381"/>
      <c r="LZ44" s="381"/>
      <c r="MA44" s="381"/>
      <c r="MB44" s="381"/>
      <c r="MC44" s="381"/>
      <c r="MD44" s="381"/>
      <c r="ME44" s="381"/>
      <c r="MF44" s="381"/>
      <c r="MG44" s="381"/>
      <c r="MH44" s="381"/>
      <c r="MI44" s="381"/>
      <c r="MJ44" s="381"/>
      <c r="MK44" s="381"/>
      <c r="ML44" s="381"/>
      <c r="MM44" s="381"/>
      <c r="MN44" s="381"/>
      <c r="MO44" s="381"/>
      <c r="MP44" s="381"/>
      <c r="MQ44" s="381"/>
      <c r="MR44" s="381"/>
      <c r="MS44" s="381"/>
      <c r="MT44" s="381"/>
      <c r="MU44" s="381"/>
      <c r="MV44" s="381"/>
      <c r="MW44" s="381"/>
      <c r="MX44" s="381"/>
      <c r="MY44" s="381"/>
      <c r="MZ44" s="381"/>
      <c r="NA44" s="381"/>
      <c r="NB44" s="381"/>
      <c r="NC44" s="381"/>
      <c r="ND44" s="381"/>
      <c r="NE44" s="381"/>
      <c r="NF44" s="381"/>
      <c r="NG44" s="381"/>
      <c r="NH44" s="381"/>
      <c r="NI44" s="381"/>
      <c r="NJ44" s="381"/>
      <c r="NK44" s="381"/>
      <c r="NL44" s="381"/>
      <c r="NM44" s="381"/>
      <c r="NN44" s="381"/>
      <c r="NO44" s="381"/>
      <c r="NP44" s="381"/>
      <c r="NQ44" s="381"/>
      <c r="NR44" s="381"/>
      <c r="NS44" s="381"/>
      <c r="NT44" s="381"/>
      <c r="NU44" s="381"/>
      <c r="NV44" s="381"/>
      <c r="NW44" s="381"/>
      <c r="NX44" s="381"/>
      <c r="NY44" s="381"/>
      <c r="NZ44" s="381"/>
      <c r="OA44" s="381"/>
      <c r="OB44" s="381"/>
      <c r="OC44" s="381"/>
      <c r="OD44" s="381"/>
      <c r="OE44" s="381"/>
      <c r="OF44" s="381"/>
      <c r="OG44" s="381"/>
      <c r="OH44" s="381"/>
      <c r="OI44" s="381"/>
      <c r="OJ44" s="381"/>
      <c r="OK44" s="381"/>
      <c r="OL44" s="381"/>
      <c r="OM44" s="381"/>
      <c r="ON44" s="381"/>
      <c r="OO44" s="381"/>
      <c r="OP44" s="381"/>
      <c r="OQ44" s="381"/>
      <c r="OR44" s="381"/>
      <c r="OS44" s="381"/>
      <c r="OT44" s="381"/>
      <c r="OU44" s="381"/>
      <c r="OV44" s="381"/>
      <c r="OW44" s="381"/>
      <c r="OX44" s="381"/>
      <c r="OY44" s="381"/>
      <c r="OZ44" s="381"/>
      <c r="PA44" s="381"/>
      <c r="PB44" s="381"/>
      <c r="PC44" s="381"/>
      <c r="PD44" s="381"/>
      <c r="PE44" s="381"/>
      <c r="PF44" s="381"/>
      <c r="PG44" s="381"/>
      <c r="PH44" s="381"/>
      <c r="PI44" s="381"/>
      <c r="PJ44" s="381"/>
      <c r="PK44" s="381"/>
      <c r="PL44" s="381"/>
      <c r="PM44" s="381"/>
      <c r="PN44" s="381"/>
      <c r="PO44" s="381"/>
      <c r="PP44" s="381"/>
      <c r="PQ44" s="381"/>
      <c r="PR44" s="381"/>
      <c r="PS44" s="381"/>
      <c r="PT44" s="381"/>
      <c r="PU44" s="381"/>
      <c r="PV44" s="381"/>
      <c r="PW44" s="381"/>
      <c r="PX44" s="381"/>
      <c r="PY44" s="381"/>
      <c r="PZ44" s="381"/>
      <c r="QA44" s="381"/>
      <c r="QB44" s="381"/>
      <c r="QC44" s="381"/>
      <c r="QD44" s="381"/>
      <c r="QE44" s="381"/>
      <c r="QF44" s="381"/>
      <c r="QG44" s="381"/>
      <c r="QH44" s="381"/>
      <c r="QI44" s="381"/>
      <c r="QJ44" s="381"/>
      <c r="QK44" s="381"/>
      <c r="QL44" s="381"/>
      <c r="QM44" s="381"/>
      <c r="QN44" s="381"/>
      <c r="QO44" s="381"/>
      <c r="QP44" s="381"/>
      <c r="QQ44" s="381"/>
      <c r="QR44" s="381"/>
      <c r="QS44" s="381"/>
      <c r="QT44" s="381"/>
      <c r="QU44" s="381"/>
      <c r="QV44" s="381"/>
      <c r="QW44" s="381"/>
      <c r="QX44" s="381"/>
      <c r="QY44" s="381"/>
      <c r="QZ44" s="381"/>
      <c r="RA44" s="381"/>
      <c r="RB44" s="381"/>
      <c r="RC44" s="381"/>
      <c r="RD44" s="381"/>
      <c r="RE44" s="381"/>
      <c r="RF44" s="381"/>
      <c r="RG44" s="381"/>
      <c r="RH44" s="381"/>
      <c r="RI44" s="381"/>
      <c r="RJ44" s="381"/>
      <c r="RK44" s="381"/>
      <c r="RL44" s="381"/>
      <c r="RM44" s="381"/>
      <c r="RN44" s="381"/>
      <c r="RO44" s="381"/>
      <c r="RP44" s="381"/>
      <c r="RQ44" s="381"/>
      <c r="RR44" s="381"/>
      <c r="RS44" s="381"/>
      <c r="RT44" s="381"/>
      <c r="RU44" s="381"/>
      <c r="RV44" s="381"/>
      <c r="RW44" s="381"/>
      <c r="RX44" s="381"/>
      <c r="RY44" s="381"/>
      <c r="RZ44" s="381"/>
      <c r="SA44" s="381"/>
      <c r="SB44" s="381"/>
      <c r="SC44" s="381"/>
      <c r="SD44" s="381"/>
      <c r="SE44" s="381"/>
      <c r="SF44" s="381"/>
      <c r="SG44" s="381"/>
      <c r="SH44" s="381"/>
      <c r="SI44" s="381"/>
      <c r="SJ44" s="381"/>
      <c r="SK44" s="381"/>
      <c r="SL44" s="381"/>
      <c r="SM44" s="381"/>
      <c r="SN44" s="381"/>
      <c r="SO44" s="381"/>
      <c r="SP44" s="381"/>
      <c r="SQ44" s="381"/>
      <c r="SR44" s="381"/>
      <c r="SS44" s="381"/>
      <c r="ST44" s="381"/>
      <c r="SU44" s="381"/>
      <c r="SV44" s="381"/>
      <c r="SW44" s="381"/>
      <c r="SX44" s="381"/>
      <c r="SY44" s="381"/>
      <c r="SZ44" s="381"/>
      <c r="TA44" s="381"/>
      <c r="TB44" s="381"/>
      <c r="TC44" s="381"/>
      <c r="TD44" s="381"/>
      <c r="TE44" s="381"/>
      <c r="TF44" s="381"/>
      <c r="TG44" s="381"/>
      <c r="TH44" s="381"/>
      <c r="TI44" s="381"/>
      <c r="TJ44" s="381"/>
      <c r="TK44" s="381"/>
      <c r="TL44" s="381"/>
      <c r="TM44" s="381"/>
      <c r="TN44" s="381"/>
      <c r="TO44" s="381"/>
      <c r="TP44" s="381"/>
      <c r="TQ44" s="381"/>
      <c r="TR44" s="381"/>
      <c r="TS44" s="381"/>
      <c r="TT44" s="381"/>
      <c r="TU44" s="381"/>
      <c r="TV44" s="381"/>
      <c r="TW44" s="381"/>
      <c r="TX44" s="381"/>
      <c r="TY44" s="381"/>
      <c r="TZ44" s="381"/>
      <c r="UA44" s="381"/>
      <c r="UB44" s="381"/>
      <c r="UC44" s="381"/>
      <c r="UD44" s="381"/>
      <c r="UE44" s="381"/>
      <c r="UF44" s="381"/>
      <c r="UG44" s="381"/>
      <c r="UH44" s="381"/>
      <c r="UI44" s="381"/>
      <c r="UJ44" s="381"/>
      <c r="UK44" s="381"/>
      <c r="UL44" s="381"/>
      <c r="UM44" s="381"/>
      <c r="UN44" s="381"/>
      <c r="UO44" s="381"/>
      <c r="UP44" s="381"/>
      <c r="UQ44" s="381"/>
      <c r="UR44" s="381"/>
      <c r="US44" s="381"/>
      <c r="UT44" s="381"/>
      <c r="UU44" s="381"/>
      <c r="UV44" s="381"/>
      <c r="UW44" s="381"/>
      <c r="UX44" s="381"/>
      <c r="UY44" s="381"/>
      <c r="UZ44" s="381"/>
      <c r="VA44" s="381"/>
      <c r="VB44" s="381"/>
      <c r="VC44" s="381"/>
      <c r="VD44" s="381"/>
      <c r="VE44" s="381"/>
      <c r="VF44" s="381"/>
      <c r="VG44" s="381"/>
      <c r="VH44" s="381"/>
      <c r="VI44" s="381"/>
      <c r="VJ44" s="381"/>
      <c r="VK44" s="381"/>
      <c r="VL44" s="381"/>
      <c r="VM44" s="381"/>
      <c r="VN44" s="381"/>
    </row>
    <row r="45" spans="1:586" x14ac:dyDescent="0.45">
      <c r="A45" s="381"/>
      <c r="B45" s="381"/>
      <c r="C45" s="381"/>
      <c r="D45" s="382"/>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1"/>
      <c r="AL45" s="381"/>
      <c r="AM45" s="381"/>
      <c r="AN45" s="381"/>
      <c r="AO45" s="381"/>
      <c r="AP45" s="381"/>
      <c r="AQ45" s="381"/>
      <c r="AR45" s="381"/>
      <c r="AS45" s="381"/>
      <c r="AT45" s="381"/>
      <c r="AU45" s="381"/>
      <c r="AV45" s="381"/>
      <c r="AW45" s="381"/>
      <c r="AX45" s="381"/>
      <c r="AY45" s="381"/>
      <c r="AZ45" s="381"/>
      <c r="BA45" s="381"/>
      <c r="BB45" s="381"/>
      <c r="BC45" s="381"/>
      <c r="BD45" s="381"/>
      <c r="BE45" s="381"/>
      <c r="BF45" s="381"/>
      <c r="BG45" s="381"/>
      <c r="BH45" s="381"/>
      <c r="BI45" s="381"/>
      <c r="BJ45" s="381"/>
      <c r="BK45" s="381"/>
      <c r="BL45" s="381"/>
      <c r="BM45" s="381"/>
      <c r="BN45" s="381"/>
      <c r="BO45" s="381"/>
      <c r="BP45" s="381"/>
      <c r="BQ45" s="381"/>
      <c r="BR45" s="381"/>
      <c r="BS45" s="381"/>
      <c r="BT45" s="381"/>
      <c r="BU45" s="381"/>
      <c r="BV45" s="381"/>
      <c r="BW45" s="381"/>
      <c r="BX45" s="381"/>
      <c r="BY45" s="381"/>
      <c r="BZ45" s="381"/>
      <c r="CA45" s="381"/>
      <c r="CB45" s="381"/>
      <c r="CC45" s="381"/>
      <c r="CD45" s="381"/>
      <c r="CE45" s="381"/>
      <c r="CF45" s="381"/>
      <c r="CG45" s="381"/>
      <c r="CH45" s="381"/>
      <c r="CI45" s="381"/>
      <c r="CJ45" s="381"/>
      <c r="CK45" s="381"/>
      <c r="CL45" s="381"/>
      <c r="CM45" s="381"/>
      <c r="CN45" s="381"/>
      <c r="CO45" s="381"/>
      <c r="CP45" s="381"/>
      <c r="CQ45" s="381"/>
      <c r="CR45" s="381"/>
      <c r="CS45" s="381"/>
      <c r="CT45" s="381"/>
      <c r="CU45" s="381"/>
      <c r="CV45" s="381"/>
      <c r="CW45" s="381"/>
      <c r="CX45" s="381"/>
      <c r="CY45" s="381"/>
      <c r="CZ45" s="381"/>
      <c r="DA45" s="381"/>
      <c r="DB45" s="381"/>
      <c r="DC45" s="381"/>
      <c r="DD45" s="381"/>
      <c r="DE45" s="381"/>
      <c r="DF45" s="381"/>
      <c r="DG45" s="381"/>
      <c r="DH45" s="381"/>
      <c r="DI45" s="381"/>
      <c r="DJ45" s="381"/>
      <c r="DK45" s="381"/>
      <c r="DL45" s="381"/>
      <c r="DM45" s="381"/>
      <c r="DN45" s="381"/>
      <c r="DO45" s="381"/>
      <c r="DP45" s="381"/>
      <c r="DQ45" s="381"/>
      <c r="DR45" s="381"/>
      <c r="DS45" s="381"/>
      <c r="DT45" s="381"/>
      <c r="DU45" s="381"/>
      <c r="DV45" s="381"/>
      <c r="DW45" s="381"/>
      <c r="DX45" s="381"/>
      <c r="DY45" s="381"/>
      <c r="DZ45" s="381"/>
      <c r="EA45" s="381"/>
      <c r="EB45" s="381"/>
      <c r="EC45" s="381"/>
      <c r="ED45" s="381"/>
      <c r="EE45" s="381"/>
      <c r="EF45" s="381"/>
      <c r="EG45" s="381"/>
      <c r="EH45" s="381"/>
      <c r="EI45" s="381"/>
      <c r="EJ45" s="381"/>
      <c r="EK45" s="381"/>
      <c r="EL45" s="381"/>
      <c r="EM45" s="381"/>
      <c r="EN45" s="381"/>
      <c r="EO45" s="381"/>
      <c r="EP45" s="381"/>
      <c r="EQ45" s="381"/>
      <c r="ER45" s="381"/>
      <c r="ES45" s="381"/>
      <c r="ET45" s="381"/>
      <c r="EU45" s="381"/>
      <c r="EV45" s="381"/>
      <c r="EW45" s="381"/>
      <c r="EX45" s="381"/>
      <c r="EY45" s="381"/>
      <c r="EZ45" s="381"/>
      <c r="FA45" s="381"/>
      <c r="FB45" s="381"/>
      <c r="FC45" s="381"/>
      <c r="FD45" s="381"/>
      <c r="FE45" s="381"/>
      <c r="FF45" s="381"/>
      <c r="FG45" s="381"/>
      <c r="FH45" s="381"/>
      <c r="FI45" s="381"/>
      <c r="FJ45" s="381"/>
      <c r="FK45" s="381"/>
      <c r="FL45" s="381"/>
      <c r="FM45" s="381"/>
      <c r="FN45" s="381"/>
      <c r="FO45" s="381"/>
      <c r="FP45" s="381"/>
      <c r="FQ45" s="381"/>
      <c r="FR45" s="381"/>
      <c r="FS45" s="381"/>
      <c r="FT45" s="381"/>
      <c r="FU45" s="381"/>
      <c r="FV45" s="381"/>
      <c r="FW45" s="381"/>
      <c r="FX45" s="381"/>
      <c r="FY45" s="381"/>
      <c r="FZ45" s="381"/>
      <c r="GA45" s="381"/>
      <c r="GB45" s="381"/>
      <c r="GC45" s="381"/>
      <c r="GD45" s="381"/>
      <c r="GE45" s="381"/>
      <c r="GF45" s="381"/>
      <c r="GG45" s="381"/>
      <c r="GH45" s="381"/>
      <c r="GI45" s="381"/>
      <c r="GJ45" s="381"/>
      <c r="GK45" s="381"/>
      <c r="GL45" s="381"/>
      <c r="GM45" s="381"/>
      <c r="GN45" s="381"/>
      <c r="GO45" s="381"/>
      <c r="GP45" s="381"/>
      <c r="GQ45" s="381"/>
      <c r="GR45" s="381"/>
      <c r="GS45" s="381"/>
      <c r="GT45" s="381"/>
      <c r="GU45" s="381"/>
      <c r="GV45" s="381"/>
      <c r="GW45" s="381"/>
      <c r="GX45" s="381"/>
      <c r="GY45" s="381"/>
      <c r="GZ45" s="381"/>
      <c r="HA45" s="381"/>
      <c r="HB45" s="381"/>
      <c r="HC45" s="381"/>
      <c r="HD45" s="381"/>
      <c r="HE45" s="381"/>
      <c r="HF45" s="381"/>
      <c r="HG45" s="381"/>
      <c r="HH45" s="381"/>
      <c r="HI45" s="381"/>
      <c r="HJ45" s="381"/>
      <c r="HK45" s="381"/>
      <c r="HL45" s="381"/>
      <c r="HM45" s="381"/>
      <c r="HN45" s="381"/>
      <c r="HO45" s="381"/>
      <c r="HP45" s="381"/>
      <c r="HQ45" s="381"/>
      <c r="HR45" s="381"/>
      <c r="HS45" s="381"/>
      <c r="HT45" s="381"/>
      <c r="HU45" s="381"/>
      <c r="HV45" s="381"/>
      <c r="HW45" s="381"/>
      <c r="HX45" s="381"/>
      <c r="HY45" s="381"/>
      <c r="HZ45" s="381"/>
      <c r="IA45" s="381"/>
      <c r="IB45" s="381"/>
      <c r="IC45" s="381"/>
      <c r="ID45" s="381"/>
      <c r="IE45" s="381"/>
      <c r="IF45" s="381"/>
      <c r="IG45" s="381"/>
      <c r="IH45" s="381"/>
      <c r="II45" s="381"/>
      <c r="IJ45" s="381"/>
      <c r="IK45" s="381"/>
      <c r="IL45" s="381"/>
      <c r="IM45" s="381"/>
      <c r="IN45" s="381"/>
      <c r="IO45" s="381"/>
      <c r="IP45" s="381"/>
      <c r="IQ45" s="381"/>
      <c r="IR45" s="381"/>
      <c r="IS45" s="381"/>
      <c r="IT45" s="381"/>
      <c r="IU45" s="381"/>
      <c r="IV45" s="381"/>
      <c r="IW45" s="381"/>
      <c r="IX45" s="381"/>
      <c r="IY45" s="381"/>
      <c r="IZ45" s="381"/>
      <c r="JA45" s="381"/>
      <c r="JB45" s="381"/>
      <c r="JC45" s="381"/>
      <c r="JD45" s="381"/>
      <c r="JE45" s="381"/>
      <c r="JF45" s="381"/>
      <c r="JG45" s="381"/>
      <c r="JH45" s="381"/>
      <c r="JI45" s="381"/>
      <c r="JJ45" s="381"/>
      <c r="JK45" s="381"/>
      <c r="JL45" s="381"/>
      <c r="JM45" s="381"/>
      <c r="JN45" s="381"/>
      <c r="JO45" s="381"/>
      <c r="JP45" s="381"/>
      <c r="JQ45" s="381"/>
      <c r="JR45" s="381"/>
      <c r="JS45" s="381"/>
      <c r="JT45" s="381"/>
      <c r="JU45" s="381"/>
      <c r="JV45" s="381"/>
      <c r="JW45" s="381"/>
      <c r="JX45" s="381"/>
      <c r="JY45" s="381"/>
      <c r="JZ45" s="381"/>
      <c r="KA45" s="381"/>
      <c r="KB45" s="381"/>
      <c r="KC45" s="381"/>
      <c r="KD45" s="381"/>
      <c r="KE45" s="381"/>
      <c r="KF45" s="381"/>
      <c r="KG45" s="381"/>
      <c r="KH45" s="381"/>
      <c r="KI45" s="381"/>
      <c r="KJ45" s="381"/>
      <c r="KK45" s="381"/>
      <c r="KL45" s="381"/>
      <c r="KM45" s="381"/>
      <c r="KN45" s="381"/>
      <c r="KO45" s="381"/>
      <c r="KP45" s="381"/>
      <c r="KQ45" s="381"/>
      <c r="KR45" s="381"/>
      <c r="KS45" s="381"/>
      <c r="KT45" s="381"/>
      <c r="KU45" s="381"/>
      <c r="KV45" s="381"/>
      <c r="KW45" s="381"/>
      <c r="KX45" s="381"/>
      <c r="KY45" s="381"/>
      <c r="KZ45" s="381"/>
      <c r="LA45" s="381"/>
      <c r="LB45" s="381"/>
      <c r="LC45" s="381"/>
      <c r="LD45" s="381"/>
      <c r="LE45" s="381"/>
      <c r="LF45" s="381"/>
      <c r="LG45" s="381"/>
      <c r="LH45" s="381"/>
      <c r="LI45" s="381"/>
      <c r="LJ45" s="381"/>
      <c r="LK45" s="381"/>
      <c r="LL45" s="381"/>
      <c r="LM45" s="381"/>
      <c r="LN45" s="381"/>
      <c r="LO45" s="381"/>
      <c r="LP45" s="381"/>
      <c r="LQ45" s="381"/>
      <c r="LR45" s="381"/>
      <c r="LS45" s="381"/>
      <c r="LT45" s="381"/>
      <c r="LU45" s="381"/>
      <c r="LV45" s="381"/>
      <c r="LW45" s="381"/>
      <c r="LX45" s="381"/>
      <c r="LY45" s="381"/>
      <c r="LZ45" s="381"/>
      <c r="MA45" s="381"/>
      <c r="MB45" s="381"/>
      <c r="MC45" s="381"/>
      <c r="MD45" s="381"/>
      <c r="ME45" s="381"/>
      <c r="MF45" s="381"/>
      <c r="MG45" s="381"/>
      <c r="MH45" s="381"/>
      <c r="MI45" s="381"/>
      <c r="MJ45" s="381"/>
      <c r="MK45" s="381"/>
      <c r="ML45" s="381"/>
      <c r="MM45" s="381"/>
      <c r="MN45" s="381"/>
      <c r="MO45" s="381"/>
      <c r="MP45" s="381"/>
      <c r="MQ45" s="381"/>
      <c r="MR45" s="381"/>
      <c r="MS45" s="381"/>
      <c r="MT45" s="381"/>
      <c r="MU45" s="381"/>
      <c r="MV45" s="381"/>
      <c r="MW45" s="381"/>
      <c r="MX45" s="381"/>
      <c r="MY45" s="381"/>
      <c r="MZ45" s="381"/>
      <c r="NA45" s="381"/>
      <c r="NB45" s="381"/>
      <c r="NC45" s="381"/>
      <c r="ND45" s="381"/>
      <c r="NE45" s="381"/>
      <c r="NF45" s="381"/>
      <c r="NG45" s="381"/>
      <c r="NH45" s="381"/>
      <c r="NI45" s="381"/>
      <c r="NJ45" s="381"/>
      <c r="NK45" s="381"/>
      <c r="NL45" s="381"/>
      <c r="NM45" s="381"/>
      <c r="NN45" s="381"/>
      <c r="NO45" s="381"/>
      <c r="NP45" s="381"/>
      <c r="NQ45" s="381"/>
      <c r="NR45" s="381"/>
      <c r="NS45" s="381"/>
      <c r="NT45" s="381"/>
      <c r="NU45" s="381"/>
      <c r="NV45" s="381"/>
      <c r="NW45" s="381"/>
      <c r="NX45" s="381"/>
      <c r="NY45" s="381"/>
      <c r="NZ45" s="381"/>
      <c r="OA45" s="381"/>
      <c r="OB45" s="381"/>
      <c r="OC45" s="381"/>
      <c r="OD45" s="381"/>
      <c r="OE45" s="381"/>
      <c r="OF45" s="381"/>
      <c r="OG45" s="381"/>
      <c r="OH45" s="381"/>
      <c r="OI45" s="381"/>
      <c r="OJ45" s="381"/>
      <c r="OK45" s="381"/>
      <c r="OL45" s="381"/>
      <c r="OM45" s="381"/>
      <c r="ON45" s="381"/>
      <c r="OO45" s="381"/>
      <c r="OP45" s="381"/>
      <c r="OQ45" s="381"/>
      <c r="OR45" s="381"/>
      <c r="OS45" s="381"/>
      <c r="OT45" s="381"/>
      <c r="OU45" s="381"/>
      <c r="OV45" s="381"/>
      <c r="OW45" s="381"/>
      <c r="OX45" s="381"/>
      <c r="OY45" s="381"/>
      <c r="OZ45" s="381"/>
      <c r="PA45" s="381"/>
      <c r="PB45" s="381"/>
      <c r="PC45" s="381"/>
      <c r="PD45" s="381"/>
      <c r="PE45" s="381"/>
      <c r="PF45" s="381"/>
      <c r="PG45" s="381"/>
      <c r="PH45" s="381"/>
      <c r="PI45" s="381"/>
      <c r="PJ45" s="381"/>
      <c r="PK45" s="381"/>
      <c r="PL45" s="381"/>
      <c r="PM45" s="381"/>
      <c r="PN45" s="381"/>
      <c r="PO45" s="381"/>
      <c r="PP45" s="381"/>
      <c r="PQ45" s="381"/>
      <c r="PR45" s="381"/>
      <c r="PS45" s="381"/>
      <c r="PT45" s="381"/>
      <c r="PU45" s="381"/>
      <c r="PV45" s="381"/>
      <c r="PW45" s="381"/>
      <c r="PX45" s="381"/>
      <c r="PY45" s="381"/>
      <c r="PZ45" s="381"/>
      <c r="QA45" s="381"/>
      <c r="QB45" s="381"/>
      <c r="QC45" s="381"/>
      <c r="QD45" s="381"/>
      <c r="QE45" s="381"/>
      <c r="QF45" s="381"/>
      <c r="QG45" s="381"/>
      <c r="QH45" s="381"/>
      <c r="QI45" s="381"/>
      <c r="QJ45" s="381"/>
      <c r="QK45" s="381"/>
      <c r="QL45" s="381"/>
      <c r="QM45" s="381"/>
      <c r="QN45" s="381"/>
      <c r="QO45" s="381"/>
      <c r="QP45" s="381"/>
      <c r="QQ45" s="381"/>
      <c r="QR45" s="381"/>
      <c r="QS45" s="381"/>
      <c r="QT45" s="381"/>
      <c r="QU45" s="381"/>
      <c r="QV45" s="381"/>
      <c r="QW45" s="381"/>
      <c r="QX45" s="381"/>
      <c r="QY45" s="381"/>
      <c r="QZ45" s="381"/>
      <c r="RA45" s="381"/>
      <c r="RB45" s="381"/>
      <c r="RC45" s="381"/>
      <c r="RD45" s="381"/>
      <c r="RE45" s="381"/>
      <c r="RF45" s="381"/>
      <c r="RG45" s="381"/>
      <c r="RH45" s="381"/>
      <c r="RI45" s="381"/>
      <c r="RJ45" s="381"/>
      <c r="RK45" s="381"/>
      <c r="RL45" s="381"/>
      <c r="RM45" s="381"/>
      <c r="RN45" s="381"/>
      <c r="RO45" s="381"/>
      <c r="RP45" s="381"/>
      <c r="RQ45" s="381"/>
      <c r="RR45" s="381"/>
      <c r="RS45" s="381"/>
      <c r="RT45" s="381"/>
      <c r="RU45" s="381"/>
      <c r="RV45" s="381"/>
      <c r="RW45" s="381"/>
      <c r="RX45" s="381"/>
      <c r="RY45" s="381"/>
      <c r="RZ45" s="381"/>
      <c r="SA45" s="381"/>
      <c r="SB45" s="381"/>
      <c r="SC45" s="381"/>
      <c r="SD45" s="381"/>
      <c r="SE45" s="381"/>
      <c r="SF45" s="381"/>
      <c r="SG45" s="381"/>
      <c r="SH45" s="381"/>
      <c r="SI45" s="381"/>
      <c r="SJ45" s="381"/>
      <c r="SK45" s="381"/>
      <c r="SL45" s="381"/>
      <c r="SM45" s="381"/>
      <c r="SN45" s="381"/>
      <c r="SO45" s="381"/>
      <c r="SP45" s="381"/>
      <c r="SQ45" s="381"/>
      <c r="SR45" s="381"/>
      <c r="SS45" s="381"/>
      <c r="ST45" s="381"/>
      <c r="SU45" s="381"/>
      <c r="SV45" s="381"/>
      <c r="SW45" s="381"/>
      <c r="SX45" s="381"/>
      <c r="SY45" s="381"/>
      <c r="SZ45" s="381"/>
      <c r="TA45" s="381"/>
      <c r="TB45" s="381"/>
      <c r="TC45" s="381"/>
      <c r="TD45" s="381"/>
      <c r="TE45" s="381"/>
      <c r="TF45" s="381"/>
      <c r="TG45" s="381"/>
      <c r="TH45" s="381"/>
      <c r="TI45" s="381"/>
      <c r="TJ45" s="381"/>
      <c r="TK45" s="381"/>
      <c r="TL45" s="381"/>
      <c r="TM45" s="381"/>
      <c r="TN45" s="381"/>
      <c r="TO45" s="381"/>
      <c r="TP45" s="381"/>
      <c r="TQ45" s="381"/>
      <c r="TR45" s="381"/>
      <c r="TS45" s="381"/>
      <c r="TT45" s="381"/>
      <c r="TU45" s="381"/>
      <c r="TV45" s="381"/>
      <c r="TW45" s="381"/>
      <c r="TX45" s="381"/>
      <c r="TY45" s="381"/>
      <c r="TZ45" s="381"/>
      <c r="UA45" s="381"/>
      <c r="UB45" s="381"/>
      <c r="UC45" s="381"/>
      <c r="UD45" s="381"/>
      <c r="UE45" s="381"/>
      <c r="UF45" s="381"/>
      <c r="UG45" s="381"/>
      <c r="UH45" s="381"/>
      <c r="UI45" s="381"/>
      <c r="UJ45" s="381"/>
      <c r="UK45" s="381"/>
      <c r="UL45" s="381"/>
      <c r="UM45" s="381"/>
      <c r="UN45" s="381"/>
      <c r="UO45" s="381"/>
      <c r="UP45" s="381"/>
      <c r="UQ45" s="381"/>
      <c r="UR45" s="381"/>
      <c r="US45" s="381"/>
      <c r="UT45" s="381"/>
      <c r="UU45" s="381"/>
      <c r="UV45" s="381"/>
      <c r="UW45" s="381"/>
      <c r="UX45" s="381"/>
      <c r="UY45" s="381"/>
      <c r="UZ45" s="381"/>
      <c r="VA45" s="381"/>
      <c r="VB45" s="381"/>
      <c r="VC45" s="381"/>
      <c r="VD45" s="381"/>
      <c r="VE45" s="381"/>
      <c r="VF45" s="381"/>
      <c r="VG45" s="381"/>
      <c r="VH45" s="381"/>
      <c r="VI45" s="381"/>
      <c r="VJ45" s="381"/>
      <c r="VK45" s="381"/>
      <c r="VL45" s="381"/>
      <c r="VM45" s="381"/>
      <c r="VN45" s="381"/>
    </row>
    <row r="46" spans="1:586" x14ac:dyDescent="0.45">
      <c r="A46" s="381"/>
      <c r="B46" s="381"/>
      <c r="C46" s="381"/>
      <c r="D46" s="382"/>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c r="AW46" s="381"/>
      <c r="AX46" s="381"/>
      <c r="AY46" s="381"/>
      <c r="AZ46" s="381"/>
      <c r="BA46" s="381"/>
      <c r="BB46" s="381"/>
      <c r="BC46" s="381"/>
      <c r="BD46" s="381"/>
      <c r="BE46" s="381"/>
      <c r="BF46" s="381"/>
      <c r="BG46" s="381"/>
      <c r="BH46" s="381"/>
      <c r="BI46" s="381"/>
      <c r="BJ46" s="381"/>
      <c r="BK46" s="381"/>
      <c r="BL46" s="381"/>
      <c r="BM46" s="381"/>
      <c r="BN46" s="381"/>
      <c r="BO46" s="381"/>
      <c r="BP46" s="381"/>
      <c r="BQ46" s="381"/>
      <c r="BR46" s="381"/>
      <c r="BS46" s="381"/>
      <c r="BT46" s="381"/>
      <c r="BU46" s="381"/>
      <c r="BV46" s="381"/>
      <c r="BW46" s="381"/>
      <c r="BX46" s="381"/>
      <c r="BY46" s="381"/>
      <c r="BZ46" s="381"/>
      <c r="CA46" s="381"/>
      <c r="CB46" s="381"/>
      <c r="CC46" s="381"/>
      <c r="CD46" s="381"/>
      <c r="CE46" s="381"/>
      <c r="CF46" s="381"/>
      <c r="CG46" s="381"/>
      <c r="CH46" s="381"/>
      <c r="CI46" s="381"/>
      <c r="CJ46" s="381"/>
      <c r="CK46" s="381"/>
      <c r="CL46" s="381"/>
      <c r="CM46" s="381"/>
      <c r="CN46" s="381"/>
      <c r="CO46" s="381"/>
      <c r="CP46" s="381"/>
      <c r="CQ46" s="381"/>
      <c r="CR46" s="381"/>
      <c r="CS46" s="381"/>
      <c r="CT46" s="381"/>
      <c r="CU46" s="381"/>
      <c r="CV46" s="381"/>
      <c r="CW46" s="381"/>
      <c r="CX46" s="381"/>
      <c r="CY46" s="381"/>
      <c r="CZ46" s="381"/>
      <c r="DA46" s="381"/>
      <c r="DB46" s="381"/>
      <c r="DC46" s="381"/>
      <c r="DD46" s="381"/>
      <c r="DE46" s="381"/>
      <c r="DF46" s="381"/>
      <c r="DG46" s="381"/>
      <c r="DH46" s="381"/>
      <c r="DI46" s="381"/>
      <c r="DJ46" s="381"/>
      <c r="DK46" s="381"/>
      <c r="DL46" s="381"/>
      <c r="DM46" s="381"/>
      <c r="DN46" s="381"/>
      <c r="DO46" s="381"/>
      <c r="DP46" s="381"/>
      <c r="DQ46" s="381"/>
      <c r="DR46" s="381"/>
      <c r="DS46" s="381"/>
      <c r="DT46" s="381"/>
      <c r="DU46" s="381"/>
      <c r="DV46" s="381"/>
      <c r="DW46" s="381"/>
      <c r="DX46" s="381"/>
      <c r="DY46" s="381"/>
      <c r="DZ46" s="381"/>
      <c r="EA46" s="381"/>
      <c r="EB46" s="381"/>
      <c r="EC46" s="381"/>
      <c r="ED46" s="381"/>
      <c r="EE46" s="381"/>
      <c r="EF46" s="381"/>
      <c r="EG46" s="381"/>
      <c r="EH46" s="381"/>
      <c r="EI46" s="381"/>
      <c r="EJ46" s="381"/>
      <c r="EK46" s="381"/>
      <c r="EL46" s="381"/>
      <c r="EM46" s="381"/>
      <c r="EN46" s="381"/>
      <c r="EO46" s="381"/>
      <c r="EP46" s="381"/>
      <c r="EQ46" s="381"/>
      <c r="ER46" s="381"/>
      <c r="ES46" s="381"/>
      <c r="ET46" s="381"/>
      <c r="EU46" s="381"/>
      <c r="EV46" s="381"/>
      <c r="EW46" s="381"/>
      <c r="EX46" s="381"/>
      <c r="EY46" s="381"/>
      <c r="EZ46" s="381"/>
      <c r="FA46" s="381"/>
      <c r="FB46" s="381"/>
      <c r="FC46" s="381"/>
      <c r="FD46" s="381"/>
      <c r="FE46" s="381"/>
      <c r="FF46" s="381"/>
      <c r="FG46" s="381"/>
      <c r="FH46" s="381"/>
      <c r="FI46" s="381"/>
      <c r="FJ46" s="381"/>
      <c r="FK46" s="381"/>
      <c r="FL46" s="381"/>
      <c r="FM46" s="381"/>
      <c r="FN46" s="381"/>
      <c r="FO46" s="381"/>
      <c r="FP46" s="381"/>
      <c r="FQ46" s="381"/>
      <c r="FR46" s="381"/>
      <c r="FS46" s="381"/>
      <c r="FT46" s="381"/>
      <c r="FU46" s="381"/>
      <c r="FV46" s="381"/>
      <c r="FW46" s="381"/>
      <c r="FX46" s="381"/>
      <c r="FY46" s="381"/>
      <c r="FZ46" s="381"/>
      <c r="GA46" s="381"/>
      <c r="GB46" s="381"/>
      <c r="GC46" s="381"/>
      <c r="GD46" s="381"/>
      <c r="GE46" s="381"/>
      <c r="GF46" s="381"/>
      <c r="GG46" s="381"/>
      <c r="GH46" s="381"/>
      <c r="GI46" s="381"/>
      <c r="GJ46" s="381"/>
      <c r="GK46" s="381"/>
      <c r="GL46" s="381"/>
      <c r="GM46" s="381"/>
      <c r="GN46" s="381"/>
      <c r="GO46" s="381"/>
      <c r="GP46" s="381"/>
      <c r="GQ46" s="381"/>
      <c r="GR46" s="381"/>
      <c r="GS46" s="381"/>
      <c r="GT46" s="381"/>
      <c r="GU46" s="381"/>
      <c r="GV46" s="381"/>
      <c r="GW46" s="381"/>
      <c r="GX46" s="381"/>
      <c r="GY46" s="381"/>
      <c r="GZ46" s="381"/>
      <c r="HA46" s="381"/>
      <c r="HB46" s="381"/>
      <c r="HC46" s="381"/>
      <c r="HD46" s="381"/>
      <c r="HE46" s="381"/>
      <c r="HF46" s="381"/>
      <c r="HG46" s="381"/>
      <c r="HH46" s="381"/>
      <c r="HI46" s="381"/>
      <c r="HJ46" s="381"/>
      <c r="HK46" s="381"/>
      <c r="HL46" s="381"/>
      <c r="HM46" s="381"/>
      <c r="HN46" s="381"/>
      <c r="HO46" s="381"/>
      <c r="HP46" s="381"/>
      <c r="HQ46" s="381"/>
      <c r="HR46" s="381"/>
      <c r="HS46" s="381"/>
      <c r="HT46" s="381"/>
      <c r="HU46" s="381"/>
      <c r="HV46" s="381"/>
      <c r="HW46" s="381"/>
      <c r="HX46" s="381"/>
      <c r="HY46" s="381"/>
      <c r="HZ46" s="381"/>
      <c r="IA46" s="381"/>
      <c r="IB46" s="381"/>
      <c r="IC46" s="381"/>
      <c r="ID46" s="381"/>
      <c r="IE46" s="381"/>
      <c r="IF46" s="381"/>
      <c r="IG46" s="381"/>
      <c r="IH46" s="381"/>
      <c r="II46" s="381"/>
      <c r="IJ46" s="381"/>
      <c r="IK46" s="381"/>
      <c r="IL46" s="381"/>
      <c r="IM46" s="381"/>
      <c r="IN46" s="381"/>
      <c r="IO46" s="381"/>
      <c r="IP46" s="381"/>
      <c r="IQ46" s="381"/>
      <c r="IR46" s="381"/>
      <c r="IS46" s="381"/>
      <c r="IT46" s="381"/>
      <c r="IU46" s="381"/>
      <c r="IV46" s="381"/>
      <c r="IW46" s="381"/>
      <c r="IX46" s="381"/>
      <c r="IY46" s="381"/>
      <c r="IZ46" s="381"/>
      <c r="JA46" s="381"/>
      <c r="JB46" s="381"/>
      <c r="JC46" s="381"/>
      <c r="JD46" s="381"/>
      <c r="JE46" s="381"/>
      <c r="JF46" s="381"/>
      <c r="JG46" s="381"/>
      <c r="JH46" s="381"/>
      <c r="JI46" s="381"/>
      <c r="JJ46" s="381"/>
      <c r="JK46" s="381"/>
      <c r="JL46" s="381"/>
      <c r="JM46" s="381"/>
      <c r="JN46" s="381"/>
      <c r="JO46" s="381"/>
      <c r="JP46" s="381"/>
      <c r="JQ46" s="381"/>
      <c r="JR46" s="381"/>
      <c r="JS46" s="381"/>
      <c r="JT46" s="381"/>
      <c r="JU46" s="381"/>
      <c r="JV46" s="381"/>
      <c r="JW46" s="381"/>
      <c r="JX46" s="381"/>
      <c r="JY46" s="381"/>
      <c r="JZ46" s="381"/>
      <c r="KA46" s="381"/>
      <c r="KB46" s="381"/>
      <c r="KC46" s="381"/>
      <c r="KD46" s="381"/>
      <c r="KE46" s="381"/>
      <c r="KF46" s="381"/>
      <c r="KG46" s="381"/>
      <c r="KH46" s="381"/>
      <c r="KI46" s="381"/>
      <c r="KJ46" s="381"/>
      <c r="KK46" s="381"/>
      <c r="KL46" s="381"/>
      <c r="KM46" s="381"/>
      <c r="KN46" s="381"/>
      <c r="KO46" s="381"/>
      <c r="KP46" s="381"/>
      <c r="KQ46" s="381"/>
      <c r="KR46" s="381"/>
      <c r="KS46" s="381"/>
      <c r="KT46" s="381"/>
      <c r="KU46" s="381"/>
      <c r="KV46" s="381"/>
      <c r="KW46" s="381"/>
      <c r="KX46" s="381"/>
      <c r="KY46" s="381"/>
      <c r="KZ46" s="381"/>
      <c r="LA46" s="381"/>
      <c r="LB46" s="381"/>
      <c r="LC46" s="381"/>
      <c r="LD46" s="381"/>
      <c r="LE46" s="381"/>
      <c r="LF46" s="381"/>
      <c r="LG46" s="381"/>
      <c r="LH46" s="381"/>
      <c r="LI46" s="381"/>
      <c r="LJ46" s="381"/>
      <c r="LK46" s="381"/>
      <c r="LL46" s="381"/>
      <c r="LM46" s="381"/>
      <c r="LN46" s="381"/>
      <c r="LO46" s="381"/>
      <c r="LP46" s="381"/>
      <c r="LQ46" s="381"/>
      <c r="LR46" s="381"/>
      <c r="LS46" s="381"/>
      <c r="LT46" s="381"/>
      <c r="LU46" s="381"/>
      <c r="LV46" s="381"/>
      <c r="LW46" s="381"/>
      <c r="LX46" s="381"/>
      <c r="LY46" s="381"/>
      <c r="LZ46" s="381"/>
      <c r="MA46" s="381"/>
      <c r="MB46" s="381"/>
      <c r="MC46" s="381"/>
      <c r="MD46" s="381"/>
      <c r="ME46" s="381"/>
      <c r="MF46" s="381"/>
      <c r="MG46" s="381"/>
      <c r="MH46" s="381"/>
      <c r="MI46" s="381"/>
      <c r="MJ46" s="381"/>
      <c r="MK46" s="381"/>
      <c r="ML46" s="381"/>
      <c r="MM46" s="381"/>
      <c r="MN46" s="381"/>
      <c r="MO46" s="381"/>
      <c r="MP46" s="381"/>
      <c r="MQ46" s="381"/>
      <c r="MR46" s="381"/>
      <c r="MS46" s="381"/>
      <c r="MT46" s="381"/>
      <c r="MU46" s="381"/>
      <c r="MV46" s="381"/>
      <c r="MW46" s="381"/>
      <c r="MX46" s="381"/>
      <c r="MY46" s="381"/>
      <c r="MZ46" s="381"/>
      <c r="NA46" s="381"/>
      <c r="NB46" s="381"/>
      <c r="NC46" s="381"/>
      <c r="ND46" s="381"/>
      <c r="NE46" s="381"/>
      <c r="NF46" s="381"/>
      <c r="NG46" s="381"/>
      <c r="NH46" s="381"/>
      <c r="NI46" s="381"/>
      <c r="NJ46" s="381"/>
      <c r="NK46" s="381"/>
      <c r="NL46" s="381"/>
      <c r="NM46" s="381"/>
      <c r="NN46" s="381"/>
      <c r="NO46" s="381"/>
      <c r="NP46" s="381"/>
      <c r="NQ46" s="381"/>
      <c r="NR46" s="381"/>
      <c r="NS46" s="381"/>
      <c r="NT46" s="381"/>
      <c r="NU46" s="381"/>
      <c r="NV46" s="381"/>
      <c r="NW46" s="381"/>
      <c r="NX46" s="381"/>
      <c r="NY46" s="381"/>
      <c r="NZ46" s="381"/>
      <c r="OA46" s="381"/>
      <c r="OB46" s="381"/>
      <c r="OC46" s="381"/>
      <c r="OD46" s="381"/>
      <c r="OE46" s="381"/>
      <c r="OF46" s="381"/>
      <c r="OG46" s="381"/>
      <c r="OH46" s="381"/>
      <c r="OI46" s="381"/>
      <c r="OJ46" s="381"/>
      <c r="OK46" s="381"/>
      <c r="OL46" s="381"/>
      <c r="OM46" s="381"/>
      <c r="ON46" s="381"/>
      <c r="OO46" s="381"/>
      <c r="OP46" s="381"/>
      <c r="OQ46" s="381"/>
      <c r="OR46" s="381"/>
      <c r="OS46" s="381"/>
      <c r="OT46" s="381"/>
      <c r="OU46" s="381"/>
      <c r="OV46" s="381"/>
      <c r="OW46" s="381"/>
      <c r="OX46" s="381"/>
      <c r="OY46" s="381"/>
      <c r="OZ46" s="381"/>
      <c r="PA46" s="381"/>
      <c r="PB46" s="381"/>
      <c r="PC46" s="381"/>
      <c r="PD46" s="381"/>
      <c r="PE46" s="381"/>
      <c r="PF46" s="381"/>
      <c r="PG46" s="381"/>
      <c r="PH46" s="381"/>
      <c r="PI46" s="381"/>
      <c r="PJ46" s="381"/>
      <c r="PK46" s="381"/>
      <c r="PL46" s="381"/>
      <c r="PM46" s="381"/>
      <c r="PN46" s="381"/>
      <c r="PO46" s="381"/>
      <c r="PP46" s="381"/>
      <c r="PQ46" s="381"/>
      <c r="PR46" s="381"/>
      <c r="PS46" s="381"/>
      <c r="PT46" s="381"/>
      <c r="PU46" s="381"/>
      <c r="PV46" s="381"/>
      <c r="PW46" s="381"/>
      <c r="PX46" s="381"/>
      <c r="PY46" s="381"/>
      <c r="PZ46" s="381"/>
      <c r="QA46" s="381"/>
      <c r="QB46" s="381"/>
      <c r="QC46" s="381"/>
      <c r="QD46" s="381"/>
      <c r="QE46" s="381"/>
      <c r="QF46" s="381"/>
      <c r="QG46" s="381"/>
      <c r="QH46" s="381"/>
      <c r="QI46" s="381"/>
      <c r="QJ46" s="381"/>
      <c r="QK46" s="381"/>
      <c r="QL46" s="381"/>
      <c r="QM46" s="381"/>
      <c r="QN46" s="381"/>
      <c r="QO46" s="381"/>
      <c r="QP46" s="381"/>
      <c r="QQ46" s="381"/>
      <c r="QR46" s="381"/>
      <c r="QS46" s="381"/>
      <c r="QT46" s="381"/>
      <c r="QU46" s="381"/>
      <c r="QV46" s="381"/>
      <c r="QW46" s="381"/>
      <c r="QX46" s="381"/>
      <c r="QY46" s="381"/>
      <c r="QZ46" s="381"/>
      <c r="RA46" s="381"/>
      <c r="RB46" s="381"/>
      <c r="RC46" s="381"/>
      <c r="RD46" s="381"/>
      <c r="RE46" s="381"/>
      <c r="RF46" s="381"/>
      <c r="RG46" s="381"/>
      <c r="RH46" s="381"/>
      <c r="RI46" s="381"/>
      <c r="RJ46" s="381"/>
      <c r="RK46" s="381"/>
      <c r="RL46" s="381"/>
      <c r="RM46" s="381"/>
      <c r="RN46" s="381"/>
      <c r="RO46" s="381"/>
      <c r="RP46" s="381"/>
      <c r="RQ46" s="381"/>
      <c r="RR46" s="381"/>
      <c r="RS46" s="381"/>
      <c r="RT46" s="381"/>
      <c r="RU46" s="381"/>
      <c r="RV46" s="381"/>
      <c r="RW46" s="381"/>
      <c r="RX46" s="381"/>
      <c r="RY46" s="381"/>
      <c r="RZ46" s="381"/>
      <c r="SA46" s="381"/>
      <c r="SB46" s="381"/>
      <c r="SC46" s="381"/>
      <c r="SD46" s="381"/>
      <c r="SE46" s="381"/>
      <c r="SF46" s="381"/>
      <c r="SG46" s="381"/>
      <c r="SH46" s="381"/>
      <c r="SI46" s="381"/>
      <c r="SJ46" s="381"/>
      <c r="SK46" s="381"/>
      <c r="SL46" s="381"/>
      <c r="SM46" s="381"/>
      <c r="SN46" s="381"/>
      <c r="SO46" s="381"/>
      <c r="SP46" s="381"/>
      <c r="SQ46" s="381"/>
      <c r="SR46" s="381"/>
      <c r="SS46" s="381"/>
      <c r="ST46" s="381"/>
      <c r="SU46" s="381"/>
      <c r="SV46" s="381"/>
      <c r="SW46" s="381"/>
      <c r="SX46" s="381"/>
      <c r="SY46" s="381"/>
      <c r="SZ46" s="381"/>
      <c r="TA46" s="381"/>
      <c r="TB46" s="381"/>
      <c r="TC46" s="381"/>
      <c r="TD46" s="381"/>
      <c r="TE46" s="381"/>
      <c r="TF46" s="381"/>
      <c r="TG46" s="381"/>
      <c r="TH46" s="381"/>
      <c r="TI46" s="381"/>
      <c r="TJ46" s="381"/>
      <c r="TK46" s="381"/>
      <c r="TL46" s="381"/>
      <c r="TM46" s="381"/>
      <c r="TN46" s="381"/>
      <c r="TO46" s="381"/>
      <c r="TP46" s="381"/>
      <c r="TQ46" s="381"/>
      <c r="TR46" s="381"/>
      <c r="TS46" s="381"/>
      <c r="TT46" s="381"/>
      <c r="TU46" s="381"/>
      <c r="TV46" s="381"/>
      <c r="TW46" s="381"/>
      <c r="TX46" s="381"/>
      <c r="TY46" s="381"/>
      <c r="TZ46" s="381"/>
      <c r="UA46" s="381"/>
      <c r="UB46" s="381"/>
      <c r="UC46" s="381"/>
      <c r="UD46" s="381"/>
      <c r="UE46" s="381"/>
      <c r="UF46" s="381"/>
      <c r="UG46" s="381"/>
      <c r="UH46" s="381"/>
      <c r="UI46" s="381"/>
      <c r="UJ46" s="381"/>
      <c r="UK46" s="381"/>
      <c r="UL46" s="381"/>
      <c r="UM46" s="381"/>
      <c r="UN46" s="381"/>
      <c r="UO46" s="381"/>
      <c r="UP46" s="381"/>
      <c r="UQ46" s="381"/>
      <c r="UR46" s="381"/>
      <c r="US46" s="381"/>
      <c r="UT46" s="381"/>
      <c r="UU46" s="381"/>
      <c r="UV46" s="381"/>
      <c r="UW46" s="381"/>
      <c r="UX46" s="381"/>
      <c r="UY46" s="381"/>
      <c r="UZ46" s="381"/>
      <c r="VA46" s="381"/>
      <c r="VB46" s="381"/>
      <c r="VC46" s="381"/>
      <c r="VD46" s="381"/>
      <c r="VE46" s="381"/>
      <c r="VF46" s="381"/>
      <c r="VG46" s="381"/>
      <c r="VH46" s="381"/>
      <c r="VI46" s="381"/>
      <c r="VJ46" s="381"/>
      <c r="VK46" s="381"/>
      <c r="VL46" s="381"/>
      <c r="VM46" s="381"/>
      <c r="VN46" s="381"/>
    </row>
    <row r="47" spans="1:586" x14ac:dyDescent="0.45">
      <c r="A47" s="381"/>
      <c r="B47" s="381"/>
      <c r="C47" s="381"/>
      <c r="D47" s="382"/>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81"/>
      <c r="AP47" s="381"/>
      <c r="AQ47" s="381"/>
      <c r="AR47" s="381"/>
      <c r="AS47" s="381"/>
      <c r="AT47" s="381"/>
      <c r="AU47" s="381"/>
      <c r="AV47" s="381"/>
      <c r="AW47" s="381"/>
      <c r="AX47" s="381"/>
      <c r="AY47" s="381"/>
      <c r="AZ47" s="381"/>
      <c r="BA47" s="381"/>
      <c r="BB47" s="381"/>
      <c r="BC47" s="381"/>
      <c r="BD47" s="381"/>
      <c r="BE47" s="381"/>
      <c r="BF47" s="381"/>
      <c r="BG47" s="381"/>
      <c r="BH47" s="381"/>
      <c r="BI47" s="381"/>
      <c r="BJ47" s="381"/>
      <c r="BK47" s="381"/>
      <c r="BL47" s="381"/>
      <c r="BM47" s="381"/>
      <c r="BN47" s="381"/>
      <c r="BO47" s="381"/>
      <c r="BP47" s="381"/>
      <c r="BQ47" s="381"/>
      <c r="BR47" s="381"/>
      <c r="BS47" s="381"/>
      <c r="BT47" s="381"/>
      <c r="BU47" s="381"/>
      <c r="BV47" s="381"/>
      <c r="BW47" s="381"/>
      <c r="BX47" s="381"/>
      <c r="BY47" s="381"/>
      <c r="BZ47" s="381"/>
      <c r="CA47" s="381"/>
      <c r="CB47" s="381"/>
      <c r="CC47" s="381"/>
      <c r="CD47" s="381"/>
      <c r="CE47" s="381"/>
      <c r="CF47" s="381"/>
      <c r="CG47" s="381"/>
      <c r="CH47" s="381"/>
      <c r="CI47" s="381"/>
      <c r="CJ47" s="381"/>
      <c r="CK47" s="381"/>
      <c r="CL47" s="381"/>
      <c r="CM47" s="381"/>
      <c r="CN47" s="381"/>
      <c r="CO47" s="381"/>
      <c r="CP47" s="381"/>
      <c r="CQ47" s="381"/>
      <c r="CR47" s="381"/>
      <c r="CS47" s="381"/>
      <c r="CT47" s="381"/>
      <c r="CU47" s="381"/>
      <c r="CV47" s="381"/>
      <c r="CW47" s="381"/>
      <c r="CX47" s="381"/>
      <c r="CY47" s="381"/>
      <c r="CZ47" s="381"/>
      <c r="DA47" s="381"/>
      <c r="DB47" s="381"/>
      <c r="DC47" s="381"/>
      <c r="DD47" s="381"/>
      <c r="DE47" s="381"/>
      <c r="DF47" s="381"/>
      <c r="DG47" s="381"/>
      <c r="DH47" s="381"/>
      <c r="DI47" s="381"/>
      <c r="DJ47" s="381"/>
      <c r="DK47" s="381"/>
      <c r="DL47" s="381"/>
      <c r="DM47" s="381"/>
      <c r="DN47" s="381"/>
      <c r="DO47" s="381"/>
      <c r="DP47" s="381"/>
      <c r="DQ47" s="381"/>
      <c r="DR47" s="381"/>
      <c r="DS47" s="381"/>
      <c r="DT47" s="381"/>
      <c r="DU47" s="381"/>
      <c r="DV47" s="381"/>
      <c r="DW47" s="381"/>
      <c r="DX47" s="381"/>
      <c r="DY47" s="381"/>
      <c r="DZ47" s="381"/>
      <c r="EA47" s="381"/>
      <c r="EB47" s="381"/>
      <c r="EC47" s="381"/>
      <c r="ED47" s="381"/>
      <c r="EE47" s="381"/>
      <c r="EF47" s="381"/>
      <c r="EG47" s="381"/>
      <c r="EH47" s="381"/>
      <c r="EI47" s="381"/>
      <c r="EJ47" s="381"/>
      <c r="EK47" s="381"/>
      <c r="EL47" s="381"/>
      <c r="EM47" s="381"/>
      <c r="EN47" s="381"/>
      <c r="EO47" s="381"/>
      <c r="EP47" s="381"/>
      <c r="EQ47" s="381"/>
      <c r="ER47" s="381"/>
      <c r="ES47" s="381"/>
      <c r="ET47" s="381"/>
      <c r="EU47" s="381"/>
      <c r="EV47" s="381"/>
      <c r="EW47" s="381"/>
      <c r="EX47" s="381"/>
      <c r="EY47" s="381"/>
      <c r="EZ47" s="381"/>
      <c r="FA47" s="381"/>
      <c r="FB47" s="381"/>
      <c r="FC47" s="381"/>
      <c r="FD47" s="381"/>
      <c r="FE47" s="381"/>
      <c r="FF47" s="381"/>
      <c r="FG47" s="381"/>
      <c r="FH47" s="381"/>
      <c r="FI47" s="381"/>
      <c r="FJ47" s="381"/>
      <c r="FK47" s="381"/>
      <c r="FL47" s="381"/>
      <c r="FM47" s="381"/>
      <c r="FN47" s="381"/>
      <c r="FO47" s="381"/>
      <c r="FP47" s="381"/>
      <c r="FQ47" s="381"/>
      <c r="FR47" s="381"/>
      <c r="FS47" s="381"/>
      <c r="FT47" s="381"/>
      <c r="FU47" s="381"/>
      <c r="FV47" s="381"/>
      <c r="FW47" s="381"/>
      <c r="FX47" s="381"/>
      <c r="FY47" s="381"/>
      <c r="FZ47" s="381"/>
      <c r="GA47" s="381"/>
      <c r="GB47" s="381"/>
      <c r="GC47" s="381"/>
      <c r="GD47" s="381"/>
      <c r="GE47" s="381"/>
      <c r="GF47" s="381"/>
      <c r="GG47" s="381"/>
      <c r="GH47" s="381"/>
      <c r="GI47" s="381"/>
      <c r="GJ47" s="381"/>
      <c r="GK47" s="381"/>
      <c r="GL47" s="381"/>
      <c r="GM47" s="381"/>
      <c r="GN47" s="381"/>
      <c r="GO47" s="381"/>
      <c r="GP47" s="381"/>
      <c r="GQ47" s="381"/>
      <c r="GR47" s="381"/>
      <c r="GS47" s="381"/>
      <c r="GT47" s="381"/>
      <c r="GU47" s="381"/>
      <c r="GV47" s="381"/>
      <c r="GW47" s="381"/>
      <c r="GX47" s="381"/>
      <c r="GY47" s="381"/>
      <c r="GZ47" s="381"/>
      <c r="HA47" s="381"/>
      <c r="HB47" s="381"/>
      <c r="HC47" s="381"/>
      <c r="HD47" s="381"/>
      <c r="HE47" s="381"/>
      <c r="HF47" s="381"/>
      <c r="HG47" s="381"/>
      <c r="HH47" s="381"/>
      <c r="HI47" s="381"/>
      <c r="HJ47" s="381"/>
      <c r="HK47" s="381"/>
      <c r="HL47" s="381"/>
      <c r="HM47" s="381"/>
      <c r="HN47" s="381"/>
      <c r="HO47" s="381"/>
      <c r="HP47" s="381"/>
      <c r="HQ47" s="381"/>
      <c r="HR47" s="381"/>
      <c r="HS47" s="381"/>
      <c r="HT47" s="381"/>
      <c r="HU47" s="381"/>
      <c r="HV47" s="381"/>
      <c r="HW47" s="381"/>
      <c r="HX47" s="381"/>
      <c r="HY47" s="381"/>
      <c r="HZ47" s="381"/>
      <c r="IA47" s="381"/>
      <c r="IB47" s="381"/>
      <c r="IC47" s="381"/>
      <c r="ID47" s="381"/>
      <c r="IE47" s="381"/>
      <c r="IF47" s="381"/>
      <c r="IG47" s="381"/>
      <c r="IH47" s="381"/>
      <c r="II47" s="381"/>
      <c r="IJ47" s="381"/>
      <c r="IK47" s="381"/>
      <c r="IL47" s="381"/>
      <c r="IM47" s="381"/>
      <c r="IN47" s="381"/>
      <c r="IO47" s="381"/>
      <c r="IP47" s="381"/>
      <c r="IQ47" s="381"/>
      <c r="IR47" s="381"/>
      <c r="IS47" s="381"/>
      <c r="IT47" s="381"/>
      <c r="IU47" s="381"/>
      <c r="IV47" s="381"/>
      <c r="IW47" s="381"/>
      <c r="IX47" s="381"/>
      <c r="IY47" s="381"/>
      <c r="IZ47" s="381"/>
      <c r="JA47" s="381"/>
      <c r="JB47" s="381"/>
      <c r="JC47" s="381"/>
      <c r="JD47" s="381"/>
      <c r="JE47" s="381"/>
      <c r="JF47" s="381"/>
      <c r="JG47" s="381"/>
      <c r="JH47" s="381"/>
      <c r="JI47" s="381"/>
      <c r="JJ47" s="381"/>
      <c r="JK47" s="381"/>
      <c r="JL47" s="381"/>
      <c r="JM47" s="381"/>
      <c r="JN47" s="381"/>
      <c r="JO47" s="381"/>
      <c r="JP47" s="381"/>
      <c r="JQ47" s="381"/>
      <c r="JR47" s="381"/>
      <c r="JS47" s="381"/>
      <c r="JT47" s="381"/>
      <c r="JU47" s="381"/>
      <c r="JV47" s="381"/>
      <c r="JW47" s="381"/>
      <c r="JX47" s="381"/>
      <c r="JY47" s="381"/>
      <c r="JZ47" s="381"/>
      <c r="KA47" s="381"/>
      <c r="KB47" s="381"/>
      <c r="KC47" s="381"/>
      <c r="KD47" s="381"/>
      <c r="KE47" s="381"/>
      <c r="KF47" s="381"/>
      <c r="KG47" s="381"/>
      <c r="KH47" s="381"/>
      <c r="KI47" s="381"/>
      <c r="KJ47" s="381"/>
      <c r="KK47" s="381"/>
      <c r="KL47" s="381"/>
      <c r="KM47" s="381"/>
      <c r="KN47" s="381"/>
      <c r="KO47" s="381"/>
      <c r="KP47" s="381"/>
      <c r="KQ47" s="381"/>
      <c r="KR47" s="381"/>
      <c r="KS47" s="381"/>
      <c r="KT47" s="381"/>
      <c r="KU47" s="381"/>
      <c r="KV47" s="381"/>
      <c r="KW47" s="381"/>
      <c r="KX47" s="381"/>
      <c r="KY47" s="381"/>
      <c r="KZ47" s="381"/>
      <c r="LA47" s="381"/>
      <c r="LB47" s="381"/>
      <c r="LC47" s="381"/>
      <c r="LD47" s="381"/>
      <c r="LE47" s="381"/>
      <c r="LF47" s="381"/>
      <c r="LG47" s="381"/>
      <c r="LH47" s="381"/>
      <c r="LI47" s="381"/>
      <c r="LJ47" s="381"/>
      <c r="LK47" s="381"/>
      <c r="LL47" s="381"/>
      <c r="LM47" s="381"/>
      <c r="LN47" s="381"/>
      <c r="LO47" s="381"/>
      <c r="LP47" s="381"/>
      <c r="LQ47" s="381"/>
      <c r="LR47" s="381"/>
      <c r="LS47" s="381"/>
      <c r="LT47" s="381"/>
      <c r="LU47" s="381"/>
      <c r="LV47" s="381"/>
      <c r="LW47" s="381"/>
      <c r="LX47" s="381"/>
      <c r="LY47" s="381"/>
      <c r="LZ47" s="381"/>
      <c r="MA47" s="381"/>
      <c r="MB47" s="381"/>
      <c r="MC47" s="381"/>
      <c r="MD47" s="381"/>
      <c r="ME47" s="381"/>
      <c r="MF47" s="381"/>
      <c r="MG47" s="381"/>
      <c r="MH47" s="381"/>
      <c r="MI47" s="381"/>
      <c r="MJ47" s="381"/>
      <c r="MK47" s="381"/>
      <c r="ML47" s="381"/>
      <c r="MM47" s="381"/>
      <c r="MN47" s="381"/>
      <c r="MO47" s="381"/>
      <c r="MP47" s="381"/>
      <c r="MQ47" s="381"/>
      <c r="MR47" s="381"/>
      <c r="MS47" s="381"/>
      <c r="MT47" s="381"/>
      <c r="MU47" s="381"/>
      <c r="MV47" s="381"/>
      <c r="MW47" s="381"/>
      <c r="MX47" s="381"/>
      <c r="MY47" s="381"/>
      <c r="MZ47" s="381"/>
      <c r="NA47" s="381"/>
      <c r="NB47" s="381"/>
      <c r="NC47" s="381"/>
      <c r="ND47" s="381"/>
      <c r="NE47" s="381"/>
      <c r="NF47" s="381"/>
      <c r="NG47" s="381"/>
      <c r="NH47" s="381"/>
      <c r="NI47" s="381"/>
      <c r="NJ47" s="381"/>
      <c r="NK47" s="381"/>
      <c r="NL47" s="381"/>
      <c r="NM47" s="381"/>
      <c r="NN47" s="381"/>
      <c r="NO47" s="381"/>
      <c r="NP47" s="381"/>
      <c r="NQ47" s="381"/>
      <c r="NR47" s="381"/>
      <c r="NS47" s="381"/>
      <c r="NT47" s="381"/>
      <c r="NU47" s="381"/>
      <c r="NV47" s="381"/>
      <c r="NW47" s="381"/>
      <c r="NX47" s="381"/>
      <c r="NY47" s="381"/>
      <c r="NZ47" s="381"/>
      <c r="OA47" s="381"/>
      <c r="OB47" s="381"/>
      <c r="OC47" s="381"/>
      <c r="OD47" s="381"/>
      <c r="OE47" s="381"/>
      <c r="OF47" s="381"/>
      <c r="OG47" s="381"/>
      <c r="OH47" s="381"/>
      <c r="OI47" s="381"/>
      <c r="OJ47" s="381"/>
      <c r="OK47" s="381"/>
      <c r="OL47" s="381"/>
      <c r="OM47" s="381"/>
      <c r="ON47" s="381"/>
      <c r="OO47" s="381"/>
      <c r="OP47" s="381"/>
      <c r="OQ47" s="381"/>
      <c r="OR47" s="381"/>
      <c r="OS47" s="381"/>
      <c r="OT47" s="381"/>
      <c r="OU47" s="381"/>
      <c r="OV47" s="381"/>
      <c r="OW47" s="381"/>
      <c r="OX47" s="381"/>
      <c r="OY47" s="381"/>
      <c r="OZ47" s="381"/>
      <c r="PA47" s="381"/>
      <c r="PB47" s="381"/>
      <c r="PC47" s="381"/>
      <c r="PD47" s="381"/>
      <c r="PE47" s="381"/>
      <c r="PF47" s="381"/>
      <c r="PG47" s="381"/>
      <c r="PH47" s="381"/>
      <c r="PI47" s="381"/>
      <c r="PJ47" s="381"/>
      <c r="PK47" s="381"/>
      <c r="PL47" s="381"/>
      <c r="PM47" s="381"/>
      <c r="PN47" s="381"/>
      <c r="PO47" s="381"/>
      <c r="PP47" s="381"/>
      <c r="PQ47" s="381"/>
      <c r="PR47" s="381"/>
      <c r="PS47" s="381"/>
      <c r="PT47" s="381"/>
      <c r="PU47" s="381"/>
      <c r="PV47" s="381"/>
      <c r="PW47" s="381"/>
      <c r="PX47" s="381"/>
      <c r="PY47" s="381"/>
      <c r="PZ47" s="381"/>
      <c r="QA47" s="381"/>
      <c r="QB47" s="381"/>
      <c r="QC47" s="381"/>
      <c r="QD47" s="381"/>
      <c r="QE47" s="381"/>
      <c r="QF47" s="381"/>
      <c r="QG47" s="381"/>
      <c r="QH47" s="381"/>
      <c r="QI47" s="381"/>
      <c r="QJ47" s="381"/>
      <c r="QK47" s="381"/>
      <c r="QL47" s="381"/>
      <c r="QM47" s="381"/>
      <c r="QN47" s="381"/>
      <c r="QO47" s="381"/>
      <c r="QP47" s="381"/>
      <c r="QQ47" s="381"/>
      <c r="QR47" s="381"/>
      <c r="QS47" s="381"/>
      <c r="QT47" s="381"/>
      <c r="QU47" s="381"/>
      <c r="QV47" s="381"/>
      <c r="QW47" s="381"/>
      <c r="QX47" s="381"/>
      <c r="QY47" s="381"/>
      <c r="QZ47" s="381"/>
      <c r="RA47" s="381"/>
      <c r="RB47" s="381"/>
      <c r="RC47" s="381"/>
      <c r="RD47" s="381"/>
      <c r="RE47" s="381"/>
      <c r="RF47" s="381"/>
      <c r="RG47" s="381"/>
      <c r="RH47" s="381"/>
      <c r="RI47" s="381"/>
      <c r="RJ47" s="381"/>
      <c r="RK47" s="381"/>
      <c r="RL47" s="381"/>
      <c r="RM47" s="381"/>
      <c r="RN47" s="381"/>
      <c r="RO47" s="381"/>
      <c r="RP47" s="381"/>
      <c r="RQ47" s="381"/>
      <c r="RR47" s="381"/>
      <c r="RS47" s="381"/>
      <c r="RT47" s="381"/>
      <c r="RU47" s="381"/>
      <c r="RV47" s="381"/>
      <c r="RW47" s="381"/>
      <c r="RX47" s="381"/>
      <c r="RY47" s="381"/>
      <c r="RZ47" s="381"/>
      <c r="SA47" s="381"/>
      <c r="SB47" s="381"/>
      <c r="SC47" s="381"/>
      <c r="SD47" s="381"/>
      <c r="SE47" s="381"/>
      <c r="SF47" s="381"/>
      <c r="SG47" s="381"/>
      <c r="SH47" s="381"/>
      <c r="SI47" s="381"/>
      <c r="SJ47" s="381"/>
      <c r="SK47" s="381"/>
      <c r="SL47" s="381"/>
      <c r="SM47" s="381"/>
      <c r="SN47" s="381"/>
      <c r="SO47" s="381"/>
      <c r="SP47" s="381"/>
      <c r="SQ47" s="381"/>
      <c r="SR47" s="381"/>
      <c r="SS47" s="381"/>
      <c r="ST47" s="381"/>
      <c r="SU47" s="381"/>
      <c r="SV47" s="381"/>
      <c r="SW47" s="381"/>
      <c r="SX47" s="381"/>
      <c r="SY47" s="381"/>
      <c r="SZ47" s="381"/>
      <c r="TA47" s="381"/>
      <c r="TB47" s="381"/>
      <c r="TC47" s="381"/>
      <c r="TD47" s="381"/>
      <c r="TE47" s="381"/>
      <c r="TF47" s="381"/>
      <c r="TG47" s="381"/>
      <c r="TH47" s="381"/>
      <c r="TI47" s="381"/>
      <c r="TJ47" s="381"/>
      <c r="TK47" s="381"/>
      <c r="TL47" s="381"/>
      <c r="TM47" s="381"/>
      <c r="TN47" s="381"/>
      <c r="TO47" s="381"/>
      <c r="TP47" s="381"/>
      <c r="TQ47" s="381"/>
      <c r="TR47" s="381"/>
      <c r="TS47" s="381"/>
      <c r="TT47" s="381"/>
      <c r="TU47" s="381"/>
      <c r="TV47" s="381"/>
      <c r="TW47" s="381"/>
      <c r="TX47" s="381"/>
      <c r="TY47" s="381"/>
      <c r="TZ47" s="381"/>
      <c r="UA47" s="381"/>
      <c r="UB47" s="381"/>
      <c r="UC47" s="381"/>
      <c r="UD47" s="381"/>
      <c r="UE47" s="381"/>
      <c r="UF47" s="381"/>
      <c r="UG47" s="381"/>
      <c r="UH47" s="381"/>
      <c r="UI47" s="381"/>
      <c r="UJ47" s="381"/>
      <c r="UK47" s="381"/>
      <c r="UL47" s="381"/>
      <c r="UM47" s="381"/>
      <c r="UN47" s="381"/>
      <c r="UO47" s="381"/>
      <c r="UP47" s="381"/>
      <c r="UQ47" s="381"/>
      <c r="UR47" s="381"/>
      <c r="US47" s="381"/>
      <c r="UT47" s="381"/>
      <c r="UU47" s="381"/>
      <c r="UV47" s="381"/>
      <c r="UW47" s="381"/>
      <c r="UX47" s="381"/>
      <c r="UY47" s="381"/>
      <c r="UZ47" s="381"/>
      <c r="VA47" s="381"/>
      <c r="VB47" s="381"/>
      <c r="VC47" s="381"/>
      <c r="VD47" s="381"/>
      <c r="VE47" s="381"/>
      <c r="VF47" s="381"/>
      <c r="VG47" s="381"/>
      <c r="VH47" s="381"/>
      <c r="VI47" s="381"/>
      <c r="VJ47" s="381"/>
      <c r="VK47" s="381"/>
      <c r="VL47" s="381"/>
      <c r="VM47" s="381"/>
      <c r="VN47" s="381"/>
    </row>
    <row r="48" spans="1:586" x14ac:dyDescent="0.45">
      <c r="A48" s="381"/>
      <c r="B48" s="381"/>
      <c r="C48" s="381"/>
      <c r="D48" s="382"/>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1"/>
      <c r="AR48" s="381"/>
      <c r="AS48" s="381"/>
      <c r="AT48" s="381"/>
      <c r="AU48" s="381"/>
      <c r="AV48" s="381"/>
      <c r="AW48" s="381"/>
      <c r="AX48" s="381"/>
      <c r="AY48" s="381"/>
      <c r="AZ48" s="381"/>
      <c r="BA48" s="381"/>
      <c r="BB48" s="381"/>
      <c r="BC48" s="381"/>
      <c r="BD48" s="381"/>
      <c r="BE48" s="381"/>
      <c r="BF48" s="381"/>
      <c r="BG48" s="381"/>
      <c r="BH48" s="381"/>
      <c r="BI48" s="381"/>
      <c r="BJ48" s="381"/>
      <c r="BK48" s="381"/>
      <c r="BL48" s="381"/>
      <c r="BM48" s="381"/>
      <c r="BN48" s="381"/>
      <c r="BO48" s="381"/>
      <c r="BP48" s="381"/>
      <c r="BQ48" s="381"/>
      <c r="BR48" s="381"/>
      <c r="BS48" s="381"/>
      <c r="BT48" s="381"/>
      <c r="BU48" s="381"/>
      <c r="BV48" s="381"/>
      <c r="BW48" s="381"/>
      <c r="BX48" s="381"/>
      <c r="BY48" s="381"/>
      <c r="BZ48" s="381"/>
      <c r="CA48" s="381"/>
      <c r="CB48" s="381"/>
      <c r="CC48" s="381"/>
      <c r="CD48" s="381"/>
      <c r="CE48" s="381"/>
      <c r="CF48" s="381"/>
      <c r="CG48" s="381"/>
      <c r="CH48" s="381"/>
      <c r="CI48" s="381"/>
      <c r="CJ48" s="381"/>
      <c r="CK48" s="381"/>
      <c r="CL48" s="381"/>
      <c r="CM48" s="381"/>
      <c r="CN48" s="381"/>
      <c r="CO48" s="381"/>
      <c r="CP48" s="381"/>
      <c r="CQ48" s="381"/>
      <c r="CR48" s="381"/>
      <c r="CS48" s="381"/>
      <c r="CT48" s="381"/>
      <c r="CU48" s="381"/>
      <c r="CV48" s="381"/>
      <c r="CW48" s="381"/>
      <c r="CX48" s="381"/>
      <c r="CY48" s="381"/>
      <c r="CZ48" s="381"/>
      <c r="DA48" s="381"/>
      <c r="DB48" s="381"/>
      <c r="DC48" s="381"/>
      <c r="DD48" s="381"/>
      <c r="DE48" s="381"/>
      <c r="DF48" s="381"/>
      <c r="DG48" s="381"/>
      <c r="DH48" s="381"/>
      <c r="DI48" s="381"/>
      <c r="DJ48" s="381"/>
      <c r="DK48" s="381"/>
      <c r="DL48" s="381"/>
      <c r="DM48" s="381"/>
      <c r="DN48" s="381"/>
      <c r="DO48" s="381"/>
      <c r="DP48" s="381"/>
      <c r="DQ48" s="381"/>
      <c r="DR48" s="381"/>
      <c r="DS48" s="381"/>
      <c r="DT48" s="381"/>
      <c r="DU48" s="381"/>
      <c r="DV48" s="381"/>
      <c r="DW48" s="381"/>
      <c r="DX48" s="381"/>
      <c r="DY48" s="381"/>
      <c r="DZ48" s="381"/>
      <c r="EA48" s="381"/>
      <c r="EB48" s="381"/>
      <c r="EC48" s="381"/>
      <c r="ED48" s="381"/>
      <c r="EE48" s="381"/>
      <c r="EF48" s="381"/>
      <c r="EG48" s="381"/>
      <c r="EH48" s="381"/>
      <c r="EI48" s="381"/>
      <c r="EJ48" s="381"/>
      <c r="EK48" s="381"/>
      <c r="EL48" s="381"/>
      <c r="EM48" s="381"/>
      <c r="EN48" s="381"/>
      <c r="EO48" s="381"/>
      <c r="EP48" s="381"/>
      <c r="EQ48" s="381"/>
      <c r="ER48" s="381"/>
      <c r="ES48" s="381"/>
      <c r="ET48" s="381"/>
      <c r="EU48" s="381"/>
      <c r="EV48" s="381"/>
      <c r="EW48" s="381"/>
      <c r="EX48" s="381"/>
      <c r="EY48" s="381"/>
      <c r="EZ48" s="381"/>
      <c r="FA48" s="381"/>
      <c r="FB48" s="381"/>
      <c r="FC48" s="381"/>
      <c r="FD48" s="381"/>
      <c r="FE48" s="381"/>
      <c r="FF48" s="381"/>
      <c r="FG48" s="381"/>
      <c r="FH48" s="381"/>
      <c r="FI48" s="381"/>
      <c r="FJ48" s="381"/>
      <c r="FK48" s="381"/>
      <c r="FL48" s="381"/>
      <c r="FM48" s="381"/>
      <c r="FN48" s="381"/>
      <c r="FO48" s="381"/>
      <c r="FP48" s="381"/>
      <c r="FQ48" s="381"/>
      <c r="FR48" s="381"/>
      <c r="FS48" s="381"/>
      <c r="FT48" s="381"/>
      <c r="FU48" s="381"/>
      <c r="FV48" s="381"/>
      <c r="FW48" s="381"/>
      <c r="FX48" s="381"/>
      <c r="FY48" s="381"/>
      <c r="FZ48" s="381"/>
      <c r="GA48" s="381"/>
      <c r="GB48" s="381"/>
      <c r="GC48" s="381"/>
      <c r="GD48" s="381"/>
      <c r="GE48" s="381"/>
      <c r="GF48" s="381"/>
      <c r="GG48" s="381"/>
      <c r="GH48" s="381"/>
      <c r="GI48" s="381"/>
      <c r="GJ48" s="381"/>
      <c r="GK48" s="381"/>
      <c r="GL48" s="381"/>
      <c r="GM48" s="381"/>
      <c r="GN48" s="381"/>
      <c r="GO48" s="381"/>
      <c r="GP48" s="381"/>
      <c r="GQ48" s="381"/>
      <c r="GR48" s="381"/>
      <c r="GS48" s="381"/>
      <c r="GT48" s="381"/>
      <c r="GU48" s="381"/>
      <c r="GV48" s="381"/>
      <c r="GW48" s="381"/>
      <c r="GX48" s="381"/>
      <c r="GY48" s="381"/>
      <c r="GZ48" s="381"/>
      <c r="HA48" s="381"/>
      <c r="HB48" s="381"/>
      <c r="HC48" s="381"/>
      <c r="HD48" s="381"/>
      <c r="HE48" s="381"/>
      <c r="HF48" s="381"/>
      <c r="HG48" s="381"/>
      <c r="HH48" s="381"/>
      <c r="HI48" s="381"/>
      <c r="HJ48" s="381"/>
      <c r="HK48" s="381"/>
      <c r="HL48" s="381"/>
      <c r="HM48" s="381"/>
      <c r="HN48" s="381"/>
      <c r="HO48" s="381"/>
      <c r="HP48" s="381"/>
      <c r="HQ48" s="381"/>
      <c r="HR48" s="381"/>
      <c r="HS48" s="381"/>
      <c r="HT48" s="381"/>
      <c r="HU48" s="381"/>
      <c r="HV48" s="381"/>
      <c r="HW48" s="381"/>
      <c r="HX48" s="381"/>
      <c r="HY48" s="381"/>
      <c r="HZ48" s="381"/>
      <c r="IA48" s="381"/>
      <c r="IB48" s="381"/>
      <c r="IC48" s="381"/>
      <c r="ID48" s="381"/>
      <c r="IE48" s="381"/>
      <c r="IF48" s="381"/>
      <c r="IG48" s="381"/>
      <c r="IH48" s="381"/>
      <c r="II48" s="381"/>
      <c r="IJ48" s="381"/>
      <c r="IK48" s="381"/>
      <c r="IL48" s="381"/>
      <c r="IM48" s="381"/>
      <c r="IN48" s="381"/>
      <c r="IO48" s="381"/>
      <c r="IP48" s="381"/>
      <c r="IQ48" s="381"/>
      <c r="IR48" s="381"/>
      <c r="IS48" s="381"/>
      <c r="IT48" s="381"/>
      <c r="IU48" s="381"/>
      <c r="IV48" s="381"/>
      <c r="IW48" s="381"/>
      <c r="IX48" s="381"/>
      <c r="IY48" s="381"/>
      <c r="IZ48" s="381"/>
      <c r="JA48" s="381"/>
      <c r="JB48" s="381"/>
      <c r="JC48" s="381"/>
      <c r="JD48" s="381"/>
      <c r="JE48" s="381"/>
      <c r="JF48" s="381"/>
      <c r="JG48" s="381"/>
      <c r="JH48" s="381"/>
      <c r="JI48" s="381"/>
      <c r="JJ48" s="381"/>
      <c r="JK48" s="381"/>
      <c r="JL48" s="381"/>
      <c r="JM48" s="381"/>
      <c r="JN48" s="381"/>
      <c r="JO48" s="381"/>
      <c r="JP48" s="381"/>
      <c r="JQ48" s="381"/>
      <c r="JR48" s="381"/>
      <c r="JS48" s="381"/>
      <c r="JT48" s="381"/>
      <c r="JU48" s="381"/>
      <c r="JV48" s="381"/>
      <c r="JW48" s="381"/>
      <c r="JX48" s="381"/>
      <c r="JY48" s="381"/>
      <c r="JZ48" s="381"/>
      <c r="KA48" s="381"/>
      <c r="KB48" s="381"/>
      <c r="KC48" s="381"/>
      <c r="KD48" s="381"/>
      <c r="KE48" s="381"/>
      <c r="KF48" s="381"/>
      <c r="KG48" s="381"/>
      <c r="KH48" s="381"/>
      <c r="KI48" s="381"/>
      <c r="KJ48" s="381"/>
      <c r="KK48" s="381"/>
      <c r="KL48" s="381"/>
      <c r="KM48" s="381"/>
      <c r="KN48" s="381"/>
      <c r="KO48" s="381"/>
      <c r="KP48" s="381"/>
      <c r="KQ48" s="381"/>
      <c r="KR48" s="381"/>
      <c r="KS48" s="381"/>
      <c r="KT48" s="381"/>
      <c r="KU48" s="381"/>
      <c r="KV48" s="381"/>
      <c r="KW48" s="381"/>
      <c r="KX48" s="381"/>
      <c r="KY48" s="381"/>
      <c r="KZ48" s="381"/>
      <c r="LA48" s="381"/>
      <c r="LB48" s="381"/>
      <c r="LC48" s="381"/>
      <c r="LD48" s="381"/>
      <c r="LE48" s="381"/>
      <c r="LF48" s="381"/>
      <c r="LG48" s="381"/>
      <c r="LH48" s="381"/>
      <c r="LI48" s="381"/>
      <c r="LJ48" s="381"/>
      <c r="LK48" s="381"/>
      <c r="LL48" s="381"/>
      <c r="LM48" s="381"/>
      <c r="LN48" s="381"/>
      <c r="LO48" s="381"/>
      <c r="LP48" s="381"/>
      <c r="LQ48" s="381"/>
      <c r="LR48" s="381"/>
      <c r="LS48" s="381"/>
      <c r="LT48" s="381"/>
      <c r="LU48" s="381"/>
      <c r="LV48" s="381"/>
      <c r="LW48" s="381"/>
      <c r="LX48" s="381"/>
      <c r="LY48" s="381"/>
      <c r="LZ48" s="381"/>
      <c r="MA48" s="381"/>
      <c r="MB48" s="381"/>
      <c r="MC48" s="381"/>
      <c r="MD48" s="381"/>
      <c r="ME48" s="381"/>
      <c r="MF48" s="381"/>
      <c r="MG48" s="381"/>
      <c r="MH48" s="381"/>
      <c r="MI48" s="381"/>
      <c r="MJ48" s="381"/>
      <c r="MK48" s="381"/>
      <c r="ML48" s="381"/>
      <c r="MM48" s="381"/>
      <c r="MN48" s="381"/>
      <c r="MO48" s="381"/>
      <c r="MP48" s="381"/>
      <c r="MQ48" s="381"/>
      <c r="MR48" s="381"/>
      <c r="MS48" s="381"/>
      <c r="MT48" s="381"/>
      <c r="MU48" s="381"/>
      <c r="MV48" s="381"/>
      <c r="MW48" s="381"/>
      <c r="MX48" s="381"/>
      <c r="MY48" s="381"/>
      <c r="MZ48" s="381"/>
      <c r="NA48" s="381"/>
      <c r="NB48" s="381"/>
      <c r="NC48" s="381"/>
      <c r="ND48" s="381"/>
      <c r="NE48" s="381"/>
      <c r="NF48" s="381"/>
      <c r="NG48" s="381"/>
      <c r="NH48" s="381"/>
      <c r="NI48" s="381"/>
      <c r="NJ48" s="381"/>
      <c r="NK48" s="381"/>
      <c r="NL48" s="381"/>
      <c r="NM48" s="381"/>
      <c r="NN48" s="381"/>
      <c r="NO48" s="381"/>
      <c r="NP48" s="381"/>
      <c r="NQ48" s="381"/>
      <c r="NR48" s="381"/>
      <c r="NS48" s="381"/>
      <c r="NT48" s="381"/>
      <c r="NU48" s="381"/>
      <c r="NV48" s="381"/>
      <c r="NW48" s="381"/>
      <c r="NX48" s="381"/>
      <c r="NY48" s="381"/>
      <c r="NZ48" s="381"/>
      <c r="OA48" s="381"/>
      <c r="OB48" s="381"/>
      <c r="OC48" s="381"/>
      <c r="OD48" s="381"/>
      <c r="OE48" s="381"/>
      <c r="OF48" s="381"/>
      <c r="OG48" s="381"/>
      <c r="OH48" s="381"/>
      <c r="OI48" s="381"/>
      <c r="OJ48" s="381"/>
      <c r="OK48" s="381"/>
      <c r="OL48" s="381"/>
      <c r="OM48" s="381"/>
      <c r="ON48" s="381"/>
      <c r="OO48" s="381"/>
      <c r="OP48" s="381"/>
      <c r="OQ48" s="381"/>
      <c r="OR48" s="381"/>
      <c r="OS48" s="381"/>
      <c r="OT48" s="381"/>
      <c r="OU48" s="381"/>
      <c r="OV48" s="381"/>
      <c r="OW48" s="381"/>
      <c r="OX48" s="381"/>
      <c r="OY48" s="381"/>
      <c r="OZ48" s="381"/>
      <c r="PA48" s="381"/>
      <c r="PB48" s="381"/>
      <c r="PC48" s="381"/>
      <c r="PD48" s="381"/>
      <c r="PE48" s="381"/>
      <c r="PF48" s="381"/>
      <c r="PG48" s="381"/>
      <c r="PH48" s="381"/>
      <c r="PI48" s="381"/>
      <c r="PJ48" s="381"/>
      <c r="PK48" s="381"/>
      <c r="PL48" s="381"/>
      <c r="PM48" s="381"/>
      <c r="PN48" s="381"/>
      <c r="PO48" s="381"/>
      <c r="PP48" s="381"/>
      <c r="PQ48" s="381"/>
      <c r="PR48" s="381"/>
      <c r="PS48" s="381"/>
      <c r="PT48" s="381"/>
      <c r="PU48" s="381"/>
      <c r="PV48" s="381"/>
      <c r="PW48" s="381"/>
      <c r="PX48" s="381"/>
      <c r="PY48" s="381"/>
      <c r="PZ48" s="381"/>
      <c r="QA48" s="381"/>
      <c r="QB48" s="381"/>
      <c r="QC48" s="381"/>
      <c r="QD48" s="381"/>
      <c r="QE48" s="381"/>
      <c r="QF48" s="381"/>
      <c r="QG48" s="381"/>
      <c r="QH48" s="381"/>
      <c r="QI48" s="381"/>
      <c r="QJ48" s="381"/>
      <c r="QK48" s="381"/>
      <c r="QL48" s="381"/>
      <c r="QM48" s="381"/>
      <c r="QN48" s="381"/>
      <c r="QO48" s="381"/>
      <c r="QP48" s="381"/>
      <c r="QQ48" s="381"/>
      <c r="QR48" s="381"/>
      <c r="QS48" s="381"/>
      <c r="QT48" s="381"/>
      <c r="QU48" s="381"/>
      <c r="QV48" s="381"/>
      <c r="QW48" s="381"/>
      <c r="QX48" s="381"/>
      <c r="QY48" s="381"/>
      <c r="QZ48" s="381"/>
      <c r="RA48" s="381"/>
      <c r="RB48" s="381"/>
      <c r="RC48" s="381"/>
      <c r="RD48" s="381"/>
      <c r="RE48" s="381"/>
      <c r="RF48" s="381"/>
      <c r="RG48" s="381"/>
      <c r="RH48" s="381"/>
      <c r="RI48" s="381"/>
      <c r="RJ48" s="381"/>
      <c r="RK48" s="381"/>
      <c r="RL48" s="381"/>
      <c r="RM48" s="381"/>
      <c r="RN48" s="381"/>
      <c r="RO48" s="381"/>
      <c r="RP48" s="381"/>
      <c r="RQ48" s="381"/>
      <c r="RR48" s="381"/>
      <c r="RS48" s="381"/>
      <c r="RT48" s="381"/>
      <c r="RU48" s="381"/>
      <c r="RV48" s="381"/>
      <c r="RW48" s="381"/>
      <c r="RX48" s="381"/>
      <c r="RY48" s="381"/>
      <c r="RZ48" s="381"/>
      <c r="SA48" s="381"/>
      <c r="SB48" s="381"/>
      <c r="SC48" s="381"/>
      <c r="SD48" s="381"/>
      <c r="SE48" s="381"/>
      <c r="SF48" s="381"/>
      <c r="SG48" s="381"/>
      <c r="SH48" s="381"/>
      <c r="SI48" s="381"/>
      <c r="SJ48" s="381"/>
      <c r="SK48" s="381"/>
      <c r="SL48" s="381"/>
      <c r="SM48" s="381"/>
      <c r="SN48" s="381"/>
      <c r="SO48" s="381"/>
      <c r="SP48" s="381"/>
      <c r="SQ48" s="381"/>
      <c r="SR48" s="381"/>
      <c r="SS48" s="381"/>
      <c r="ST48" s="381"/>
      <c r="SU48" s="381"/>
      <c r="SV48" s="381"/>
      <c r="SW48" s="381"/>
      <c r="SX48" s="381"/>
      <c r="SY48" s="381"/>
      <c r="SZ48" s="381"/>
      <c r="TA48" s="381"/>
      <c r="TB48" s="381"/>
      <c r="TC48" s="381"/>
      <c r="TD48" s="381"/>
      <c r="TE48" s="381"/>
      <c r="TF48" s="381"/>
      <c r="TG48" s="381"/>
      <c r="TH48" s="381"/>
      <c r="TI48" s="381"/>
      <c r="TJ48" s="381"/>
      <c r="TK48" s="381"/>
      <c r="TL48" s="381"/>
      <c r="TM48" s="381"/>
      <c r="TN48" s="381"/>
      <c r="TO48" s="381"/>
      <c r="TP48" s="381"/>
      <c r="TQ48" s="381"/>
      <c r="TR48" s="381"/>
      <c r="TS48" s="381"/>
      <c r="TT48" s="381"/>
      <c r="TU48" s="381"/>
      <c r="TV48" s="381"/>
      <c r="TW48" s="381"/>
      <c r="TX48" s="381"/>
      <c r="TY48" s="381"/>
      <c r="TZ48" s="381"/>
      <c r="UA48" s="381"/>
      <c r="UB48" s="381"/>
      <c r="UC48" s="381"/>
      <c r="UD48" s="381"/>
      <c r="UE48" s="381"/>
      <c r="UF48" s="381"/>
      <c r="UG48" s="381"/>
      <c r="UH48" s="381"/>
      <c r="UI48" s="381"/>
      <c r="UJ48" s="381"/>
      <c r="UK48" s="381"/>
      <c r="UL48" s="381"/>
      <c r="UM48" s="381"/>
      <c r="UN48" s="381"/>
      <c r="UO48" s="381"/>
      <c r="UP48" s="381"/>
      <c r="UQ48" s="381"/>
      <c r="UR48" s="381"/>
      <c r="US48" s="381"/>
      <c r="UT48" s="381"/>
      <c r="UU48" s="381"/>
      <c r="UV48" s="381"/>
      <c r="UW48" s="381"/>
      <c r="UX48" s="381"/>
      <c r="UY48" s="381"/>
      <c r="UZ48" s="381"/>
      <c r="VA48" s="381"/>
      <c r="VB48" s="381"/>
      <c r="VC48" s="381"/>
      <c r="VD48" s="381"/>
      <c r="VE48" s="381"/>
      <c r="VF48" s="381"/>
      <c r="VG48" s="381"/>
      <c r="VH48" s="381"/>
      <c r="VI48" s="381"/>
      <c r="VJ48" s="381"/>
      <c r="VK48" s="381"/>
      <c r="VL48" s="381"/>
      <c r="VM48" s="381"/>
      <c r="VN48" s="381"/>
    </row>
    <row r="49" spans="1:586" x14ac:dyDescent="0.45">
      <c r="A49" s="381"/>
      <c r="B49" s="381"/>
      <c r="C49" s="381"/>
      <c r="D49" s="382"/>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1"/>
      <c r="AL49" s="381"/>
      <c r="AM49" s="381"/>
      <c r="AN49" s="381"/>
      <c r="AO49" s="381"/>
      <c r="AP49" s="381"/>
      <c r="AQ49" s="381"/>
      <c r="AR49" s="381"/>
      <c r="AS49" s="381"/>
      <c r="AT49" s="381"/>
      <c r="AU49" s="381"/>
      <c r="AV49" s="381"/>
      <c r="AW49" s="381"/>
      <c r="AX49" s="381"/>
      <c r="AY49" s="381"/>
      <c r="AZ49" s="381"/>
      <c r="BA49" s="381"/>
      <c r="BB49" s="381"/>
      <c r="BC49" s="381"/>
      <c r="BD49" s="381"/>
      <c r="BE49" s="381"/>
      <c r="BF49" s="381"/>
      <c r="BG49" s="381"/>
      <c r="BH49" s="381"/>
      <c r="BI49" s="381"/>
      <c r="BJ49" s="381"/>
      <c r="BK49" s="381"/>
      <c r="BL49" s="381"/>
      <c r="BM49" s="381"/>
      <c r="BN49" s="381"/>
      <c r="BO49" s="381"/>
      <c r="BP49" s="381"/>
      <c r="BQ49" s="381"/>
      <c r="BR49" s="381"/>
      <c r="BS49" s="381"/>
      <c r="BT49" s="381"/>
      <c r="BU49" s="381"/>
      <c r="BV49" s="381"/>
      <c r="BW49" s="381"/>
      <c r="BX49" s="381"/>
      <c r="BY49" s="381"/>
      <c r="BZ49" s="381"/>
      <c r="CA49" s="381"/>
      <c r="CB49" s="381"/>
      <c r="CC49" s="381"/>
      <c r="CD49" s="381"/>
      <c r="CE49" s="381"/>
      <c r="CF49" s="381"/>
      <c r="CG49" s="381"/>
      <c r="CH49" s="381"/>
      <c r="CI49" s="381"/>
      <c r="CJ49" s="381"/>
      <c r="CK49" s="381"/>
      <c r="CL49" s="381"/>
      <c r="CM49" s="381"/>
      <c r="CN49" s="381"/>
      <c r="CO49" s="381"/>
      <c r="CP49" s="381"/>
      <c r="CQ49" s="381"/>
      <c r="CR49" s="381"/>
      <c r="CS49" s="381"/>
      <c r="CT49" s="381"/>
      <c r="CU49" s="381"/>
      <c r="CV49" s="381"/>
      <c r="CW49" s="381"/>
      <c r="CX49" s="381"/>
      <c r="CY49" s="381"/>
      <c r="CZ49" s="381"/>
      <c r="DA49" s="381"/>
      <c r="DB49" s="381"/>
      <c r="DC49" s="381"/>
      <c r="DD49" s="381"/>
      <c r="DE49" s="381"/>
      <c r="DF49" s="381"/>
      <c r="DG49" s="381"/>
      <c r="DH49" s="381"/>
      <c r="DI49" s="381"/>
      <c r="DJ49" s="381"/>
      <c r="DK49" s="381"/>
      <c r="DL49" s="381"/>
      <c r="DM49" s="381"/>
      <c r="DN49" s="381"/>
      <c r="DO49" s="381"/>
      <c r="DP49" s="381"/>
      <c r="DQ49" s="381"/>
      <c r="DR49" s="381"/>
      <c r="DS49" s="381"/>
      <c r="DT49" s="381"/>
      <c r="DU49" s="381"/>
      <c r="DV49" s="381"/>
      <c r="DW49" s="381"/>
      <c r="DX49" s="381"/>
      <c r="DY49" s="381"/>
      <c r="DZ49" s="381"/>
      <c r="EA49" s="381"/>
      <c r="EB49" s="381"/>
      <c r="EC49" s="381"/>
      <c r="ED49" s="381"/>
      <c r="EE49" s="381"/>
      <c r="EF49" s="381"/>
      <c r="EG49" s="381"/>
      <c r="EH49" s="381"/>
      <c r="EI49" s="381"/>
      <c r="EJ49" s="381"/>
      <c r="EK49" s="381"/>
      <c r="EL49" s="381"/>
      <c r="EM49" s="381"/>
      <c r="EN49" s="381"/>
      <c r="EO49" s="381"/>
      <c r="EP49" s="381"/>
      <c r="EQ49" s="381"/>
      <c r="ER49" s="381"/>
      <c r="ES49" s="381"/>
      <c r="ET49" s="381"/>
      <c r="EU49" s="381"/>
      <c r="EV49" s="381"/>
      <c r="EW49" s="381"/>
      <c r="EX49" s="381"/>
      <c r="EY49" s="381"/>
      <c r="EZ49" s="381"/>
      <c r="FA49" s="381"/>
      <c r="FB49" s="381"/>
      <c r="FC49" s="381"/>
      <c r="FD49" s="381"/>
      <c r="FE49" s="381"/>
      <c r="FF49" s="381"/>
      <c r="FG49" s="381"/>
      <c r="FH49" s="381"/>
      <c r="FI49" s="381"/>
      <c r="FJ49" s="381"/>
      <c r="FK49" s="381"/>
      <c r="FL49" s="381"/>
      <c r="FM49" s="381"/>
      <c r="FN49" s="381"/>
      <c r="FO49" s="381"/>
      <c r="FP49" s="381"/>
      <c r="FQ49" s="381"/>
      <c r="FR49" s="381"/>
      <c r="FS49" s="381"/>
      <c r="FT49" s="381"/>
      <c r="FU49" s="381"/>
      <c r="FV49" s="381"/>
      <c r="FW49" s="381"/>
      <c r="FX49" s="381"/>
      <c r="FY49" s="381"/>
      <c r="FZ49" s="381"/>
      <c r="GA49" s="381"/>
      <c r="GB49" s="381"/>
      <c r="GC49" s="381"/>
      <c r="GD49" s="381"/>
      <c r="GE49" s="381"/>
      <c r="GF49" s="381"/>
      <c r="GG49" s="381"/>
      <c r="GH49" s="381"/>
      <c r="GI49" s="381"/>
      <c r="GJ49" s="381"/>
      <c r="GK49" s="381"/>
      <c r="GL49" s="381"/>
      <c r="GM49" s="381"/>
      <c r="GN49" s="381"/>
      <c r="GO49" s="381"/>
      <c r="GP49" s="381"/>
      <c r="GQ49" s="381"/>
      <c r="GR49" s="381"/>
      <c r="GS49" s="381"/>
      <c r="GT49" s="381"/>
      <c r="GU49" s="381"/>
      <c r="GV49" s="381"/>
      <c r="GW49" s="381"/>
      <c r="GX49" s="381"/>
      <c r="GY49" s="381"/>
      <c r="GZ49" s="381"/>
      <c r="HA49" s="381"/>
      <c r="HB49" s="381"/>
      <c r="HC49" s="381"/>
      <c r="HD49" s="381"/>
      <c r="HE49" s="381"/>
      <c r="HF49" s="381"/>
      <c r="HG49" s="381"/>
      <c r="HH49" s="381"/>
      <c r="HI49" s="381"/>
      <c r="HJ49" s="381"/>
      <c r="HK49" s="381"/>
      <c r="HL49" s="381"/>
      <c r="HM49" s="381"/>
      <c r="HN49" s="381"/>
      <c r="HO49" s="381"/>
      <c r="HP49" s="381"/>
      <c r="HQ49" s="381"/>
      <c r="HR49" s="381"/>
      <c r="HS49" s="381"/>
      <c r="HT49" s="381"/>
      <c r="HU49" s="381"/>
      <c r="HV49" s="381"/>
      <c r="HW49" s="381"/>
      <c r="HX49" s="381"/>
      <c r="HY49" s="381"/>
      <c r="HZ49" s="381"/>
      <c r="IA49" s="381"/>
      <c r="IB49" s="381"/>
      <c r="IC49" s="381"/>
      <c r="ID49" s="381"/>
      <c r="IE49" s="381"/>
      <c r="IF49" s="381"/>
      <c r="IG49" s="381"/>
      <c r="IH49" s="381"/>
      <c r="II49" s="381"/>
      <c r="IJ49" s="381"/>
      <c r="IK49" s="381"/>
      <c r="IL49" s="381"/>
      <c r="IM49" s="381"/>
      <c r="IN49" s="381"/>
      <c r="IO49" s="381"/>
      <c r="IP49" s="381"/>
      <c r="IQ49" s="381"/>
      <c r="IR49" s="381"/>
      <c r="IS49" s="381"/>
      <c r="IT49" s="381"/>
      <c r="IU49" s="381"/>
      <c r="IV49" s="381"/>
      <c r="IW49" s="381"/>
      <c r="IX49" s="381"/>
      <c r="IY49" s="381"/>
      <c r="IZ49" s="381"/>
      <c r="JA49" s="381"/>
      <c r="JB49" s="381"/>
      <c r="JC49" s="381"/>
      <c r="JD49" s="381"/>
      <c r="JE49" s="381"/>
      <c r="JF49" s="381"/>
      <c r="JG49" s="381"/>
      <c r="JH49" s="381"/>
      <c r="JI49" s="381"/>
      <c r="JJ49" s="381"/>
      <c r="JK49" s="381"/>
      <c r="JL49" s="381"/>
      <c r="JM49" s="381"/>
      <c r="JN49" s="381"/>
      <c r="JO49" s="381"/>
      <c r="JP49" s="381"/>
      <c r="JQ49" s="381"/>
      <c r="JR49" s="381"/>
      <c r="JS49" s="381"/>
      <c r="JT49" s="381"/>
      <c r="JU49" s="381"/>
      <c r="JV49" s="381"/>
      <c r="JW49" s="381"/>
      <c r="JX49" s="381"/>
      <c r="JY49" s="381"/>
      <c r="JZ49" s="381"/>
      <c r="KA49" s="381"/>
      <c r="KB49" s="381"/>
      <c r="KC49" s="381"/>
      <c r="KD49" s="381"/>
      <c r="KE49" s="381"/>
      <c r="KF49" s="381"/>
      <c r="KG49" s="381"/>
      <c r="KH49" s="381"/>
      <c r="KI49" s="381"/>
      <c r="KJ49" s="381"/>
      <c r="KK49" s="381"/>
      <c r="KL49" s="381"/>
      <c r="KM49" s="381"/>
      <c r="KN49" s="381"/>
      <c r="KO49" s="381"/>
      <c r="KP49" s="381"/>
      <c r="KQ49" s="381"/>
      <c r="KR49" s="381"/>
      <c r="KS49" s="381"/>
      <c r="KT49" s="381"/>
      <c r="KU49" s="381"/>
      <c r="KV49" s="381"/>
      <c r="KW49" s="381"/>
      <c r="KX49" s="381"/>
      <c r="KY49" s="381"/>
      <c r="KZ49" s="381"/>
      <c r="LA49" s="381"/>
      <c r="LB49" s="381"/>
      <c r="LC49" s="381"/>
      <c r="LD49" s="381"/>
      <c r="LE49" s="381"/>
      <c r="LF49" s="381"/>
      <c r="LG49" s="381"/>
      <c r="LH49" s="381"/>
      <c r="LI49" s="381"/>
      <c r="LJ49" s="381"/>
      <c r="LK49" s="381"/>
      <c r="LL49" s="381"/>
      <c r="LM49" s="381"/>
      <c r="LN49" s="381"/>
      <c r="LO49" s="381"/>
      <c r="LP49" s="381"/>
      <c r="LQ49" s="381"/>
      <c r="LR49" s="381"/>
      <c r="LS49" s="381"/>
      <c r="LT49" s="381"/>
      <c r="LU49" s="381"/>
      <c r="LV49" s="381"/>
      <c r="LW49" s="381"/>
      <c r="LX49" s="381"/>
      <c r="LY49" s="381"/>
      <c r="LZ49" s="381"/>
      <c r="MA49" s="381"/>
      <c r="MB49" s="381"/>
      <c r="MC49" s="381"/>
      <c r="MD49" s="381"/>
      <c r="ME49" s="381"/>
      <c r="MF49" s="381"/>
      <c r="MG49" s="381"/>
      <c r="MH49" s="381"/>
      <c r="MI49" s="381"/>
      <c r="MJ49" s="381"/>
      <c r="MK49" s="381"/>
      <c r="ML49" s="381"/>
      <c r="MM49" s="381"/>
      <c r="MN49" s="381"/>
      <c r="MO49" s="381"/>
      <c r="MP49" s="381"/>
      <c r="MQ49" s="381"/>
      <c r="MR49" s="381"/>
      <c r="MS49" s="381"/>
      <c r="MT49" s="381"/>
      <c r="MU49" s="381"/>
      <c r="MV49" s="381"/>
      <c r="MW49" s="381"/>
      <c r="MX49" s="381"/>
      <c r="MY49" s="381"/>
      <c r="MZ49" s="381"/>
      <c r="NA49" s="381"/>
      <c r="NB49" s="381"/>
      <c r="NC49" s="381"/>
      <c r="ND49" s="381"/>
      <c r="NE49" s="381"/>
      <c r="NF49" s="381"/>
      <c r="NG49" s="381"/>
      <c r="NH49" s="381"/>
      <c r="NI49" s="381"/>
      <c r="NJ49" s="381"/>
      <c r="NK49" s="381"/>
      <c r="NL49" s="381"/>
      <c r="NM49" s="381"/>
      <c r="NN49" s="381"/>
      <c r="NO49" s="381"/>
      <c r="NP49" s="381"/>
      <c r="NQ49" s="381"/>
      <c r="NR49" s="381"/>
      <c r="NS49" s="381"/>
      <c r="NT49" s="381"/>
      <c r="NU49" s="381"/>
      <c r="NV49" s="381"/>
      <c r="NW49" s="381"/>
      <c r="NX49" s="381"/>
      <c r="NY49" s="381"/>
      <c r="NZ49" s="381"/>
      <c r="OA49" s="381"/>
      <c r="OB49" s="381"/>
      <c r="OC49" s="381"/>
      <c r="OD49" s="381"/>
      <c r="OE49" s="381"/>
      <c r="OF49" s="381"/>
      <c r="OG49" s="381"/>
      <c r="OH49" s="381"/>
      <c r="OI49" s="381"/>
      <c r="OJ49" s="381"/>
      <c r="OK49" s="381"/>
      <c r="OL49" s="381"/>
      <c r="OM49" s="381"/>
      <c r="ON49" s="381"/>
      <c r="OO49" s="381"/>
      <c r="OP49" s="381"/>
      <c r="OQ49" s="381"/>
      <c r="OR49" s="381"/>
      <c r="OS49" s="381"/>
      <c r="OT49" s="381"/>
      <c r="OU49" s="381"/>
      <c r="OV49" s="381"/>
      <c r="OW49" s="381"/>
      <c r="OX49" s="381"/>
      <c r="OY49" s="381"/>
      <c r="OZ49" s="381"/>
      <c r="PA49" s="381"/>
      <c r="PB49" s="381"/>
      <c r="PC49" s="381"/>
      <c r="PD49" s="381"/>
      <c r="PE49" s="381"/>
      <c r="PF49" s="381"/>
      <c r="PG49" s="381"/>
      <c r="PH49" s="381"/>
      <c r="PI49" s="381"/>
      <c r="PJ49" s="381"/>
      <c r="PK49" s="381"/>
      <c r="PL49" s="381"/>
      <c r="PM49" s="381"/>
      <c r="PN49" s="381"/>
      <c r="PO49" s="381"/>
      <c r="PP49" s="381"/>
      <c r="PQ49" s="381"/>
      <c r="PR49" s="381"/>
      <c r="PS49" s="381"/>
      <c r="PT49" s="381"/>
      <c r="PU49" s="381"/>
      <c r="PV49" s="381"/>
      <c r="PW49" s="381"/>
      <c r="PX49" s="381"/>
      <c r="PY49" s="381"/>
      <c r="PZ49" s="381"/>
      <c r="QA49" s="381"/>
      <c r="QB49" s="381"/>
      <c r="QC49" s="381"/>
      <c r="QD49" s="381"/>
      <c r="QE49" s="381"/>
      <c r="QF49" s="381"/>
      <c r="QG49" s="381"/>
      <c r="QH49" s="381"/>
      <c r="QI49" s="381"/>
      <c r="QJ49" s="381"/>
      <c r="QK49" s="381"/>
      <c r="QL49" s="381"/>
      <c r="QM49" s="381"/>
      <c r="QN49" s="381"/>
      <c r="QO49" s="381"/>
      <c r="QP49" s="381"/>
      <c r="QQ49" s="381"/>
      <c r="QR49" s="381"/>
      <c r="QS49" s="381"/>
      <c r="QT49" s="381"/>
      <c r="QU49" s="381"/>
      <c r="QV49" s="381"/>
      <c r="QW49" s="381"/>
      <c r="QX49" s="381"/>
      <c r="QY49" s="381"/>
      <c r="QZ49" s="381"/>
      <c r="RA49" s="381"/>
      <c r="RB49" s="381"/>
      <c r="RC49" s="381"/>
      <c r="RD49" s="381"/>
      <c r="RE49" s="381"/>
      <c r="RF49" s="381"/>
      <c r="RG49" s="381"/>
      <c r="RH49" s="381"/>
      <c r="RI49" s="381"/>
      <c r="RJ49" s="381"/>
      <c r="RK49" s="381"/>
      <c r="RL49" s="381"/>
      <c r="RM49" s="381"/>
      <c r="RN49" s="381"/>
      <c r="RO49" s="381"/>
      <c r="RP49" s="381"/>
      <c r="RQ49" s="381"/>
      <c r="RR49" s="381"/>
      <c r="RS49" s="381"/>
      <c r="RT49" s="381"/>
      <c r="RU49" s="381"/>
      <c r="RV49" s="381"/>
      <c r="RW49" s="381"/>
      <c r="RX49" s="381"/>
      <c r="RY49" s="381"/>
      <c r="RZ49" s="381"/>
      <c r="SA49" s="381"/>
      <c r="SB49" s="381"/>
      <c r="SC49" s="381"/>
      <c r="SD49" s="381"/>
      <c r="SE49" s="381"/>
      <c r="SF49" s="381"/>
      <c r="SG49" s="381"/>
      <c r="SH49" s="381"/>
      <c r="SI49" s="381"/>
      <c r="SJ49" s="381"/>
      <c r="SK49" s="381"/>
      <c r="SL49" s="381"/>
      <c r="SM49" s="381"/>
      <c r="SN49" s="381"/>
      <c r="SO49" s="381"/>
      <c r="SP49" s="381"/>
      <c r="SQ49" s="381"/>
      <c r="SR49" s="381"/>
      <c r="SS49" s="381"/>
      <c r="ST49" s="381"/>
      <c r="SU49" s="381"/>
      <c r="SV49" s="381"/>
      <c r="SW49" s="381"/>
      <c r="SX49" s="381"/>
      <c r="SY49" s="381"/>
      <c r="SZ49" s="381"/>
      <c r="TA49" s="381"/>
      <c r="TB49" s="381"/>
      <c r="TC49" s="381"/>
      <c r="TD49" s="381"/>
      <c r="TE49" s="381"/>
      <c r="TF49" s="381"/>
      <c r="TG49" s="381"/>
      <c r="TH49" s="381"/>
      <c r="TI49" s="381"/>
      <c r="TJ49" s="381"/>
      <c r="TK49" s="381"/>
      <c r="TL49" s="381"/>
      <c r="TM49" s="381"/>
      <c r="TN49" s="381"/>
      <c r="TO49" s="381"/>
      <c r="TP49" s="381"/>
      <c r="TQ49" s="381"/>
      <c r="TR49" s="381"/>
      <c r="TS49" s="381"/>
      <c r="TT49" s="381"/>
      <c r="TU49" s="381"/>
      <c r="TV49" s="381"/>
      <c r="TW49" s="381"/>
      <c r="TX49" s="381"/>
      <c r="TY49" s="381"/>
      <c r="TZ49" s="381"/>
      <c r="UA49" s="381"/>
      <c r="UB49" s="381"/>
      <c r="UC49" s="381"/>
      <c r="UD49" s="381"/>
      <c r="UE49" s="381"/>
      <c r="UF49" s="381"/>
      <c r="UG49" s="381"/>
      <c r="UH49" s="381"/>
      <c r="UI49" s="381"/>
      <c r="UJ49" s="381"/>
      <c r="UK49" s="381"/>
      <c r="UL49" s="381"/>
      <c r="UM49" s="381"/>
      <c r="UN49" s="381"/>
      <c r="UO49" s="381"/>
      <c r="UP49" s="381"/>
      <c r="UQ49" s="381"/>
      <c r="UR49" s="381"/>
      <c r="US49" s="381"/>
      <c r="UT49" s="381"/>
      <c r="UU49" s="381"/>
      <c r="UV49" s="381"/>
      <c r="UW49" s="381"/>
      <c r="UX49" s="381"/>
      <c r="UY49" s="381"/>
      <c r="UZ49" s="381"/>
      <c r="VA49" s="381"/>
      <c r="VB49" s="381"/>
      <c r="VC49" s="381"/>
      <c r="VD49" s="381"/>
      <c r="VE49" s="381"/>
      <c r="VF49" s="381"/>
      <c r="VG49" s="381"/>
      <c r="VH49" s="381"/>
      <c r="VI49" s="381"/>
      <c r="VJ49" s="381"/>
      <c r="VK49" s="381"/>
      <c r="VL49" s="381"/>
      <c r="VM49" s="381"/>
      <c r="VN49" s="381"/>
    </row>
    <row r="50" spans="1:586" x14ac:dyDescent="0.45">
      <c r="A50" s="381"/>
      <c r="B50" s="381"/>
      <c r="C50" s="381"/>
      <c r="D50" s="382"/>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c r="FD50" s="381"/>
      <c r="FE50" s="381"/>
      <c r="FF50" s="381"/>
      <c r="FG50" s="381"/>
      <c r="FH50" s="381"/>
      <c r="FI50" s="381"/>
      <c r="FJ50" s="381"/>
      <c r="FK50" s="381"/>
      <c r="FL50" s="381"/>
      <c r="FM50" s="381"/>
      <c r="FN50" s="381"/>
      <c r="FO50" s="381"/>
      <c r="FP50" s="381"/>
      <c r="FQ50" s="381"/>
      <c r="FR50" s="381"/>
      <c r="FS50" s="381"/>
      <c r="FT50" s="381"/>
      <c r="FU50" s="381"/>
      <c r="FV50" s="381"/>
      <c r="FW50" s="381"/>
      <c r="FX50" s="381"/>
      <c r="FY50" s="381"/>
      <c r="FZ50" s="381"/>
      <c r="GA50" s="381"/>
      <c r="GB50" s="381"/>
      <c r="GC50" s="381"/>
      <c r="GD50" s="381"/>
      <c r="GE50" s="381"/>
      <c r="GF50" s="381"/>
      <c r="GG50" s="381"/>
      <c r="GH50" s="381"/>
      <c r="GI50" s="381"/>
      <c r="GJ50" s="381"/>
      <c r="GK50" s="381"/>
      <c r="GL50" s="381"/>
      <c r="GM50" s="381"/>
      <c r="GN50" s="381"/>
      <c r="GO50" s="381"/>
      <c r="GP50" s="381"/>
      <c r="GQ50" s="381"/>
      <c r="GR50" s="381"/>
      <c r="GS50" s="381"/>
      <c r="GT50" s="381"/>
      <c r="GU50" s="381"/>
      <c r="GV50" s="381"/>
      <c r="GW50" s="381"/>
      <c r="GX50" s="381"/>
      <c r="GY50" s="381"/>
      <c r="GZ50" s="381"/>
      <c r="HA50" s="381"/>
      <c r="HB50" s="381"/>
      <c r="HC50" s="381"/>
      <c r="HD50" s="381"/>
      <c r="HE50" s="381"/>
      <c r="HF50" s="381"/>
      <c r="HG50" s="381"/>
      <c r="HH50" s="381"/>
      <c r="HI50" s="381"/>
      <c r="HJ50" s="381"/>
      <c r="HK50" s="381"/>
      <c r="HL50" s="381"/>
      <c r="HM50" s="381"/>
      <c r="HN50" s="381"/>
      <c r="HO50" s="381"/>
      <c r="HP50" s="381"/>
      <c r="HQ50" s="381"/>
      <c r="HR50" s="381"/>
      <c r="HS50" s="381"/>
      <c r="HT50" s="381"/>
      <c r="HU50" s="381"/>
      <c r="HV50" s="381"/>
      <c r="HW50" s="381"/>
      <c r="HX50" s="381"/>
      <c r="HY50" s="381"/>
      <c r="HZ50" s="381"/>
      <c r="IA50" s="381"/>
      <c r="IB50" s="381"/>
      <c r="IC50" s="381"/>
      <c r="ID50" s="381"/>
      <c r="IE50" s="381"/>
      <c r="IF50" s="381"/>
      <c r="IG50" s="381"/>
      <c r="IH50" s="381"/>
      <c r="II50" s="381"/>
      <c r="IJ50" s="381"/>
      <c r="IK50" s="381"/>
      <c r="IL50" s="381"/>
      <c r="IM50" s="381"/>
      <c r="IN50" s="381"/>
      <c r="IO50" s="381"/>
      <c r="IP50" s="381"/>
      <c r="IQ50" s="381"/>
      <c r="IR50" s="381"/>
      <c r="IS50" s="381"/>
      <c r="IT50" s="381"/>
      <c r="IU50" s="381"/>
      <c r="IV50" s="381"/>
      <c r="IW50" s="381"/>
      <c r="IX50" s="381"/>
      <c r="IY50" s="381"/>
      <c r="IZ50" s="381"/>
      <c r="JA50" s="381"/>
      <c r="JB50" s="381"/>
      <c r="JC50" s="381"/>
      <c r="JD50" s="381"/>
      <c r="JE50" s="381"/>
      <c r="JF50" s="381"/>
      <c r="JG50" s="381"/>
      <c r="JH50" s="381"/>
      <c r="JI50" s="381"/>
      <c r="JJ50" s="381"/>
      <c r="JK50" s="381"/>
      <c r="JL50" s="381"/>
      <c r="JM50" s="381"/>
      <c r="JN50" s="381"/>
      <c r="JO50" s="381"/>
      <c r="JP50" s="381"/>
      <c r="JQ50" s="381"/>
      <c r="JR50" s="381"/>
      <c r="JS50" s="381"/>
      <c r="JT50" s="381"/>
      <c r="JU50" s="381"/>
      <c r="JV50" s="381"/>
      <c r="JW50" s="381"/>
      <c r="JX50" s="381"/>
      <c r="JY50" s="381"/>
      <c r="JZ50" s="381"/>
      <c r="KA50" s="381"/>
      <c r="KB50" s="381"/>
      <c r="KC50" s="381"/>
      <c r="KD50" s="381"/>
      <c r="KE50" s="381"/>
      <c r="KF50" s="381"/>
      <c r="KG50" s="381"/>
      <c r="KH50" s="381"/>
      <c r="KI50" s="381"/>
      <c r="KJ50" s="381"/>
      <c r="KK50" s="381"/>
      <c r="KL50" s="381"/>
      <c r="KM50" s="381"/>
      <c r="KN50" s="381"/>
      <c r="KO50" s="381"/>
      <c r="KP50" s="381"/>
      <c r="KQ50" s="381"/>
      <c r="KR50" s="381"/>
      <c r="KS50" s="381"/>
      <c r="KT50" s="381"/>
      <c r="KU50" s="381"/>
      <c r="KV50" s="381"/>
      <c r="KW50" s="381"/>
      <c r="KX50" s="381"/>
      <c r="KY50" s="381"/>
      <c r="KZ50" s="381"/>
      <c r="LA50" s="381"/>
      <c r="LB50" s="381"/>
      <c r="LC50" s="381"/>
      <c r="LD50" s="381"/>
      <c r="LE50" s="381"/>
      <c r="LF50" s="381"/>
      <c r="LG50" s="381"/>
      <c r="LH50" s="381"/>
      <c r="LI50" s="381"/>
      <c r="LJ50" s="381"/>
      <c r="LK50" s="381"/>
      <c r="LL50" s="381"/>
      <c r="LM50" s="381"/>
      <c r="LN50" s="381"/>
      <c r="LO50" s="381"/>
      <c r="LP50" s="381"/>
      <c r="LQ50" s="381"/>
      <c r="LR50" s="381"/>
      <c r="LS50" s="381"/>
      <c r="LT50" s="381"/>
      <c r="LU50" s="381"/>
      <c r="LV50" s="381"/>
      <c r="LW50" s="381"/>
      <c r="LX50" s="381"/>
      <c r="LY50" s="381"/>
      <c r="LZ50" s="381"/>
      <c r="MA50" s="381"/>
      <c r="MB50" s="381"/>
      <c r="MC50" s="381"/>
      <c r="MD50" s="381"/>
      <c r="ME50" s="381"/>
      <c r="MF50" s="381"/>
      <c r="MG50" s="381"/>
      <c r="MH50" s="381"/>
      <c r="MI50" s="381"/>
      <c r="MJ50" s="381"/>
      <c r="MK50" s="381"/>
      <c r="ML50" s="381"/>
      <c r="MM50" s="381"/>
      <c r="MN50" s="381"/>
      <c r="MO50" s="381"/>
      <c r="MP50" s="381"/>
      <c r="MQ50" s="381"/>
      <c r="MR50" s="381"/>
      <c r="MS50" s="381"/>
      <c r="MT50" s="381"/>
      <c r="MU50" s="381"/>
      <c r="MV50" s="381"/>
      <c r="MW50" s="381"/>
      <c r="MX50" s="381"/>
      <c r="MY50" s="381"/>
      <c r="MZ50" s="381"/>
      <c r="NA50" s="381"/>
      <c r="NB50" s="381"/>
      <c r="NC50" s="381"/>
      <c r="ND50" s="381"/>
      <c r="NE50" s="381"/>
      <c r="NF50" s="381"/>
      <c r="NG50" s="381"/>
      <c r="NH50" s="381"/>
      <c r="NI50" s="381"/>
      <c r="NJ50" s="381"/>
      <c r="NK50" s="381"/>
      <c r="NL50" s="381"/>
      <c r="NM50" s="381"/>
      <c r="NN50" s="381"/>
      <c r="NO50" s="381"/>
      <c r="NP50" s="381"/>
      <c r="NQ50" s="381"/>
      <c r="NR50" s="381"/>
      <c r="NS50" s="381"/>
      <c r="NT50" s="381"/>
      <c r="NU50" s="381"/>
      <c r="NV50" s="381"/>
      <c r="NW50" s="381"/>
      <c r="NX50" s="381"/>
      <c r="NY50" s="381"/>
      <c r="NZ50" s="381"/>
      <c r="OA50" s="381"/>
      <c r="OB50" s="381"/>
      <c r="OC50" s="381"/>
      <c r="OD50" s="381"/>
      <c r="OE50" s="381"/>
      <c r="OF50" s="381"/>
      <c r="OG50" s="381"/>
      <c r="OH50" s="381"/>
      <c r="OI50" s="381"/>
      <c r="OJ50" s="381"/>
      <c r="OK50" s="381"/>
      <c r="OL50" s="381"/>
      <c r="OM50" s="381"/>
      <c r="ON50" s="381"/>
      <c r="OO50" s="381"/>
      <c r="OP50" s="381"/>
      <c r="OQ50" s="381"/>
      <c r="OR50" s="381"/>
      <c r="OS50" s="381"/>
      <c r="OT50" s="381"/>
      <c r="OU50" s="381"/>
      <c r="OV50" s="381"/>
      <c r="OW50" s="381"/>
      <c r="OX50" s="381"/>
      <c r="OY50" s="381"/>
      <c r="OZ50" s="381"/>
      <c r="PA50" s="381"/>
      <c r="PB50" s="381"/>
      <c r="PC50" s="381"/>
      <c r="PD50" s="381"/>
      <c r="PE50" s="381"/>
      <c r="PF50" s="381"/>
      <c r="PG50" s="381"/>
      <c r="PH50" s="381"/>
      <c r="PI50" s="381"/>
      <c r="PJ50" s="381"/>
      <c r="PK50" s="381"/>
      <c r="PL50" s="381"/>
      <c r="PM50" s="381"/>
      <c r="PN50" s="381"/>
      <c r="PO50" s="381"/>
      <c r="PP50" s="381"/>
      <c r="PQ50" s="381"/>
      <c r="PR50" s="381"/>
      <c r="PS50" s="381"/>
      <c r="PT50" s="381"/>
      <c r="PU50" s="381"/>
      <c r="PV50" s="381"/>
      <c r="PW50" s="381"/>
      <c r="PX50" s="381"/>
      <c r="PY50" s="381"/>
      <c r="PZ50" s="381"/>
      <c r="QA50" s="381"/>
      <c r="QB50" s="381"/>
      <c r="QC50" s="381"/>
      <c r="QD50" s="381"/>
      <c r="QE50" s="381"/>
      <c r="QF50" s="381"/>
      <c r="QG50" s="381"/>
      <c r="QH50" s="381"/>
      <c r="QI50" s="381"/>
      <c r="QJ50" s="381"/>
      <c r="QK50" s="381"/>
      <c r="QL50" s="381"/>
      <c r="QM50" s="381"/>
      <c r="QN50" s="381"/>
      <c r="QO50" s="381"/>
      <c r="QP50" s="381"/>
      <c r="QQ50" s="381"/>
      <c r="QR50" s="381"/>
      <c r="QS50" s="381"/>
      <c r="QT50" s="381"/>
      <c r="QU50" s="381"/>
      <c r="QV50" s="381"/>
      <c r="QW50" s="381"/>
      <c r="QX50" s="381"/>
      <c r="QY50" s="381"/>
      <c r="QZ50" s="381"/>
      <c r="RA50" s="381"/>
      <c r="RB50" s="381"/>
      <c r="RC50" s="381"/>
      <c r="RD50" s="381"/>
      <c r="RE50" s="381"/>
      <c r="RF50" s="381"/>
      <c r="RG50" s="381"/>
      <c r="RH50" s="381"/>
      <c r="RI50" s="381"/>
      <c r="RJ50" s="381"/>
      <c r="RK50" s="381"/>
      <c r="RL50" s="381"/>
      <c r="RM50" s="381"/>
      <c r="RN50" s="381"/>
      <c r="RO50" s="381"/>
      <c r="RP50" s="381"/>
      <c r="RQ50" s="381"/>
      <c r="RR50" s="381"/>
      <c r="RS50" s="381"/>
      <c r="RT50" s="381"/>
      <c r="RU50" s="381"/>
      <c r="RV50" s="381"/>
      <c r="RW50" s="381"/>
      <c r="RX50" s="381"/>
      <c r="RY50" s="381"/>
      <c r="RZ50" s="381"/>
      <c r="SA50" s="381"/>
      <c r="SB50" s="381"/>
      <c r="SC50" s="381"/>
      <c r="SD50" s="381"/>
      <c r="SE50" s="381"/>
      <c r="SF50" s="381"/>
      <c r="SG50" s="381"/>
      <c r="SH50" s="381"/>
      <c r="SI50" s="381"/>
      <c r="SJ50" s="381"/>
      <c r="SK50" s="381"/>
      <c r="SL50" s="381"/>
      <c r="SM50" s="381"/>
      <c r="SN50" s="381"/>
      <c r="SO50" s="381"/>
      <c r="SP50" s="381"/>
      <c r="SQ50" s="381"/>
      <c r="SR50" s="381"/>
      <c r="SS50" s="381"/>
      <c r="ST50" s="381"/>
      <c r="SU50" s="381"/>
      <c r="SV50" s="381"/>
      <c r="SW50" s="381"/>
      <c r="SX50" s="381"/>
      <c r="SY50" s="381"/>
      <c r="SZ50" s="381"/>
      <c r="TA50" s="381"/>
      <c r="TB50" s="381"/>
      <c r="TC50" s="381"/>
      <c r="TD50" s="381"/>
      <c r="TE50" s="381"/>
      <c r="TF50" s="381"/>
      <c r="TG50" s="381"/>
      <c r="TH50" s="381"/>
      <c r="TI50" s="381"/>
      <c r="TJ50" s="381"/>
      <c r="TK50" s="381"/>
      <c r="TL50" s="381"/>
      <c r="TM50" s="381"/>
      <c r="TN50" s="381"/>
      <c r="TO50" s="381"/>
      <c r="TP50" s="381"/>
      <c r="TQ50" s="381"/>
      <c r="TR50" s="381"/>
      <c r="TS50" s="381"/>
      <c r="TT50" s="381"/>
      <c r="TU50" s="381"/>
      <c r="TV50" s="381"/>
      <c r="TW50" s="381"/>
      <c r="TX50" s="381"/>
      <c r="TY50" s="381"/>
      <c r="TZ50" s="381"/>
      <c r="UA50" s="381"/>
      <c r="UB50" s="381"/>
      <c r="UC50" s="381"/>
      <c r="UD50" s="381"/>
      <c r="UE50" s="381"/>
      <c r="UF50" s="381"/>
      <c r="UG50" s="381"/>
      <c r="UH50" s="381"/>
      <c r="UI50" s="381"/>
      <c r="UJ50" s="381"/>
      <c r="UK50" s="381"/>
      <c r="UL50" s="381"/>
      <c r="UM50" s="381"/>
      <c r="UN50" s="381"/>
      <c r="UO50" s="381"/>
      <c r="UP50" s="381"/>
      <c r="UQ50" s="381"/>
      <c r="UR50" s="381"/>
      <c r="US50" s="381"/>
      <c r="UT50" s="381"/>
      <c r="UU50" s="381"/>
      <c r="UV50" s="381"/>
      <c r="UW50" s="381"/>
      <c r="UX50" s="381"/>
      <c r="UY50" s="381"/>
      <c r="UZ50" s="381"/>
      <c r="VA50" s="381"/>
      <c r="VB50" s="381"/>
      <c r="VC50" s="381"/>
      <c r="VD50" s="381"/>
      <c r="VE50" s="381"/>
      <c r="VF50" s="381"/>
      <c r="VG50" s="381"/>
      <c r="VH50" s="381"/>
      <c r="VI50" s="381"/>
      <c r="VJ50" s="381"/>
      <c r="VK50" s="381"/>
      <c r="VL50" s="381"/>
      <c r="VM50" s="381"/>
      <c r="VN50" s="381"/>
    </row>
    <row r="51" spans="1:586" x14ac:dyDescent="0.45">
      <c r="A51" s="381"/>
      <c r="B51" s="381"/>
      <c r="C51" s="381"/>
      <c r="D51" s="382"/>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81"/>
      <c r="AP51" s="381"/>
      <c r="AQ51" s="381"/>
      <c r="AR51" s="381"/>
      <c r="AS51" s="381"/>
      <c r="AT51" s="381"/>
      <c r="AU51" s="381"/>
      <c r="AV51" s="381"/>
      <c r="AW51" s="381"/>
      <c r="AX51" s="381"/>
      <c r="AY51" s="381"/>
      <c r="AZ51" s="381"/>
      <c r="BA51" s="381"/>
      <c r="BB51" s="381"/>
      <c r="BC51" s="381"/>
      <c r="BD51" s="381"/>
      <c r="BE51" s="381"/>
      <c r="BF51" s="381"/>
      <c r="BG51" s="381"/>
      <c r="BH51" s="381"/>
      <c r="BI51" s="381"/>
      <c r="BJ51" s="381"/>
      <c r="BK51" s="381"/>
      <c r="BL51" s="381"/>
      <c r="BM51" s="381"/>
      <c r="BN51" s="381"/>
      <c r="BO51" s="381"/>
      <c r="BP51" s="381"/>
      <c r="BQ51" s="381"/>
      <c r="BR51" s="381"/>
      <c r="BS51" s="381"/>
      <c r="BT51" s="381"/>
      <c r="BU51" s="381"/>
      <c r="BV51" s="381"/>
      <c r="BW51" s="381"/>
      <c r="BX51" s="381"/>
      <c r="BY51" s="381"/>
      <c r="BZ51" s="381"/>
      <c r="CA51" s="381"/>
      <c r="CB51" s="381"/>
      <c r="CC51" s="381"/>
      <c r="CD51" s="381"/>
      <c r="CE51" s="381"/>
      <c r="CF51" s="381"/>
      <c r="CG51" s="381"/>
      <c r="CH51" s="381"/>
      <c r="CI51" s="381"/>
      <c r="CJ51" s="381"/>
      <c r="CK51" s="381"/>
      <c r="CL51" s="381"/>
      <c r="CM51" s="381"/>
      <c r="CN51" s="381"/>
      <c r="CO51" s="381"/>
      <c r="CP51" s="381"/>
      <c r="CQ51" s="381"/>
      <c r="CR51" s="381"/>
      <c r="CS51" s="381"/>
      <c r="CT51" s="381"/>
      <c r="CU51" s="381"/>
      <c r="CV51" s="381"/>
      <c r="CW51" s="381"/>
      <c r="CX51" s="381"/>
      <c r="CY51" s="381"/>
      <c r="CZ51" s="381"/>
      <c r="DA51" s="381"/>
      <c r="DB51" s="381"/>
      <c r="DC51" s="381"/>
      <c r="DD51" s="381"/>
      <c r="DE51" s="381"/>
      <c r="DF51" s="381"/>
      <c r="DG51" s="381"/>
      <c r="DH51" s="381"/>
      <c r="DI51" s="381"/>
      <c r="DJ51" s="381"/>
      <c r="DK51" s="381"/>
      <c r="DL51" s="381"/>
      <c r="DM51" s="381"/>
      <c r="DN51" s="381"/>
      <c r="DO51" s="381"/>
      <c r="DP51" s="381"/>
      <c r="DQ51" s="381"/>
      <c r="DR51" s="381"/>
      <c r="DS51" s="381"/>
      <c r="DT51" s="381"/>
      <c r="DU51" s="381"/>
      <c r="DV51" s="381"/>
      <c r="DW51" s="381"/>
      <c r="DX51" s="381"/>
      <c r="DY51" s="381"/>
      <c r="DZ51" s="381"/>
      <c r="EA51" s="381"/>
      <c r="EB51" s="381"/>
      <c r="EC51" s="381"/>
      <c r="ED51" s="381"/>
      <c r="EE51" s="381"/>
      <c r="EF51" s="381"/>
      <c r="EG51" s="381"/>
      <c r="EH51" s="381"/>
      <c r="EI51" s="381"/>
      <c r="EJ51" s="381"/>
      <c r="EK51" s="381"/>
      <c r="EL51" s="381"/>
      <c r="EM51" s="381"/>
      <c r="EN51" s="381"/>
      <c r="EO51" s="381"/>
      <c r="EP51" s="381"/>
      <c r="EQ51" s="381"/>
      <c r="ER51" s="381"/>
      <c r="ES51" s="381"/>
      <c r="ET51" s="381"/>
      <c r="EU51" s="381"/>
      <c r="EV51" s="381"/>
      <c r="EW51" s="381"/>
      <c r="EX51" s="381"/>
      <c r="EY51" s="381"/>
      <c r="EZ51" s="381"/>
      <c r="FA51" s="381"/>
      <c r="FB51" s="381"/>
      <c r="FC51" s="381"/>
      <c r="FD51" s="381"/>
      <c r="FE51" s="381"/>
      <c r="FF51" s="381"/>
      <c r="FG51" s="381"/>
      <c r="FH51" s="381"/>
      <c r="FI51" s="381"/>
      <c r="FJ51" s="381"/>
      <c r="FK51" s="381"/>
      <c r="FL51" s="381"/>
      <c r="FM51" s="381"/>
      <c r="FN51" s="381"/>
      <c r="FO51" s="381"/>
      <c r="FP51" s="381"/>
      <c r="FQ51" s="381"/>
      <c r="FR51" s="381"/>
      <c r="FS51" s="381"/>
      <c r="FT51" s="381"/>
      <c r="FU51" s="381"/>
      <c r="FV51" s="381"/>
      <c r="FW51" s="381"/>
      <c r="FX51" s="381"/>
      <c r="FY51" s="381"/>
      <c r="FZ51" s="381"/>
      <c r="GA51" s="381"/>
      <c r="GB51" s="381"/>
      <c r="GC51" s="381"/>
      <c r="GD51" s="381"/>
      <c r="GE51" s="381"/>
      <c r="GF51" s="381"/>
      <c r="GG51" s="381"/>
      <c r="GH51" s="381"/>
      <c r="GI51" s="381"/>
      <c r="GJ51" s="381"/>
      <c r="GK51" s="381"/>
      <c r="GL51" s="381"/>
      <c r="GM51" s="381"/>
      <c r="GN51" s="381"/>
      <c r="GO51" s="381"/>
      <c r="GP51" s="381"/>
      <c r="GQ51" s="381"/>
      <c r="GR51" s="381"/>
      <c r="GS51" s="381"/>
      <c r="GT51" s="381"/>
      <c r="GU51" s="381"/>
      <c r="GV51" s="381"/>
      <c r="GW51" s="381"/>
      <c r="GX51" s="381"/>
      <c r="GY51" s="381"/>
      <c r="GZ51" s="381"/>
      <c r="HA51" s="381"/>
      <c r="HB51" s="381"/>
      <c r="HC51" s="381"/>
      <c r="HD51" s="381"/>
      <c r="HE51" s="381"/>
      <c r="HF51" s="381"/>
      <c r="HG51" s="381"/>
      <c r="HH51" s="381"/>
      <c r="HI51" s="381"/>
      <c r="HJ51" s="381"/>
      <c r="HK51" s="381"/>
      <c r="HL51" s="381"/>
      <c r="HM51" s="381"/>
      <c r="HN51" s="381"/>
      <c r="HO51" s="381"/>
      <c r="HP51" s="381"/>
      <c r="HQ51" s="381"/>
      <c r="HR51" s="381"/>
      <c r="HS51" s="381"/>
      <c r="HT51" s="381"/>
      <c r="HU51" s="381"/>
      <c r="HV51" s="381"/>
      <c r="HW51" s="381"/>
      <c r="HX51" s="381"/>
      <c r="HY51" s="381"/>
      <c r="HZ51" s="381"/>
      <c r="IA51" s="381"/>
      <c r="IB51" s="381"/>
      <c r="IC51" s="381"/>
      <c r="ID51" s="381"/>
      <c r="IE51" s="381"/>
      <c r="IF51" s="381"/>
      <c r="IG51" s="381"/>
      <c r="IH51" s="381"/>
      <c r="II51" s="381"/>
      <c r="IJ51" s="381"/>
      <c r="IK51" s="381"/>
      <c r="IL51" s="381"/>
      <c r="IM51" s="381"/>
      <c r="IN51" s="381"/>
      <c r="IO51" s="381"/>
      <c r="IP51" s="381"/>
      <c r="IQ51" s="381"/>
      <c r="IR51" s="381"/>
      <c r="IS51" s="381"/>
      <c r="IT51" s="381"/>
      <c r="IU51" s="381"/>
      <c r="IV51" s="381"/>
      <c r="IW51" s="381"/>
      <c r="IX51" s="381"/>
      <c r="IY51" s="381"/>
      <c r="IZ51" s="381"/>
      <c r="JA51" s="381"/>
      <c r="JB51" s="381"/>
      <c r="JC51" s="381"/>
      <c r="JD51" s="381"/>
      <c r="JE51" s="381"/>
      <c r="JF51" s="381"/>
      <c r="JG51" s="381"/>
      <c r="JH51" s="381"/>
      <c r="JI51" s="381"/>
      <c r="JJ51" s="381"/>
      <c r="JK51" s="381"/>
      <c r="JL51" s="381"/>
      <c r="JM51" s="381"/>
      <c r="JN51" s="381"/>
      <c r="JO51" s="381"/>
      <c r="JP51" s="381"/>
      <c r="JQ51" s="381"/>
      <c r="JR51" s="381"/>
      <c r="JS51" s="381"/>
      <c r="JT51" s="381"/>
      <c r="JU51" s="381"/>
      <c r="JV51" s="381"/>
      <c r="JW51" s="381"/>
      <c r="JX51" s="381"/>
      <c r="JY51" s="381"/>
      <c r="JZ51" s="381"/>
      <c r="KA51" s="381"/>
      <c r="KB51" s="381"/>
      <c r="KC51" s="381"/>
      <c r="KD51" s="381"/>
      <c r="KE51" s="381"/>
      <c r="KF51" s="381"/>
      <c r="KG51" s="381"/>
      <c r="KH51" s="381"/>
      <c r="KI51" s="381"/>
      <c r="KJ51" s="381"/>
      <c r="KK51" s="381"/>
      <c r="KL51" s="381"/>
      <c r="KM51" s="381"/>
      <c r="KN51" s="381"/>
      <c r="KO51" s="381"/>
      <c r="KP51" s="381"/>
      <c r="KQ51" s="381"/>
      <c r="KR51" s="381"/>
      <c r="KS51" s="381"/>
      <c r="KT51" s="381"/>
      <c r="KU51" s="381"/>
      <c r="KV51" s="381"/>
      <c r="KW51" s="381"/>
      <c r="KX51" s="381"/>
      <c r="KY51" s="381"/>
      <c r="KZ51" s="381"/>
      <c r="LA51" s="381"/>
      <c r="LB51" s="381"/>
      <c r="LC51" s="381"/>
      <c r="LD51" s="381"/>
      <c r="LE51" s="381"/>
      <c r="LF51" s="381"/>
      <c r="LG51" s="381"/>
      <c r="LH51" s="381"/>
      <c r="LI51" s="381"/>
      <c r="LJ51" s="381"/>
      <c r="LK51" s="381"/>
      <c r="LL51" s="381"/>
      <c r="LM51" s="381"/>
      <c r="LN51" s="381"/>
      <c r="LO51" s="381"/>
      <c r="LP51" s="381"/>
      <c r="LQ51" s="381"/>
      <c r="LR51" s="381"/>
      <c r="LS51" s="381"/>
      <c r="LT51" s="381"/>
      <c r="LU51" s="381"/>
      <c r="LV51" s="381"/>
      <c r="LW51" s="381"/>
      <c r="LX51" s="381"/>
      <c r="LY51" s="381"/>
      <c r="LZ51" s="381"/>
      <c r="MA51" s="381"/>
      <c r="MB51" s="381"/>
      <c r="MC51" s="381"/>
      <c r="MD51" s="381"/>
      <c r="ME51" s="381"/>
      <c r="MF51" s="381"/>
      <c r="MG51" s="381"/>
      <c r="MH51" s="381"/>
      <c r="MI51" s="381"/>
      <c r="MJ51" s="381"/>
      <c r="MK51" s="381"/>
      <c r="ML51" s="381"/>
      <c r="MM51" s="381"/>
      <c r="MN51" s="381"/>
      <c r="MO51" s="381"/>
      <c r="MP51" s="381"/>
      <c r="MQ51" s="381"/>
      <c r="MR51" s="381"/>
      <c r="MS51" s="381"/>
      <c r="MT51" s="381"/>
      <c r="MU51" s="381"/>
      <c r="MV51" s="381"/>
      <c r="MW51" s="381"/>
      <c r="MX51" s="381"/>
      <c r="MY51" s="381"/>
      <c r="MZ51" s="381"/>
      <c r="NA51" s="381"/>
      <c r="NB51" s="381"/>
      <c r="NC51" s="381"/>
      <c r="ND51" s="381"/>
      <c r="NE51" s="381"/>
      <c r="NF51" s="381"/>
      <c r="NG51" s="381"/>
      <c r="NH51" s="381"/>
      <c r="NI51" s="381"/>
      <c r="NJ51" s="381"/>
      <c r="NK51" s="381"/>
      <c r="NL51" s="381"/>
      <c r="NM51" s="381"/>
      <c r="NN51" s="381"/>
      <c r="NO51" s="381"/>
      <c r="NP51" s="381"/>
      <c r="NQ51" s="381"/>
      <c r="NR51" s="381"/>
      <c r="NS51" s="381"/>
      <c r="NT51" s="381"/>
      <c r="NU51" s="381"/>
      <c r="NV51" s="381"/>
      <c r="NW51" s="381"/>
      <c r="NX51" s="381"/>
      <c r="NY51" s="381"/>
      <c r="NZ51" s="381"/>
      <c r="OA51" s="381"/>
      <c r="OB51" s="381"/>
      <c r="OC51" s="381"/>
      <c r="OD51" s="381"/>
      <c r="OE51" s="381"/>
      <c r="OF51" s="381"/>
      <c r="OG51" s="381"/>
      <c r="OH51" s="381"/>
      <c r="OI51" s="381"/>
      <c r="OJ51" s="381"/>
      <c r="OK51" s="381"/>
      <c r="OL51" s="381"/>
      <c r="OM51" s="381"/>
      <c r="ON51" s="381"/>
      <c r="OO51" s="381"/>
      <c r="OP51" s="381"/>
      <c r="OQ51" s="381"/>
      <c r="OR51" s="381"/>
      <c r="OS51" s="381"/>
      <c r="OT51" s="381"/>
      <c r="OU51" s="381"/>
      <c r="OV51" s="381"/>
      <c r="OW51" s="381"/>
      <c r="OX51" s="381"/>
      <c r="OY51" s="381"/>
      <c r="OZ51" s="381"/>
      <c r="PA51" s="381"/>
      <c r="PB51" s="381"/>
      <c r="PC51" s="381"/>
      <c r="PD51" s="381"/>
      <c r="PE51" s="381"/>
      <c r="PF51" s="381"/>
      <c r="PG51" s="381"/>
      <c r="PH51" s="381"/>
      <c r="PI51" s="381"/>
      <c r="PJ51" s="381"/>
      <c r="PK51" s="381"/>
      <c r="PL51" s="381"/>
      <c r="PM51" s="381"/>
      <c r="PN51" s="381"/>
      <c r="PO51" s="381"/>
      <c r="PP51" s="381"/>
      <c r="PQ51" s="381"/>
      <c r="PR51" s="381"/>
      <c r="PS51" s="381"/>
      <c r="PT51" s="381"/>
      <c r="PU51" s="381"/>
      <c r="PV51" s="381"/>
      <c r="PW51" s="381"/>
      <c r="PX51" s="381"/>
      <c r="PY51" s="381"/>
      <c r="PZ51" s="381"/>
      <c r="QA51" s="381"/>
      <c r="QB51" s="381"/>
      <c r="QC51" s="381"/>
      <c r="QD51" s="381"/>
      <c r="QE51" s="381"/>
      <c r="QF51" s="381"/>
      <c r="QG51" s="381"/>
      <c r="QH51" s="381"/>
      <c r="QI51" s="381"/>
      <c r="QJ51" s="381"/>
      <c r="QK51" s="381"/>
      <c r="QL51" s="381"/>
      <c r="QM51" s="381"/>
      <c r="QN51" s="381"/>
      <c r="QO51" s="381"/>
      <c r="QP51" s="381"/>
      <c r="QQ51" s="381"/>
      <c r="QR51" s="381"/>
      <c r="QS51" s="381"/>
      <c r="QT51" s="381"/>
      <c r="QU51" s="381"/>
      <c r="QV51" s="381"/>
      <c r="QW51" s="381"/>
      <c r="QX51" s="381"/>
      <c r="QY51" s="381"/>
      <c r="QZ51" s="381"/>
      <c r="RA51" s="381"/>
      <c r="RB51" s="381"/>
      <c r="RC51" s="381"/>
      <c r="RD51" s="381"/>
      <c r="RE51" s="381"/>
      <c r="RF51" s="381"/>
      <c r="RG51" s="381"/>
      <c r="RH51" s="381"/>
      <c r="RI51" s="381"/>
      <c r="RJ51" s="381"/>
      <c r="RK51" s="381"/>
      <c r="RL51" s="381"/>
      <c r="RM51" s="381"/>
      <c r="RN51" s="381"/>
      <c r="RO51" s="381"/>
      <c r="RP51" s="381"/>
      <c r="RQ51" s="381"/>
      <c r="RR51" s="381"/>
      <c r="RS51" s="381"/>
      <c r="RT51" s="381"/>
      <c r="RU51" s="381"/>
      <c r="RV51" s="381"/>
      <c r="RW51" s="381"/>
      <c r="RX51" s="381"/>
      <c r="RY51" s="381"/>
      <c r="RZ51" s="381"/>
      <c r="SA51" s="381"/>
      <c r="SB51" s="381"/>
      <c r="SC51" s="381"/>
      <c r="SD51" s="381"/>
      <c r="SE51" s="381"/>
      <c r="SF51" s="381"/>
      <c r="SG51" s="381"/>
      <c r="SH51" s="381"/>
      <c r="SI51" s="381"/>
      <c r="SJ51" s="381"/>
      <c r="SK51" s="381"/>
      <c r="SL51" s="381"/>
      <c r="SM51" s="381"/>
      <c r="SN51" s="381"/>
      <c r="SO51" s="381"/>
      <c r="SP51" s="381"/>
      <c r="SQ51" s="381"/>
      <c r="SR51" s="381"/>
      <c r="SS51" s="381"/>
      <c r="ST51" s="381"/>
      <c r="SU51" s="381"/>
      <c r="SV51" s="381"/>
      <c r="SW51" s="381"/>
      <c r="SX51" s="381"/>
      <c r="SY51" s="381"/>
      <c r="SZ51" s="381"/>
      <c r="TA51" s="381"/>
      <c r="TB51" s="381"/>
      <c r="TC51" s="381"/>
      <c r="TD51" s="381"/>
      <c r="TE51" s="381"/>
      <c r="TF51" s="381"/>
      <c r="TG51" s="381"/>
      <c r="TH51" s="381"/>
      <c r="TI51" s="381"/>
      <c r="TJ51" s="381"/>
      <c r="TK51" s="381"/>
      <c r="TL51" s="381"/>
      <c r="TM51" s="381"/>
      <c r="TN51" s="381"/>
      <c r="TO51" s="381"/>
      <c r="TP51" s="381"/>
      <c r="TQ51" s="381"/>
      <c r="TR51" s="381"/>
      <c r="TS51" s="381"/>
      <c r="TT51" s="381"/>
      <c r="TU51" s="381"/>
      <c r="TV51" s="381"/>
      <c r="TW51" s="381"/>
      <c r="TX51" s="381"/>
      <c r="TY51" s="381"/>
      <c r="TZ51" s="381"/>
      <c r="UA51" s="381"/>
      <c r="UB51" s="381"/>
      <c r="UC51" s="381"/>
      <c r="UD51" s="381"/>
      <c r="UE51" s="381"/>
      <c r="UF51" s="381"/>
      <c r="UG51" s="381"/>
      <c r="UH51" s="381"/>
      <c r="UI51" s="381"/>
      <c r="UJ51" s="381"/>
      <c r="UK51" s="381"/>
      <c r="UL51" s="381"/>
      <c r="UM51" s="381"/>
      <c r="UN51" s="381"/>
      <c r="UO51" s="381"/>
      <c r="UP51" s="381"/>
      <c r="UQ51" s="381"/>
      <c r="UR51" s="381"/>
      <c r="US51" s="381"/>
      <c r="UT51" s="381"/>
      <c r="UU51" s="381"/>
      <c r="UV51" s="381"/>
      <c r="UW51" s="381"/>
      <c r="UX51" s="381"/>
      <c r="UY51" s="381"/>
      <c r="UZ51" s="381"/>
      <c r="VA51" s="381"/>
      <c r="VB51" s="381"/>
      <c r="VC51" s="381"/>
      <c r="VD51" s="381"/>
      <c r="VE51" s="381"/>
      <c r="VF51" s="381"/>
      <c r="VG51" s="381"/>
      <c r="VH51" s="381"/>
      <c r="VI51" s="381"/>
      <c r="VJ51" s="381"/>
      <c r="VK51" s="381"/>
      <c r="VL51" s="381"/>
      <c r="VM51" s="381"/>
      <c r="VN51" s="381"/>
    </row>
    <row r="52" spans="1:586" x14ac:dyDescent="0.45">
      <c r="A52" s="381"/>
      <c r="B52" s="381"/>
      <c r="C52" s="381"/>
      <c r="D52" s="382"/>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M52" s="381"/>
      <c r="AN52" s="381"/>
      <c r="AO52" s="381"/>
      <c r="AP52" s="381"/>
      <c r="AQ52" s="381"/>
      <c r="AR52" s="381"/>
      <c r="AS52" s="381"/>
      <c r="AT52" s="381"/>
      <c r="AU52" s="381"/>
      <c r="AV52" s="381"/>
      <c r="AW52" s="381"/>
      <c r="AX52" s="381"/>
      <c r="AY52" s="381"/>
      <c r="AZ52" s="381"/>
      <c r="BA52" s="381"/>
      <c r="BB52" s="381"/>
      <c r="BC52" s="381"/>
      <c r="BD52" s="381"/>
      <c r="BE52" s="381"/>
      <c r="BF52" s="381"/>
      <c r="BG52" s="381"/>
      <c r="BH52" s="381"/>
      <c r="BI52" s="381"/>
      <c r="BJ52" s="381"/>
      <c r="BK52" s="381"/>
      <c r="BL52" s="381"/>
      <c r="BM52" s="381"/>
      <c r="BN52" s="381"/>
      <c r="BO52" s="381"/>
      <c r="BP52" s="381"/>
      <c r="BQ52" s="381"/>
      <c r="BR52" s="381"/>
      <c r="BS52" s="381"/>
      <c r="BT52" s="381"/>
      <c r="BU52" s="381"/>
      <c r="BV52" s="381"/>
      <c r="BW52" s="381"/>
      <c r="BX52" s="381"/>
      <c r="BY52" s="381"/>
      <c r="BZ52" s="381"/>
      <c r="CA52" s="381"/>
      <c r="CB52" s="381"/>
      <c r="CC52" s="381"/>
      <c r="CD52" s="381"/>
      <c r="CE52" s="381"/>
      <c r="CF52" s="381"/>
      <c r="CG52" s="381"/>
      <c r="CH52" s="381"/>
      <c r="CI52" s="381"/>
      <c r="CJ52" s="381"/>
      <c r="CK52" s="381"/>
      <c r="CL52" s="381"/>
      <c r="CM52" s="381"/>
      <c r="CN52" s="381"/>
      <c r="CO52" s="381"/>
      <c r="CP52" s="381"/>
      <c r="CQ52" s="381"/>
      <c r="CR52" s="381"/>
      <c r="CS52" s="381"/>
      <c r="CT52" s="381"/>
      <c r="CU52" s="381"/>
      <c r="CV52" s="381"/>
      <c r="CW52" s="381"/>
      <c r="CX52" s="381"/>
      <c r="CY52" s="381"/>
      <c r="CZ52" s="381"/>
      <c r="DA52" s="381"/>
      <c r="DB52" s="381"/>
      <c r="DC52" s="381"/>
      <c r="DD52" s="381"/>
      <c r="DE52" s="381"/>
      <c r="DF52" s="381"/>
      <c r="DG52" s="381"/>
      <c r="DH52" s="381"/>
      <c r="DI52" s="381"/>
      <c r="DJ52" s="381"/>
      <c r="DK52" s="381"/>
      <c r="DL52" s="381"/>
      <c r="DM52" s="381"/>
      <c r="DN52" s="381"/>
      <c r="DO52" s="381"/>
      <c r="DP52" s="381"/>
      <c r="DQ52" s="381"/>
      <c r="DR52" s="381"/>
      <c r="DS52" s="381"/>
      <c r="DT52" s="381"/>
      <c r="DU52" s="381"/>
      <c r="DV52" s="381"/>
      <c r="DW52" s="381"/>
      <c r="DX52" s="381"/>
      <c r="DY52" s="381"/>
      <c r="DZ52" s="381"/>
      <c r="EA52" s="381"/>
      <c r="EB52" s="381"/>
      <c r="EC52" s="381"/>
      <c r="ED52" s="381"/>
      <c r="EE52" s="381"/>
      <c r="EF52" s="381"/>
      <c r="EG52" s="381"/>
      <c r="EH52" s="381"/>
      <c r="EI52" s="381"/>
      <c r="EJ52" s="381"/>
      <c r="EK52" s="381"/>
      <c r="EL52" s="381"/>
      <c r="EM52" s="381"/>
      <c r="EN52" s="381"/>
      <c r="EO52" s="381"/>
      <c r="EP52" s="381"/>
      <c r="EQ52" s="381"/>
      <c r="ER52" s="381"/>
      <c r="ES52" s="381"/>
      <c r="ET52" s="381"/>
      <c r="EU52" s="381"/>
      <c r="EV52" s="381"/>
      <c r="EW52" s="381"/>
      <c r="EX52" s="381"/>
      <c r="EY52" s="381"/>
      <c r="EZ52" s="381"/>
      <c r="FA52" s="381"/>
      <c r="FB52" s="381"/>
      <c r="FC52" s="381"/>
      <c r="FD52" s="381"/>
      <c r="FE52" s="381"/>
      <c r="FF52" s="381"/>
      <c r="FG52" s="381"/>
      <c r="FH52" s="381"/>
      <c r="FI52" s="381"/>
      <c r="FJ52" s="381"/>
      <c r="FK52" s="381"/>
      <c r="FL52" s="381"/>
      <c r="FM52" s="381"/>
      <c r="FN52" s="381"/>
      <c r="FO52" s="381"/>
      <c r="FP52" s="381"/>
      <c r="FQ52" s="381"/>
      <c r="FR52" s="381"/>
      <c r="FS52" s="381"/>
      <c r="FT52" s="381"/>
      <c r="FU52" s="381"/>
      <c r="FV52" s="381"/>
      <c r="FW52" s="381"/>
      <c r="FX52" s="381"/>
      <c r="FY52" s="381"/>
      <c r="FZ52" s="381"/>
      <c r="GA52" s="381"/>
      <c r="GB52" s="381"/>
      <c r="GC52" s="381"/>
      <c r="GD52" s="381"/>
      <c r="GE52" s="381"/>
      <c r="GF52" s="381"/>
      <c r="GG52" s="381"/>
      <c r="GH52" s="381"/>
      <c r="GI52" s="381"/>
      <c r="GJ52" s="381"/>
      <c r="GK52" s="381"/>
      <c r="GL52" s="381"/>
      <c r="GM52" s="381"/>
      <c r="GN52" s="381"/>
      <c r="GO52" s="381"/>
      <c r="GP52" s="381"/>
      <c r="GQ52" s="381"/>
      <c r="GR52" s="381"/>
      <c r="GS52" s="381"/>
      <c r="GT52" s="381"/>
      <c r="GU52" s="381"/>
      <c r="GV52" s="381"/>
      <c r="GW52" s="381"/>
      <c r="GX52" s="381"/>
      <c r="GY52" s="381"/>
      <c r="GZ52" s="381"/>
      <c r="HA52" s="381"/>
      <c r="HB52" s="381"/>
      <c r="HC52" s="381"/>
      <c r="HD52" s="381"/>
      <c r="HE52" s="381"/>
      <c r="HF52" s="381"/>
      <c r="HG52" s="381"/>
      <c r="HH52" s="381"/>
      <c r="HI52" s="381"/>
      <c r="HJ52" s="381"/>
      <c r="HK52" s="381"/>
      <c r="HL52" s="381"/>
      <c r="HM52" s="381"/>
      <c r="HN52" s="381"/>
      <c r="HO52" s="381"/>
      <c r="HP52" s="381"/>
      <c r="HQ52" s="381"/>
      <c r="HR52" s="381"/>
      <c r="HS52" s="381"/>
      <c r="HT52" s="381"/>
      <c r="HU52" s="381"/>
      <c r="HV52" s="381"/>
      <c r="HW52" s="381"/>
      <c r="HX52" s="381"/>
      <c r="HY52" s="381"/>
      <c r="HZ52" s="381"/>
      <c r="IA52" s="381"/>
      <c r="IB52" s="381"/>
      <c r="IC52" s="381"/>
      <c r="ID52" s="381"/>
      <c r="IE52" s="381"/>
      <c r="IF52" s="381"/>
      <c r="IG52" s="381"/>
      <c r="IH52" s="381"/>
      <c r="II52" s="381"/>
      <c r="IJ52" s="381"/>
      <c r="IK52" s="381"/>
      <c r="IL52" s="381"/>
      <c r="IM52" s="381"/>
      <c r="IN52" s="381"/>
      <c r="IO52" s="381"/>
      <c r="IP52" s="381"/>
      <c r="IQ52" s="381"/>
      <c r="IR52" s="381"/>
      <c r="IS52" s="381"/>
      <c r="IT52" s="381"/>
      <c r="IU52" s="381"/>
      <c r="IV52" s="381"/>
      <c r="IW52" s="381"/>
      <c r="IX52" s="381"/>
      <c r="IY52" s="381"/>
      <c r="IZ52" s="381"/>
      <c r="JA52" s="381"/>
      <c r="JB52" s="381"/>
      <c r="JC52" s="381"/>
      <c r="JD52" s="381"/>
      <c r="JE52" s="381"/>
      <c r="JF52" s="381"/>
      <c r="JG52" s="381"/>
      <c r="JH52" s="381"/>
      <c r="JI52" s="381"/>
      <c r="JJ52" s="381"/>
      <c r="JK52" s="381"/>
      <c r="JL52" s="381"/>
      <c r="JM52" s="381"/>
      <c r="JN52" s="381"/>
      <c r="JO52" s="381"/>
      <c r="JP52" s="381"/>
      <c r="JQ52" s="381"/>
      <c r="JR52" s="381"/>
      <c r="JS52" s="381"/>
      <c r="JT52" s="381"/>
      <c r="JU52" s="381"/>
      <c r="JV52" s="381"/>
      <c r="JW52" s="381"/>
      <c r="JX52" s="381"/>
      <c r="JY52" s="381"/>
      <c r="JZ52" s="381"/>
      <c r="KA52" s="381"/>
      <c r="KB52" s="381"/>
      <c r="KC52" s="381"/>
      <c r="KD52" s="381"/>
      <c r="KE52" s="381"/>
      <c r="KF52" s="381"/>
      <c r="KG52" s="381"/>
      <c r="KH52" s="381"/>
      <c r="KI52" s="381"/>
      <c r="KJ52" s="381"/>
      <c r="KK52" s="381"/>
      <c r="KL52" s="381"/>
      <c r="KM52" s="381"/>
      <c r="KN52" s="381"/>
      <c r="KO52" s="381"/>
      <c r="KP52" s="381"/>
      <c r="KQ52" s="381"/>
      <c r="KR52" s="381"/>
      <c r="KS52" s="381"/>
      <c r="KT52" s="381"/>
      <c r="KU52" s="381"/>
      <c r="KV52" s="381"/>
      <c r="KW52" s="381"/>
      <c r="KX52" s="381"/>
      <c r="KY52" s="381"/>
      <c r="KZ52" s="381"/>
      <c r="LA52" s="381"/>
      <c r="LB52" s="381"/>
      <c r="LC52" s="381"/>
      <c r="LD52" s="381"/>
      <c r="LE52" s="381"/>
      <c r="LF52" s="381"/>
      <c r="LG52" s="381"/>
      <c r="LH52" s="381"/>
      <c r="LI52" s="381"/>
      <c r="LJ52" s="381"/>
      <c r="LK52" s="381"/>
      <c r="LL52" s="381"/>
      <c r="LM52" s="381"/>
      <c r="LN52" s="381"/>
      <c r="LO52" s="381"/>
      <c r="LP52" s="381"/>
      <c r="LQ52" s="381"/>
      <c r="LR52" s="381"/>
      <c r="LS52" s="381"/>
      <c r="LT52" s="381"/>
      <c r="LU52" s="381"/>
      <c r="LV52" s="381"/>
      <c r="LW52" s="381"/>
      <c r="LX52" s="381"/>
      <c r="LY52" s="381"/>
      <c r="LZ52" s="381"/>
      <c r="MA52" s="381"/>
      <c r="MB52" s="381"/>
      <c r="MC52" s="381"/>
      <c r="MD52" s="381"/>
      <c r="ME52" s="381"/>
      <c r="MF52" s="381"/>
      <c r="MG52" s="381"/>
      <c r="MH52" s="381"/>
      <c r="MI52" s="381"/>
      <c r="MJ52" s="381"/>
      <c r="MK52" s="381"/>
      <c r="ML52" s="381"/>
      <c r="MM52" s="381"/>
      <c r="MN52" s="381"/>
      <c r="MO52" s="381"/>
      <c r="MP52" s="381"/>
      <c r="MQ52" s="381"/>
      <c r="MR52" s="381"/>
      <c r="MS52" s="381"/>
      <c r="MT52" s="381"/>
      <c r="MU52" s="381"/>
      <c r="MV52" s="381"/>
      <c r="MW52" s="381"/>
      <c r="MX52" s="381"/>
      <c r="MY52" s="381"/>
      <c r="MZ52" s="381"/>
      <c r="NA52" s="381"/>
      <c r="NB52" s="381"/>
      <c r="NC52" s="381"/>
      <c r="ND52" s="381"/>
      <c r="NE52" s="381"/>
      <c r="NF52" s="381"/>
      <c r="NG52" s="381"/>
      <c r="NH52" s="381"/>
      <c r="NI52" s="381"/>
      <c r="NJ52" s="381"/>
      <c r="NK52" s="381"/>
      <c r="NL52" s="381"/>
      <c r="NM52" s="381"/>
      <c r="NN52" s="381"/>
      <c r="NO52" s="381"/>
      <c r="NP52" s="381"/>
      <c r="NQ52" s="381"/>
      <c r="NR52" s="381"/>
      <c r="NS52" s="381"/>
      <c r="NT52" s="381"/>
      <c r="NU52" s="381"/>
      <c r="NV52" s="381"/>
      <c r="NW52" s="381"/>
      <c r="NX52" s="381"/>
      <c r="NY52" s="381"/>
      <c r="NZ52" s="381"/>
      <c r="OA52" s="381"/>
      <c r="OB52" s="381"/>
      <c r="OC52" s="381"/>
      <c r="OD52" s="381"/>
      <c r="OE52" s="381"/>
      <c r="OF52" s="381"/>
      <c r="OG52" s="381"/>
      <c r="OH52" s="381"/>
      <c r="OI52" s="381"/>
      <c r="OJ52" s="381"/>
      <c r="OK52" s="381"/>
      <c r="OL52" s="381"/>
      <c r="OM52" s="381"/>
      <c r="ON52" s="381"/>
      <c r="OO52" s="381"/>
      <c r="OP52" s="381"/>
      <c r="OQ52" s="381"/>
      <c r="OR52" s="381"/>
      <c r="OS52" s="381"/>
      <c r="OT52" s="381"/>
      <c r="OU52" s="381"/>
      <c r="OV52" s="381"/>
      <c r="OW52" s="381"/>
      <c r="OX52" s="381"/>
      <c r="OY52" s="381"/>
      <c r="OZ52" s="381"/>
      <c r="PA52" s="381"/>
      <c r="PB52" s="381"/>
      <c r="PC52" s="381"/>
      <c r="PD52" s="381"/>
      <c r="PE52" s="381"/>
      <c r="PF52" s="381"/>
      <c r="PG52" s="381"/>
      <c r="PH52" s="381"/>
      <c r="PI52" s="381"/>
      <c r="PJ52" s="381"/>
      <c r="PK52" s="381"/>
      <c r="PL52" s="381"/>
      <c r="PM52" s="381"/>
      <c r="PN52" s="381"/>
      <c r="PO52" s="381"/>
      <c r="PP52" s="381"/>
      <c r="PQ52" s="381"/>
      <c r="PR52" s="381"/>
      <c r="PS52" s="381"/>
      <c r="PT52" s="381"/>
      <c r="PU52" s="381"/>
      <c r="PV52" s="381"/>
      <c r="PW52" s="381"/>
      <c r="PX52" s="381"/>
      <c r="PY52" s="381"/>
      <c r="PZ52" s="381"/>
      <c r="QA52" s="381"/>
      <c r="QB52" s="381"/>
      <c r="QC52" s="381"/>
      <c r="QD52" s="381"/>
      <c r="QE52" s="381"/>
      <c r="QF52" s="381"/>
      <c r="QG52" s="381"/>
      <c r="QH52" s="381"/>
      <c r="QI52" s="381"/>
      <c r="QJ52" s="381"/>
      <c r="QK52" s="381"/>
      <c r="QL52" s="381"/>
      <c r="QM52" s="381"/>
      <c r="QN52" s="381"/>
      <c r="QO52" s="381"/>
      <c r="QP52" s="381"/>
      <c r="QQ52" s="381"/>
      <c r="QR52" s="381"/>
      <c r="QS52" s="381"/>
      <c r="QT52" s="381"/>
      <c r="QU52" s="381"/>
      <c r="QV52" s="381"/>
      <c r="QW52" s="381"/>
      <c r="QX52" s="381"/>
      <c r="QY52" s="381"/>
      <c r="QZ52" s="381"/>
      <c r="RA52" s="381"/>
      <c r="RB52" s="381"/>
      <c r="RC52" s="381"/>
      <c r="RD52" s="381"/>
      <c r="RE52" s="381"/>
      <c r="RF52" s="381"/>
      <c r="RG52" s="381"/>
      <c r="RH52" s="381"/>
      <c r="RI52" s="381"/>
      <c r="RJ52" s="381"/>
      <c r="RK52" s="381"/>
      <c r="RL52" s="381"/>
      <c r="RM52" s="381"/>
      <c r="RN52" s="381"/>
      <c r="RO52" s="381"/>
      <c r="RP52" s="381"/>
      <c r="RQ52" s="381"/>
      <c r="RR52" s="381"/>
      <c r="RS52" s="381"/>
      <c r="RT52" s="381"/>
      <c r="RU52" s="381"/>
      <c r="RV52" s="381"/>
      <c r="RW52" s="381"/>
      <c r="RX52" s="381"/>
      <c r="RY52" s="381"/>
      <c r="RZ52" s="381"/>
      <c r="SA52" s="381"/>
      <c r="SB52" s="381"/>
      <c r="SC52" s="381"/>
      <c r="SD52" s="381"/>
      <c r="SE52" s="381"/>
      <c r="SF52" s="381"/>
      <c r="SG52" s="381"/>
      <c r="SH52" s="381"/>
      <c r="SI52" s="381"/>
      <c r="SJ52" s="381"/>
      <c r="SK52" s="381"/>
      <c r="SL52" s="381"/>
      <c r="SM52" s="381"/>
      <c r="SN52" s="381"/>
      <c r="SO52" s="381"/>
      <c r="SP52" s="381"/>
      <c r="SQ52" s="381"/>
      <c r="SR52" s="381"/>
      <c r="SS52" s="381"/>
      <c r="ST52" s="381"/>
      <c r="SU52" s="381"/>
      <c r="SV52" s="381"/>
      <c r="SW52" s="381"/>
      <c r="SX52" s="381"/>
      <c r="SY52" s="381"/>
      <c r="SZ52" s="381"/>
      <c r="TA52" s="381"/>
      <c r="TB52" s="381"/>
      <c r="TC52" s="381"/>
      <c r="TD52" s="381"/>
      <c r="TE52" s="381"/>
      <c r="TF52" s="381"/>
      <c r="TG52" s="381"/>
      <c r="TH52" s="381"/>
      <c r="TI52" s="381"/>
      <c r="TJ52" s="381"/>
      <c r="TK52" s="381"/>
      <c r="TL52" s="381"/>
      <c r="TM52" s="381"/>
      <c r="TN52" s="381"/>
      <c r="TO52" s="381"/>
      <c r="TP52" s="381"/>
      <c r="TQ52" s="381"/>
      <c r="TR52" s="381"/>
      <c r="TS52" s="381"/>
      <c r="TT52" s="381"/>
      <c r="TU52" s="381"/>
      <c r="TV52" s="381"/>
      <c r="TW52" s="381"/>
      <c r="TX52" s="381"/>
      <c r="TY52" s="381"/>
      <c r="TZ52" s="381"/>
      <c r="UA52" s="381"/>
      <c r="UB52" s="381"/>
      <c r="UC52" s="381"/>
      <c r="UD52" s="381"/>
      <c r="UE52" s="381"/>
      <c r="UF52" s="381"/>
      <c r="UG52" s="381"/>
      <c r="UH52" s="381"/>
      <c r="UI52" s="381"/>
      <c r="UJ52" s="381"/>
      <c r="UK52" s="381"/>
      <c r="UL52" s="381"/>
      <c r="UM52" s="381"/>
      <c r="UN52" s="381"/>
      <c r="UO52" s="381"/>
      <c r="UP52" s="381"/>
      <c r="UQ52" s="381"/>
      <c r="UR52" s="381"/>
      <c r="US52" s="381"/>
      <c r="UT52" s="381"/>
      <c r="UU52" s="381"/>
      <c r="UV52" s="381"/>
      <c r="UW52" s="381"/>
      <c r="UX52" s="381"/>
      <c r="UY52" s="381"/>
      <c r="UZ52" s="381"/>
      <c r="VA52" s="381"/>
      <c r="VB52" s="381"/>
      <c r="VC52" s="381"/>
      <c r="VD52" s="381"/>
      <c r="VE52" s="381"/>
      <c r="VF52" s="381"/>
      <c r="VG52" s="381"/>
      <c r="VH52" s="381"/>
      <c r="VI52" s="381"/>
      <c r="VJ52" s="381"/>
      <c r="VK52" s="381"/>
      <c r="VL52" s="381"/>
      <c r="VM52" s="381"/>
      <c r="VN52" s="381"/>
    </row>
    <row r="53" spans="1:586" x14ac:dyDescent="0.45">
      <c r="A53" s="381"/>
      <c r="B53" s="381"/>
      <c r="C53" s="381"/>
      <c r="D53" s="382"/>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1"/>
      <c r="AL53" s="381"/>
      <c r="AM53" s="381"/>
      <c r="AN53" s="381"/>
      <c r="AO53" s="381"/>
      <c r="AP53" s="381"/>
      <c r="AQ53" s="381"/>
      <c r="AR53" s="381"/>
      <c r="AS53" s="381"/>
      <c r="AT53" s="381"/>
      <c r="AU53" s="381"/>
      <c r="AV53" s="381"/>
      <c r="AW53" s="381"/>
      <c r="AX53" s="381"/>
      <c r="AY53" s="381"/>
      <c r="AZ53" s="381"/>
      <c r="BA53" s="381"/>
      <c r="BB53" s="381"/>
      <c r="BC53" s="381"/>
      <c r="BD53" s="381"/>
      <c r="BE53" s="381"/>
      <c r="BF53" s="381"/>
      <c r="BG53" s="381"/>
      <c r="BH53" s="381"/>
      <c r="BI53" s="381"/>
      <c r="BJ53" s="381"/>
      <c r="BK53" s="381"/>
      <c r="BL53" s="381"/>
      <c r="BM53" s="381"/>
      <c r="BN53" s="381"/>
      <c r="BO53" s="381"/>
      <c r="BP53" s="381"/>
      <c r="BQ53" s="381"/>
      <c r="BR53" s="381"/>
      <c r="BS53" s="381"/>
      <c r="BT53" s="381"/>
      <c r="BU53" s="381"/>
      <c r="BV53" s="381"/>
      <c r="BW53" s="381"/>
      <c r="BX53" s="381"/>
      <c r="BY53" s="381"/>
      <c r="BZ53" s="381"/>
      <c r="CA53" s="381"/>
      <c r="CB53" s="381"/>
      <c r="CC53" s="381"/>
      <c r="CD53" s="381"/>
      <c r="CE53" s="381"/>
      <c r="CF53" s="381"/>
      <c r="CG53" s="381"/>
      <c r="CH53" s="381"/>
      <c r="CI53" s="381"/>
      <c r="CJ53" s="381"/>
      <c r="CK53" s="381"/>
      <c r="CL53" s="381"/>
      <c r="CM53" s="381"/>
      <c r="CN53" s="381"/>
      <c r="CO53" s="381"/>
      <c r="CP53" s="381"/>
      <c r="CQ53" s="381"/>
      <c r="CR53" s="381"/>
      <c r="CS53" s="381"/>
      <c r="CT53" s="381"/>
      <c r="CU53" s="381"/>
      <c r="CV53" s="381"/>
      <c r="CW53" s="381"/>
      <c r="CX53" s="381"/>
      <c r="CY53" s="381"/>
      <c r="CZ53" s="381"/>
      <c r="DA53" s="381"/>
      <c r="DB53" s="381"/>
      <c r="DC53" s="381"/>
      <c r="DD53" s="381"/>
      <c r="DE53" s="381"/>
      <c r="DF53" s="381"/>
      <c r="DG53" s="381"/>
      <c r="DH53" s="381"/>
      <c r="DI53" s="381"/>
      <c r="DJ53" s="381"/>
      <c r="DK53" s="381"/>
      <c r="DL53" s="381"/>
      <c r="DM53" s="381"/>
      <c r="DN53" s="381"/>
      <c r="DO53" s="381"/>
      <c r="DP53" s="381"/>
      <c r="DQ53" s="381"/>
      <c r="DR53" s="381"/>
      <c r="DS53" s="381"/>
      <c r="DT53" s="381"/>
      <c r="DU53" s="381"/>
      <c r="DV53" s="381"/>
      <c r="DW53" s="381"/>
      <c r="DX53" s="381"/>
      <c r="DY53" s="381"/>
      <c r="DZ53" s="381"/>
      <c r="EA53" s="381"/>
      <c r="EB53" s="381"/>
      <c r="EC53" s="381"/>
      <c r="ED53" s="381"/>
      <c r="EE53" s="381"/>
      <c r="EF53" s="381"/>
      <c r="EG53" s="381"/>
      <c r="EH53" s="381"/>
      <c r="EI53" s="381"/>
      <c r="EJ53" s="381"/>
      <c r="EK53" s="381"/>
      <c r="EL53" s="381"/>
      <c r="EM53" s="381"/>
      <c r="EN53" s="381"/>
      <c r="EO53" s="381"/>
      <c r="EP53" s="381"/>
      <c r="EQ53" s="381"/>
      <c r="ER53" s="381"/>
      <c r="ES53" s="381"/>
      <c r="ET53" s="381"/>
      <c r="EU53" s="381"/>
      <c r="EV53" s="381"/>
      <c r="EW53" s="381"/>
      <c r="EX53" s="381"/>
      <c r="EY53" s="381"/>
      <c r="EZ53" s="381"/>
      <c r="FA53" s="381"/>
      <c r="FB53" s="381"/>
      <c r="FC53" s="381"/>
      <c r="FD53" s="381"/>
      <c r="FE53" s="381"/>
      <c r="FF53" s="381"/>
      <c r="FG53" s="381"/>
      <c r="FH53" s="381"/>
      <c r="FI53" s="381"/>
      <c r="FJ53" s="381"/>
      <c r="FK53" s="381"/>
      <c r="FL53" s="381"/>
      <c r="FM53" s="381"/>
      <c r="FN53" s="381"/>
      <c r="FO53" s="381"/>
      <c r="FP53" s="381"/>
      <c r="FQ53" s="381"/>
      <c r="FR53" s="381"/>
      <c r="FS53" s="381"/>
      <c r="FT53" s="381"/>
      <c r="FU53" s="381"/>
      <c r="FV53" s="381"/>
      <c r="FW53" s="381"/>
      <c r="FX53" s="381"/>
      <c r="FY53" s="381"/>
      <c r="FZ53" s="381"/>
      <c r="GA53" s="381"/>
      <c r="GB53" s="381"/>
      <c r="GC53" s="381"/>
      <c r="GD53" s="381"/>
      <c r="GE53" s="381"/>
      <c r="GF53" s="381"/>
      <c r="GG53" s="381"/>
      <c r="GH53" s="381"/>
      <c r="GI53" s="381"/>
      <c r="GJ53" s="381"/>
      <c r="GK53" s="381"/>
      <c r="GL53" s="381"/>
      <c r="GM53" s="381"/>
      <c r="GN53" s="381"/>
      <c r="GO53" s="381"/>
      <c r="GP53" s="381"/>
      <c r="GQ53" s="381"/>
      <c r="GR53" s="381"/>
      <c r="GS53" s="381"/>
      <c r="GT53" s="381"/>
      <c r="GU53" s="381"/>
      <c r="GV53" s="381"/>
      <c r="GW53" s="381"/>
      <c r="GX53" s="381"/>
      <c r="GY53" s="381"/>
      <c r="GZ53" s="381"/>
      <c r="HA53" s="381"/>
      <c r="HB53" s="381"/>
      <c r="HC53" s="381"/>
      <c r="HD53" s="381"/>
      <c r="HE53" s="381"/>
      <c r="HF53" s="381"/>
      <c r="HG53" s="381"/>
      <c r="HH53" s="381"/>
      <c r="HI53" s="381"/>
      <c r="HJ53" s="381"/>
      <c r="HK53" s="381"/>
      <c r="HL53" s="381"/>
      <c r="HM53" s="381"/>
      <c r="HN53" s="381"/>
      <c r="HO53" s="381"/>
      <c r="HP53" s="381"/>
      <c r="HQ53" s="381"/>
      <c r="HR53" s="381"/>
      <c r="HS53" s="381"/>
      <c r="HT53" s="381"/>
      <c r="HU53" s="381"/>
      <c r="HV53" s="381"/>
      <c r="HW53" s="381"/>
      <c r="HX53" s="381"/>
      <c r="HY53" s="381"/>
      <c r="HZ53" s="381"/>
      <c r="IA53" s="381"/>
      <c r="IB53" s="381"/>
      <c r="IC53" s="381"/>
      <c r="ID53" s="381"/>
      <c r="IE53" s="381"/>
      <c r="IF53" s="381"/>
      <c r="IG53" s="381"/>
      <c r="IH53" s="381"/>
      <c r="II53" s="381"/>
      <c r="IJ53" s="381"/>
      <c r="IK53" s="381"/>
      <c r="IL53" s="381"/>
      <c r="IM53" s="381"/>
      <c r="IN53" s="381"/>
      <c r="IO53" s="381"/>
      <c r="IP53" s="381"/>
      <c r="IQ53" s="381"/>
      <c r="IR53" s="381"/>
      <c r="IS53" s="381"/>
      <c r="IT53" s="381"/>
      <c r="IU53" s="381"/>
      <c r="IV53" s="381"/>
      <c r="IW53" s="381"/>
      <c r="IX53" s="381"/>
      <c r="IY53" s="381"/>
      <c r="IZ53" s="381"/>
      <c r="JA53" s="381"/>
      <c r="JB53" s="381"/>
      <c r="JC53" s="381"/>
      <c r="JD53" s="381"/>
      <c r="JE53" s="381"/>
      <c r="JF53" s="381"/>
      <c r="JG53" s="381"/>
      <c r="JH53" s="381"/>
      <c r="JI53" s="381"/>
      <c r="JJ53" s="381"/>
      <c r="JK53" s="381"/>
      <c r="JL53" s="381"/>
      <c r="JM53" s="381"/>
      <c r="JN53" s="381"/>
      <c r="JO53" s="381"/>
      <c r="JP53" s="381"/>
      <c r="JQ53" s="381"/>
      <c r="JR53" s="381"/>
      <c r="JS53" s="381"/>
      <c r="JT53" s="381"/>
      <c r="JU53" s="381"/>
      <c r="JV53" s="381"/>
      <c r="JW53" s="381"/>
      <c r="JX53" s="381"/>
      <c r="JY53" s="381"/>
      <c r="JZ53" s="381"/>
      <c r="KA53" s="381"/>
      <c r="KB53" s="381"/>
      <c r="KC53" s="381"/>
      <c r="KD53" s="381"/>
      <c r="KE53" s="381"/>
      <c r="KF53" s="381"/>
      <c r="KG53" s="381"/>
      <c r="KH53" s="381"/>
      <c r="KI53" s="381"/>
      <c r="KJ53" s="381"/>
      <c r="KK53" s="381"/>
      <c r="KL53" s="381"/>
      <c r="KM53" s="381"/>
      <c r="KN53" s="381"/>
      <c r="KO53" s="381"/>
      <c r="KP53" s="381"/>
      <c r="KQ53" s="381"/>
      <c r="KR53" s="381"/>
      <c r="KS53" s="381"/>
      <c r="KT53" s="381"/>
      <c r="KU53" s="381"/>
      <c r="KV53" s="381"/>
      <c r="KW53" s="381"/>
      <c r="KX53" s="381"/>
      <c r="KY53" s="381"/>
      <c r="KZ53" s="381"/>
      <c r="LA53" s="381"/>
      <c r="LB53" s="381"/>
      <c r="LC53" s="381"/>
      <c r="LD53" s="381"/>
      <c r="LE53" s="381"/>
      <c r="LF53" s="381"/>
      <c r="LG53" s="381"/>
      <c r="LH53" s="381"/>
      <c r="LI53" s="381"/>
      <c r="LJ53" s="381"/>
      <c r="LK53" s="381"/>
      <c r="LL53" s="381"/>
      <c r="LM53" s="381"/>
      <c r="LN53" s="381"/>
      <c r="LO53" s="381"/>
      <c r="LP53" s="381"/>
      <c r="LQ53" s="381"/>
      <c r="LR53" s="381"/>
      <c r="LS53" s="381"/>
      <c r="LT53" s="381"/>
      <c r="LU53" s="381"/>
      <c r="LV53" s="381"/>
      <c r="LW53" s="381"/>
      <c r="LX53" s="381"/>
      <c r="LY53" s="381"/>
      <c r="LZ53" s="381"/>
      <c r="MA53" s="381"/>
      <c r="MB53" s="381"/>
      <c r="MC53" s="381"/>
      <c r="MD53" s="381"/>
      <c r="ME53" s="381"/>
      <c r="MF53" s="381"/>
      <c r="MG53" s="381"/>
      <c r="MH53" s="381"/>
      <c r="MI53" s="381"/>
      <c r="MJ53" s="381"/>
      <c r="MK53" s="381"/>
      <c r="ML53" s="381"/>
      <c r="MM53" s="381"/>
      <c r="MN53" s="381"/>
      <c r="MO53" s="381"/>
      <c r="MP53" s="381"/>
      <c r="MQ53" s="381"/>
      <c r="MR53" s="381"/>
      <c r="MS53" s="381"/>
      <c r="MT53" s="381"/>
      <c r="MU53" s="381"/>
      <c r="MV53" s="381"/>
      <c r="MW53" s="381"/>
      <c r="MX53" s="381"/>
      <c r="MY53" s="381"/>
      <c r="MZ53" s="381"/>
      <c r="NA53" s="381"/>
      <c r="NB53" s="381"/>
      <c r="NC53" s="381"/>
      <c r="ND53" s="381"/>
      <c r="NE53" s="381"/>
      <c r="NF53" s="381"/>
      <c r="NG53" s="381"/>
      <c r="NH53" s="381"/>
      <c r="NI53" s="381"/>
      <c r="NJ53" s="381"/>
      <c r="NK53" s="381"/>
      <c r="NL53" s="381"/>
      <c r="NM53" s="381"/>
      <c r="NN53" s="381"/>
      <c r="NO53" s="381"/>
      <c r="NP53" s="381"/>
      <c r="NQ53" s="381"/>
      <c r="NR53" s="381"/>
      <c r="NS53" s="381"/>
      <c r="NT53" s="381"/>
      <c r="NU53" s="381"/>
      <c r="NV53" s="381"/>
      <c r="NW53" s="381"/>
      <c r="NX53" s="381"/>
      <c r="NY53" s="381"/>
      <c r="NZ53" s="381"/>
      <c r="OA53" s="381"/>
      <c r="OB53" s="381"/>
      <c r="OC53" s="381"/>
      <c r="OD53" s="381"/>
      <c r="OE53" s="381"/>
      <c r="OF53" s="381"/>
      <c r="OG53" s="381"/>
      <c r="OH53" s="381"/>
      <c r="OI53" s="381"/>
      <c r="OJ53" s="381"/>
      <c r="OK53" s="381"/>
      <c r="OL53" s="381"/>
      <c r="OM53" s="381"/>
      <c r="ON53" s="381"/>
      <c r="OO53" s="381"/>
      <c r="OP53" s="381"/>
      <c r="OQ53" s="381"/>
      <c r="OR53" s="381"/>
      <c r="OS53" s="381"/>
      <c r="OT53" s="381"/>
      <c r="OU53" s="381"/>
      <c r="OV53" s="381"/>
      <c r="OW53" s="381"/>
      <c r="OX53" s="381"/>
      <c r="OY53" s="381"/>
      <c r="OZ53" s="381"/>
      <c r="PA53" s="381"/>
      <c r="PB53" s="381"/>
      <c r="PC53" s="381"/>
      <c r="PD53" s="381"/>
      <c r="PE53" s="381"/>
      <c r="PF53" s="381"/>
      <c r="PG53" s="381"/>
      <c r="PH53" s="381"/>
      <c r="PI53" s="381"/>
      <c r="PJ53" s="381"/>
      <c r="PK53" s="381"/>
      <c r="PL53" s="381"/>
      <c r="PM53" s="381"/>
      <c r="PN53" s="381"/>
      <c r="PO53" s="381"/>
      <c r="PP53" s="381"/>
      <c r="PQ53" s="381"/>
      <c r="PR53" s="381"/>
      <c r="PS53" s="381"/>
      <c r="PT53" s="381"/>
      <c r="PU53" s="381"/>
      <c r="PV53" s="381"/>
      <c r="PW53" s="381"/>
      <c r="PX53" s="381"/>
      <c r="PY53" s="381"/>
      <c r="PZ53" s="381"/>
      <c r="QA53" s="381"/>
      <c r="QB53" s="381"/>
      <c r="QC53" s="381"/>
      <c r="QD53" s="381"/>
      <c r="QE53" s="381"/>
      <c r="QF53" s="381"/>
      <c r="QG53" s="381"/>
      <c r="QH53" s="381"/>
      <c r="QI53" s="381"/>
      <c r="QJ53" s="381"/>
      <c r="QK53" s="381"/>
      <c r="QL53" s="381"/>
      <c r="QM53" s="381"/>
      <c r="QN53" s="381"/>
      <c r="QO53" s="381"/>
      <c r="QP53" s="381"/>
      <c r="QQ53" s="381"/>
      <c r="QR53" s="381"/>
      <c r="QS53" s="381"/>
      <c r="QT53" s="381"/>
      <c r="QU53" s="381"/>
      <c r="QV53" s="381"/>
      <c r="QW53" s="381"/>
      <c r="QX53" s="381"/>
      <c r="QY53" s="381"/>
      <c r="QZ53" s="381"/>
      <c r="RA53" s="381"/>
      <c r="RB53" s="381"/>
      <c r="RC53" s="381"/>
      <c r="RD53" s="381"/>
      <c r="RE53" s="381"/>
      <c r="RF53" s="381"/>
      <c r="RG53" s="381"/>
      <c r="RH53" s="381"/>
      <c r="RI53" s="381"/>
      <c r="RJ53" s="381"/>
      <c r="RK53" s="381"/>
      <c r="RL53" s="381"/>
      <c r="RM53" s="381"/>
      <c r="RN53" s="381"/>
      <c r="RO53" s="381"/>
      <c r="RP53" s="381"/>
      <c r="RQ53" s="381"/>
      <c r="RR53" s="381"/>
      <c r="RS53" s="381"/>
      <c r="RT53" s="381"/>
      <c r="RU53" s="381"/>
      <c r="RV53" s="381"/>
      <c r="RW53" s="381"/>
      <c r="RX53" s="381"/>
      <c r="RY53" s="381"/>
      <c r="RZ53" s="381"/>
      <c r="SA53" s="381"/>
      <c r="SB53" s="381"/>
      <c r="SC53" s="381"/>
      <c r="SD53" s="381"/>
      <c r="SE53" s="381"/>
      <c r="SF53" s="381"/>
      <c r="SG53" s="381"/>
      <c r="SH53" s="381"/>
      <c r="SI53" s="381"/>
      <c r="SJ53" s="381"/>
      <c r="SK53" s="381"/>
      <c r="SL53" s="381"/>
      <c r="SM53" s="381"/>
      <c r="SN53" s="381"/>
      <c r="SO53" s="381"/>
      <c r="SP53" s="381"/>
      <c r="SQ53" s="381"/>
      <c r="SR53" s="381"/>
      <c r="SS53" s="381"/>
      <c r="ST53" s="381"/>
      <c r="SU53" s="381"/>
      <c r="SV53" s="381"/>
      <c r="SW53" s="381"/>
      <c r="SX53" s="381"/>
      <c r="SY53" s="381"/>
      <c r="SZ53" s="381"/>
      <c r="TA53" s="381"/>
      <c r="TB53" s="381"/>
      <c r="TC53" s="381"/>
      <c r="TD53" s="381"/>
      <c r="TE53" s="381"/>
      <c r="TF53" s="381"/>
      <c r="TG53" s="381"/>
      <c r="TH53" s="381"/>
      <c r="TI53" s="381"/>
      <c r="TJ53" s="381"/>
      <c r="TK53" s="381"/>
      <c r="TL53" s="381"/>
      <c r="TM53" s="381"/>
      <c r="TN53" s="381"/>
      <c r="TO53" s="381"/>
      <c r="TP53" s="381"/>
      <c r="TQ53" s="381"/>
      <c r="TR53" s="381"/>
      <c r="TS53" s="381"/>
      <c r="TT53" s="381"/>
      <c r="TU53" s="381"/>
      <c r="TV53" s="381"/>
      <c r="TW53" s="381"/>
      <c r="TX53" s="381"/>
      <c r="TY53" s="381"/>
      <c r="TZ53" s="381"/>
      <c r="UA53" s="381"/>
      <c r="UB53" s="381"/>
      <c r="UC53" s="381"/>
      <c r="UD53" s="381"/>
      <c r="UE53" s="381"/>
      <c r="UF53" s="381"/>
      <c r="UG53" s="381"/>
      <c r="UH53" s="381"/>
      <c r="UI53" s="381"/>
      <c r="UJ53" s="381"/>
      <c r="UK53" s="381"/>
      <c r="UL53" s="381"/>
      <c r="UM53" s="381"/>
      <c r="UN53" s="381"/>
      <c r="UO53" s="381"/>
      <c r="UP53" s="381"/>
      <c r="UQ53" s="381"/>
      <c r="UR53" s="381"/>
      <c r="US53" s="381"/>
      <c r="UT53" s="381"/>
      <c r="UU53" s="381"/>
      <c r="UV53" s="381"/>
      <c r="UW53" s="381"/>
      <c r="UX53" s="381"/>
      <c r="UY53" s="381"/>
      <c r="UZ53" s="381"/>
      <c r="VA53" s="381"/>
      <c r="VB53" s="381"/>
      <c r="VC53" s="381"/>
      <c r="VD53" s="381"/>
      <c r="VE53" s="381"/>
      <c r="VF53" s="381"/>
      <c r="VG53" s="381"/>
      <c r="VH53" s="381"/>
      <c r="VI53" s="381"/>
      <c r="VJ53" s="381"/>
      <c r="VK53" s="381"/>
      <c r="VL53" s="381"/>
      <c r="VM53" s="381"/>
      <c r="VN53" s="381"/>
    </row>
    <row r="54" spans="1:586" x14ac:dyDescent="0.45">
      <c r="A54" s="381"/>
      <c r="B54" s="381"/>
      <c r="C54" s="381"/>
      <c r="D54" s="382"/>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81"/>
      <c r="AP54" s="381"/>
      <c r="AQ54" s="381"/>
      <c r="AR54" s="381"/>
      <c r="AS54" s="381"/>
      <c r="AT54" s="381"/>
      <c r="AU54" s="381"/>
      <c r="AV54" s="381"/>
      <c r="AW54" s="381"/>
      <c r="AX54" s="381"/>
      <c r="AY54" s="381"/>
      <c r="AZ54" s="381"/>
      <c r="BA54" s="381"/>
      <c r="BB54" s="381"/>
      <c r="BC54" s="381"/>
      <c r="BD54" s="381"/>
      <c r="BE54" s="381"/>
      <c r="BF54" s="381"/>
      <c r="BG54" s="381"/>
      <c r="BH54" s="381"/>
      <c r="BI54" s="381"/>
      <c r="BJ54" s="381"/>
      <c r="BK54" s="381"/>
      <c r="BL54" s="381"/>
      <c r="BM54" s="381"/>
      <c r="BN54" s="381"/>
      <c r="BO54" s="381"/>
      <c r="BP54" s="381"/>
      <c r="BQ54" s="381"/>
      <c r="BR54" s="381"/>
      <c r="BS54" s="381"/>
      <c r="BT54" s="381"/>
      <c r="BU54" s="381"/>
      <c r="BV54" s="381"/>
      <c r="BW54" s="381"/>
      <c r="BX54" s="381"/>
      <c r="BY54" s="381"/>
      <c r="BZ54" s="381"/>
      <c r="CA54" s="381"/>
      <c r="CB54" s="381"/>
      <c r="CC54" s="381"/>
      <c r="CD54" s="381"/>
      <c r="CE54" s="381"/>
      <c r="CF54" s="381"/>
      <c r="CG54" s="381"/>
      <c r="CH54" s="381"/>
      <c r="CI54" s="381"/>
      <c r="CJ54" s="381"/>
      <c r="CK54" s="381"/>
      <c r="CL54" s="381"/>
      <c r="CM54" s="381"/>
      <c r="CN54" s="381"/>
      <c r="CO54" s="381"/>
      <c r="CP54" s="381"/>
      <c r="CQ54" s="381"/>
      <c r="CR54" s="381"/>
      <c r="CS54" s="381"/>
      <c r="CT54" s="381"/>
      <c r="CU54" s="381"/>
      <c r="CV54" s="381"/>
      <c r="CW54" s="381"/>
      <c r="CX54" s="381"/>
      <c r="CY54" s="381"/>
      <c r="CZ54" s="381"/>
      <c r="DA54" s="381"/>
      <c r="DB54" s="381"/>
      <c r="DC54" s="381"/>
      <c r="DD54" s="381"/>
      <c r="DE54" s="381"/>
      <c r="DF54" s="381"/>
      <c r="DG54" s="381"/>
      <c r="DH54" s="381"/>
      <c r="DI54" s="381"/>
      <c r="DJ54" s="381"/>
      <c r="DK54" s="381"/>
      <c r="DL54" s="381"/>
      <c r="DM54" s="381"/>
      <c r="DN54" s="381"/>
      <c r="DO54" s="381"/>
      <c r="DP54" s="381"/>
      <c r="DQ54" s="381"/>
      <c r="DR54" s="381"/>
      <c r="DS54" s="381"/>
      <c r="DT54" s="381"/>
      <c r="DU54" s="381"/>
      <c r="DV54" s="381"/>
      <c r="DW54" s="381"/>
      <c r="DX54" s="381"/>
      <c r="DY54" s="381"/>
      <c r="DZ54" s="381"/>
      <c r="EA54" s="381"/>
      <c r="EB54" s="381"/>
      <c r="EC54" s="381"/>
      <c r="ED54" s="381"/>
      <c r="EE54" s="381"/>
      <c r="EF54" s="381"/>
      <c r="EG54" s="381"/>
      <c r="EH54" s="381"/>
      <c r="EI54" s="381"/>
      <c r="EJ54" s="381"/>
      <c r="EK54" s="381"/>
      <c r="EL54" s="381"/>
      <c r="EM54" s="381"/>
      <c r="EN54" s="381"/>
      <c r="EO54" s="381"/>
      <c r="EP54" s="381"/>
      <c r="EQ54" s="381"/>
      <c r="ER54" s="381"/>
      <c r="ES54" s="381"/>
      <c r="ET54" s="381"/>
      <c r="EU54" s="381"/>
      <c r="EV54" s="381"/>
      <c r="EW54" s="381"/>
      <c r="EX54" s="381"/>
      <c r="EY54" s="381"/>
      <c r="EZ54" s="381"/>
      <c r="FA54" s="381"/>
      <c r="FB54" s="381"/>
      <c r="FC54" s="381"/>
      <c r="FD54" s="381"/>
      <c r="FE54" s="381"/>
      <c r="FF54" s="381"/>
      <c r="FG54" s="381"/>
      <c r="FH54" s="381"/>
      <c r="FI54" s="381"/>
      <c r="FJ54" s="381"/>
      <c r="FK54" s="381"/>
      <c r="FL54" s="381"/>
      <c r="FM54" s="381"/>
      <c r="FN54" s="381"/>
      <c r="FO54" s="381"/>
      <c r="FP54" s="381"/>
      <c r="FQ54" s="381"/>
      <c r="FR54" s="381"/>
      <c r="FS54" s="381"/>
      <c r="FT54" s="381"/>
      <c r="FU54" s="381"/>
      <c r="FV54" s="381"/>
      <c r="FW54" s="381"/>
      <c r="FX54" s="381"/>
      <c r="FY54" s="381"/>
      <c r="FZ54" s="381"/>
      <c r="GA54" s="381"/>
      <c r="GB54" s="381"/>
      <c r="GC54" s="381"/>
      <c r="GD54" s="381"/>
      <c r="GE54" s="381"/>
      <c r="GF54" s="381"/>
      <c r="GG54" s="381"/>
      <c r="GH54" s="381"/>
      <c r="GI54" s="381"/>
      <c r="GJ54" s="381"/>
      <c r="GK54" s="381"/>
      <c r="GL54" s="381"/>
      <c r="GM54" s="381"/>
      <c r="GN54" s="381"/>
      <c r="GO54" s="381"/>
      <c r="GP54" s="381"/>
      <c r="GQ54" s="381"/>
      <c r="GR54" s="381"/>
      <c r="GS54" s="381"/>
      <c r="GT54" s="381"/>
      <c r="GU54" s="381"/>
      <c r="GV54" s="381"/>
      <c r="GW54" s="381"/>
      <c r="GX54" s="381"/>
      <c r="GY54" s="381"/>
      <c r="GZ54" s="381"/>
      <c r="HA54" s="381"/>
      <c r="HB54" s="381"/>
      <c r="HC54" s="381"/>
      <c r="HD54" s="381"/>
      <c r="HE54" s="381"/>
      <c r="HF54" s="381"/>
      <c r="HG54" s="381"/>
      <c r="HH54" s="381"/>
      <c r="HI54" s="381"/>
      <c r="HJ54" s="381"/>
      <c r="HK54" s="381"/>
      <c r="HL54" s="381"/>
      <c r="HM54" s="381"/>
      <c r="HN54" s="381"/>
      <c r="HO54" s="381"/>
      <c r="HP54" s="381"/>
      <c r="HQ54" s="381"/>
      <c r="HR54" s="381"/>
      <c r="HS54" s="381"/>
      <c r="HT54" s="381"/>
      <c r="HU54" s="381"/>
      <c r="HV54" s="381"/>
      <c r="HW54" s="381"/>
      <c r="HX54" s="381"/>
      <c r="HY54" s="381"/>
      <c r="HZ54" s="381"/>
      <c r="IA54" s="381"/>
      <c r="IB54" s="381"/>
      <c r="IC54" s="381"/>
      <c r="ID54" s="381"/>
      <c r="IE54" s="381"/>
      <c r="IF54" s="381"/>
      <c r="IG54" s="381"/>
      <c r="IH54" s="381"/>
      <c r="II54" s="381"/>
      <c r="IJ54" s="381"/>
      <c r="IK54" s="381"/>
      <c r="IL54" s="381"/>
      <c r="IM54" s="381"/>
      <c r="IN54" s="381"/>
      <c r="IO54" s="381"/>
      <c r="IP54" s="381"/>
      <c r="IQ54" s="381"/>
      <c r="IR54" s="381"/>
      <c r="IS54" s="381"/>
      <c r="IT54" s="381"/>
      <c r="IU54" s="381"/>
      <c r="IV54" s="381"/>
      <c r="IW54" s="381"/>
      <c r="IX54" s="381"/>
      <c r="IY54" s="381"/>
      <c r="IZ54" s="381"/>
      <c r="JA54" s="381"/>
      <c r="JB54" s="381"/>
      <c r="JC54" s="381"/>
      <c r="JD54" s="381"/>
      <c r="JE54" s="381"/>
      <c r="JF54" s="381"/>
      <c r="JG54" s="381"/>
      <c r="JH54" s="381"/>
      <c r="JI54" s="381"/>
      <c r="JJ54" s="381"/>
      <c r="JK54" s="381"/>
      <c r="JL54" s="381"/>
      <c r="JM54" s="381"/>
      <c r="JN54" s="381"/>
      <c r="JO54" s="381"/>
      <c r="JP54" s="381"/>
      <c r="JQ54" s="381"/>
      <c r="JR54" s="381"/>
      <c r="JS54" s="381"/>
      <c r="JT54" s="381"/>
      <c r="JU54" s="381"/>
      <c r="JV54" s="381"/>
      <c r="JW54" s="381"/>
      <c r="JX54" s="381"/>
      <c r="JY54" s="381"/>
      <c r="JZ54" s="381"/>
      <c r="KA54" s="381"/>
      <c r="KB54" s="381"/>
      <c r="KC54" s="381"/>
      <c r="KD54" s="381"/>
      <c r="KE54" s="381"/>
      <c r="KF54" s="381"/>
      <c r="KG54" s="381"/>
      <c r="KH54" s="381"/>
      <c r="KI54" s="381"/>
      <c r="KJ54" s="381"/>
      <c r="KK54" s="381"/>
      <c r="KL54" s="381"/>
      <c r="KM54" s="381"/>
      <c r="KN54" s="381"/>
      <c r="KO54" s="381"/>
      <c r="KP54" s="381"/>
      <c r="KQ54" s="381"/>
      <c r="KR54" s="381"/>
      <c r="KS54" s="381"/>
      <c r="KT54" s="381"/>
      <c r="KU54" s="381"/>
      <c r="KV54" s="381"/>
      <c r="KW54" s="381"/>
      <c r="KX54" s="381"/>
      <c r="KY54" s="381"/>
      <c r="KZ54" s="381"/>
      <c r="LA54" s="381"/>
      <c r="LB54" s="381"/>
      <c r="LC54" s="381"/>
      <c r="LD54" s="381"/>
      <c r="LE54" s="381"/>
      <c r="LF54" s="381"/>
      <c r="LG54" s="381"/>
      <c r="LH54" s="381"/>
      <c r="LI54" s="381"/>
      <c r="LJ54" s="381"/>
      <c r="LK54" s="381"/>
      <c r="LL54" s="381"/>
      <c r="LM54" s="381"/>
      <c r="LN54" s="381"/>
      <c r="LO54" s="381"/>
      <c r="LP54" s="381"/>
      <c r="LQ54" s="381"/>
      <c r="LR54" s="381"/>
      <c r="LS54" s="381"/>
      <c r="LT54" s="381"/>
      <c r="LU54" s="381"/>
      <c r="LV54" s="381"/>
      <c r="LW54" s="381"/>
      <c r="LX54" s="381"/>
      <c r="LY54" s="381"/>
      <c r="LZ54" s="381"/>
      <c r="MA54" s="381"/>
      <c r="MB54" s="381"/>
      <c r="MC54" s="381"/>
      <c r="MD54" s="381"/>
      <c r="ME54" s="381"/>
      <c r="MF54" s="381"/>
      <c r="MG54" s="381"/>
      <c r="MH54" s="381"/>
      <c r="MI54" s="381"/>
      <c r="MJ54" s="381"/>
      <c r="MK54" s="381"/>
      <c r="ML54" s="381"/>
      <c r="MM54" s="381"/>
      <c r="MN54" s="381"/>
      <c r="MO54" s="381"/>
      <c r="MP54" s="381"/>
      <c r="MQ54" s="381"/>
      <c r="MR54" s="381"/>
      <c r="MS54" s="381"/>
      <c r="MT54" s="381"/>
      <c r="MU54" s="381"/>
      <c r="MV54" s="381"/>
      <c r="MW54" s="381"/>
      <c r="MX54" s="381"/>
      <c r="MY54" s="381"/>
      <c r="MZ54" s="381"/>
      <c r="NA54" s="381"/>
      <c r="NB54" s="381"/>
      <c r="NC54" s="381"/>
      <c r="ND54" s="381"/>
      <c r="NE54" s="381"/>
      <c r="NF54" s="381"/>
      <c r="NG54" s="381"/>
      <c r="NH54" s="381"/>
      <c r="NI54" s="381"/>
      <c r="NJ54" s="381"/>
      <c r="NK54" s="381"/>
      <c r="NL54" s="381"/>
      <c r="NM54" s="381"/>
      <c r="NN54" s="381"/>
      <c r="NO54" s="381"/>
      <c r="NP54" s="381"/>
      <c r="NQ54" s="381"/>
      <c r="NR54" s="381"/>
      <c r="NS54" s="381"/>
      <c r="NT54" s="381"/>
      <c r="NU54" s="381"/>
      <c r="NV54" s="381"/>
      <c r="NW54" s="381"/>
      <c r="NX54" s="381"/>
      <c r="NY54" s="381"/>
      <c r="NZ54" s="381"/>
      <c r="OA54" s="381"/>
      <c r="OB54" s="381"/>
      <c r="OC54" s="381"/>
      <c r="OD54" s="381"/>
      <c r="OE54" s="381"/>
      <c r="OF54" s="381"/>
      <c r="OG54" s="381"/>
      <c r="OH54" s="381"/>
      <c r="OI54" s="381"/>
      <c r="OJ54" s="381"/>
      <c r="OK54" s="381"/>
      <c r="OL54" s="381"/>
      <c r="OM54" s="381"/>
      <c r="ON54" s="381"/>
      <c r="OO54" s="381"/>
      <c r="OP54" s="381"/>
      <c r="OQ54" s="381"/>
      <c r="OR54" s="381"/>
      <c r="OS54" s="381"/>
      <c r="OT54" s="381"/>
      <c r="OU54" s="381"/>
      <c r="OV54" s="381"/>
      <c r="OW54" s="381"/>
      <c r="OX54" s="381"/>
      <c r="OY54" s="381"/>
      <c r="OZ54" s="381"/>
      <c r="PA54" s="381"/>
      <c r="PB54" s="381"/>
      <c r="PC54" s="381"/>
      <c r="PD54" s="381"/>
      <c r="PE54" s="381"/>
      <c r="PF54" s="381"/>
      <c r="PG54" s="381"/>
      <c r="PH54" s="381"/>
      <c r="PI54" s="381"/>
      <c r="PJ54" s="381"/>
      <c r="PK54" s="381"/>
      <c r="PL54" s="381"/>
      <c r="PM54" s="381"/>
      <c r="PN54" s="381"/>
      <c r="PO54" s="381"/>
      <c r="PP54" s="381"/>
      <c r="PQ54" s="381"/>
      <c r="PR54" s="381"/>
      <c r="PS54" s="381"/>
      <c r="PT54" s="381"/>
      <c r="PU54" s="381"/>
      <c r="PV54" s="381"/>
      <c r="PW54" s="381"/>
      <c r="PX54" s="381"/>
      <c r="PY54" s="381"/>
      <c r="PZ54" s="381"/>
      <c r="QA54" s="381"/>
      <c r="QB54" s="381"/>
      <c r="QC54" s="381"/>
      <c r="QD54" s="381"/>
      <c r="QE54" s="381"/>
      <c r="QF54" s="381"/>
      <c r="QG54" s="381"/>
      <c r="QH54" s="381"/>
      <c r="QI54" s="381"/>
      <c r="QJ54" s="381"/>
      <c r="QK54" s="381"/>
      <c r="QL54" s="381"/>
      <c r="QM54" s="381"/>
      <c r="QN54" s="381"/>
      <c r="QO54" s="381"/>
      <c r="QP54" s="381"/>
      <c r="QQ54" s="381"/>
      <c r="QR54" s="381"/>
      <c r="QS54" s="381"/>
      <c r="QT54" s="381"/>
      <c r="QU54" s="381"/>
      <c r="QV54" s="381"/>
      <c r="QW54" s="381"/>
      <c r="QX54" s="381"/>
      <c r="QY54" s="381"/>
      <c r="QZ54" s="381"/>
      <c r="RA54" s="381"/>
      <c r="RB54" s="381"/>
      <c r="RC54" s="381"/>
      <c r="RD54" s="381"/>
      <c r="RE54" s="381"/>
      <c r="RF54" s="381"/>
      <c r="RG54" s="381"/>
      <c r="RH54" s="381"/>
      <c r="RI54" s="381"/>
      <c r="RJ54" s="381"/>
      <c r="RK54" s="381"/>
      <c r="RL54" s="381"/>
      <c r="RM54" s="381"/>
      <c r="RN54" s="381"/>
      <c r="RO54" s="381"/>
      <c r="RP54" s="381"/>
      <c r="RQ54" s="381"/>
      <c r="RR54" s="381"/>
      <c r="RS54" s="381"/>
      <c r="RT54" s="381"/>
      <c r="RU54" s="381"/>
      <c r="RV54" s="381"/>
      <c r="RW54" s="381"/>
      <c r="RX54" s="381"/>
      <c r="RY54" s="381"/>
      <c r="RZ54" s="381"/>
      <c r="SA54" s="381"/>
      <c r="SB54" s="381"/>
      <c r="SC54" s="381"/>
      <c r="SD54" s="381"/>
      <c r="SE54" s="381"/>
      <c r="SF54" s="381"/>
      <c r="SG54" s="381"/>
      <c r="SH54" s="381"/>
      <c r="SI54" s="381"/>
      <c r="SJ54" s="381"/>
      <c r="SK54" s="381"/>
      <c r="SL54" s="381"/>
      <c r="SM54" s="381"/>
      <c r="SN54" s="381"/>
      <c r="SO54" s="381"/>
      <c r="SP54" s="381"/>
      <c r="SQ54" s="381"/>
      <c r="SR54" s="381"/>
      <c r="SS54" s="381"/>
      <c r="ST54" s="381"/>
      <c r="SU54" s="381"/>
      <c r="SV54" s="381"/>
      <c r="SW54" s="381"/>
      <c r="SX54" s="381"/>
      <c r="SY54" s="381"/>
      <c r="SZ54" s="381"/>
      <c r="TA54" s="381"/>
      <c r="TB54" s="381"/>
      <c r="TC54" s="381"/>
      <c r="TD54" s="381"/>
      <c r="TE54" s="381"/>
      <c r="TF54" s="381"/>
      <c r="TG54" s="381"/>
      <c r="TH54" s="381"/>
      <c r="TI54" s="381"/>
      <c r="TJ54" s="381"/>
      <c r="TK54" s="381"/>
      <c r="TL54" s="381"/>
      <c r="TM54" s="381"/>
      <c r="TN54" s="381"/>
      <c r="TO54" s="381"/>
      <c r="TP54" s="381"/>
      <c r="TQ54" s="381"/>
      <c r="TR54" s="381"/>
      <c r="TS54" s="381"/>
      <c r="TT54" s="381"/>
      <c r="TU54" s="381"/>
      <c r="TV54" s="381"/>
      <c r="TW54" s="381"/>
      <c r="TX54" s="381"/>
      <c r="TY54" s="381"/>
      <c r="TZ54" s="381"/>
      <c r="UA54" s="381"/>
      <c r="UB54" s="381"/>
      <c r="UC54" s="381"/>
      <c r="UD54" s="381"/>
      <c r="UE54" s="381"/>
      <c r="UF54" s="381"/>
      <c r="UG54" s="381"/>
      <c r="UH54" s="381"/>
      <c r="UI54" s="381"/>
      <c r="UJ54" s="381"/>
      <c r="UK54" s="381"/>
      <c r="UL54" s="381"/>
      <c r="UM54" s="381"/>
      <c r="UN54" s="381"/>
      <c r="UO54" s="381"/>
      <c r="UP54" s="381"/>
      <c r="UQ54" s="381"/>
      <c r="UR54" s="381"/>
      <c r="US54" s="381"/>
      <c r="UT54" s="381"/>
      <c r="UU54" s="381"/>
      <c r="UV54" s="381"/>
      <c r="UW54" s="381"/>
      <c r="UX54" s="381"/>
      <c r="UY54" s="381"/>
      <c r="UZ54" s="381"/>
      <c r="VA54" s="381"/>
      <c r="VB54" s="381"/>
      <c r="VC54" s="381"/>
      <c r="VD54" s="381"/>
      <c r="VE54" s="381"/>
      <c r="VF54" s="381"/>
      <c r="VG54" s="381"/>
      <c r="VH54" s="381"/>
      <c r="VI54" s="381"/>
      <c r="VJ54" s="381"/>
      <c r="VK54" s="381"/>
      <c r="VL54" s="381"/>
      <c r="VM54" s="381"/>
      <c r="VN54" s="381"/>
    </row>
    <row r="55" spans="1:586" x14ac:dyDescent="0.45">
      <c r="A55" s="381"/>
      <c r="B55" s="381"/>
      <c r="C55" s="381"/>
      <c r="D55" s="382"/>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1"/>
      <c r="AL55" s="381"/>
      <c r="AM55" s="381"/>
      <c r="AN55" s="381"/>
      <c r="AO55" s="381"/>
      <c r="AP55" s="381"/>
      <c r="AQ55" s="381"/>
      <c r="AR55" s="381"/>
      <c r="AS55" s="381"/>
      <c r="AT55" s="381"/>
      <c r="AU55" s="381"/>
      <c r="AV55" s="381"/>
      <c r="AW55" s="381"/>
      <c r="AX55" s="381"/>
      <c r="AY55" s="381"/>
      <c r="AZ55" s="381"/>
      <c r="BA55" s="381"/>
      <c r="BB55" s="381"/>
      <c r="BC55" s="381"/>
      <c r="BD55" s="381"/>
      <c r="BE55" s="381"/>
      <c r="BF55" s="381"/>
      <c r="BG55" s="381"/>
      <c r="BH55" s="381"/>
      <c r="BI55" s="381"/>
      <c r="BJ55" s="381"/>
      <c r="BK55" s="381"/>
      <c r="BL55" s="381"/>
      <c r="BM55" s="381"/>
      <c r="BN55" s="381"/>
      <c r="BO55" s="381"/>
      <c r="BP55" s="381"/>
      <c r="BQ55" s="381"/>
      <c r="BR55" s="381"/>
      <c r="BS55" s="381"/>
      <c r="BT55" s="381"/>
      <c r="BU55" s="381"/>
      <c r="BV55" s="381"/>
      <c r="BW55" s="381"/>
      <c r="BX55" s="381"/>
      <c r="BY55" s="381"/>
      <c r="BZ55" s="381"/>
      <c r="CA55" s="381"/>
      <c r="CB55" s="381"/>
      <c r="CC55" s="381"/>
      <c r="CD55" s="381"/>
      <c r="CE55" s="381"/>
      <c r="CF55" s="381"/>
      <c r="CG55" s="381"/>
      <c r="CH55" s="381"/>
      <c r="CI55" s="381"/>
      <c r="CJ55" s="381"/>
      <c r="CK55" s="381"/>
      <c r="CL55" s="381"/>
      <c r="CM55" s="381"/>
      <c r="CN55" s="381"/>
      <c r="CO55" s="381"/>
      <c r="CP55" s="381"/>
      <c r="CQ55" s="381"/>
      <c r="CR55" s="381"/>
      <c r="CS55" s="381"/>
      <c r="CT55" s="381"/>
      <c r="CU55" s="381"/>
      <c r="CV55" s="381"/>
      <c r="CW55" s="381"/>
      <c r="CX55" s="381"/>
      <c r="CY55" s="381"/>
      <c r="CZ55" s="381"/>
      <c r="DA55" s="381"/>
      <c r="DB55" s="381"/>
      <c r="DC55" s="381"/>
      <c r="DD55" s="381"/>
      <c r="DE55" s="381"/>
      <c r="DF55" s="381"/>
      <c r="DG55" s="381"/>
      <c r="DH55" s="381"/>
      <c r="DI55" s="381"/>
      <c r="DJ55" s="381"/>
      <c r="DK55" s="381"/>
      <c r="DL55" s="381"/>
      <c r="DM55" s="381"/>
      <c r="DN55" s="381"/>
      <c r="DO55" s="381"/>
      <c r="DP55" s="381"/>
      <c r="DQ55" s="381"/>
      <c r="DR55" s="381"/>
      <c r="DS55" s="381"/>
      <c r="DT55" s="381"/>
      <c r="DU55" s="381"/>
      <c r="DV55" s="381"/>
      <c r="DW55" s="381"/>
      <c r="DX55" s="381"/>
      <c r="DY55" s="381"/>
      <c r="DZ55" s="381"/>
      <c r="EA55" s="381"/>
      <c r="EB55" s="381"/>
      <c r="EC55" s="381"/>
      <c r="ED55" s="381"/>
      <c r="EE55" s="381"/>
      <c r="EF55" s="381"/>
      <c r="EG55" s="381"/>
      <c r="EH55" s="381"/>
      <c r="EI55" s="381"/>
      <c r="EJ55" s="381"/>
      <c r="EK55" s="381"/>
      <c r="EL55" s="381"/>
      <c r="EM55" s="381"/>
      <c r="EN55" s="381"/>
      <c r="EO55" s="381"/>
      <c r="EP55" s="381"/>
      <c r="EQ55" s="381"/>
      <c r="ER55" s="381"/>
      <c r="ES55" s="381"/>
      <c r="ET55" s="381"/>
      <c r="EU55" s="381"/>
      <c r="EV55" s="381"/>
      <c r="EW55" s="381"/>
      <c r="EX55" s="381"/>
      <c r="EY55" s="381"/>
      <c r="EZ55" s="381"/>
      <c r="FA55" s="381"/>
      <c r="FB55" s="381"/>
      <c r="FC55" s="381"/>
      <c r="FD55" s="381"/>
      <c r="FE55" s="381"/>
      <c r="FF55" s="381"/>
      <c r="FG55" s="381"/>
      <c r="FH55" s="381"/>
      <c r="FI55" s="381"/>
      <c r="FJ55" s="381"/>
      <c r="FK55" s="381"/>
      <c r="FL55" s="381"/>
      <c r="FM55" s="381"/>
      <c r="FN55" s="381"/>
      <c r="FO55" s="381"/>
      <c r="FP55" s="381"/>
      <c r="FQ55" s="381"/>
      <c r="FR55" s="381"/>
      <c r="FS55" s="381"/>
      <c r="FT55" s="381"/>
      <c r="FU55" s="381"/>
      <c r="FV55" s="381"/>
      <c r="FW55" s="381"/>
      <c r="FX55" s="381"/>
      <c r="FY55" s="381"/>
      <c r="FZ55" s="381"/>
      <c r="GA55" s="381"/>
      <c r="GB55" s="381"/>
      <c r="GC55" s="381"/>
      <c r="GD55" s="381"/>
      <c r="GE55" s="381"/>
      <c r="GF55" s="381"/>
      <c r="GG55" s="381"/>
      <c r="GH55" s="381"/>
      <c r="GI55" s="381"/>
      <c r="GJ55" s="381"/>
      <c r="GK55" s="381"/>
      <c r="GL55" s="381"/>
      <c r="GM55" s="381"/>
      <c r="GN55" s="381"/>
      <c r="GO55" s="381"/>
      <c r="GP55" s="381"/>
      <c r="GQ55" s="381"/>
      <c r="GR55" s="381"/>
      <c r="GS55" s="381"/>
      <c r="GT55" s="381"/>
      <c r="GU55" s="381"/>
      <c r="GV55" s="381"/>
      <c r="GW55" s="381"/>
      <c r="GX55" s="381"/>
      <c r="GY55" s="381"/>
      <c r="GZ55" s="381"/>
      <c r="HA55" s="381"/>
      <c r="HB55" s="381"/>
      <c r="HC55" s="381"/>
      <c r="HD55" s="381"/>
      <c r="HE55" s="381"/>
      <c r="HF55" s="381"/>
      <c r="HG55" s="381"/>
      <c r="HH55" s="381"/>
      <c r="HI55" s="381"/>
      <c r="HJ55" s="381"/>
      <c r="HK55" s="381"/>
      <c r="HL55" s="381"/>
      <c r="HM55" s="381"/>
      <c r="HN55" s="381"/>
      <c r="HO55" s="381"/>
      <c r="HP55" s="381"/>
      <c r="HQ55" s="381"/>
      <c r="HR55" s="381"/>
      <c r="HS55" s="381"/>
      <c r="HT55" s="381"/>
      <c r="HU55" s="381"/>
      <c r="HV55" s="381"/>
      <c r="HW55" s="381"/>
      <c r="HX55" s="381"/>
      <c r="HY55" s="381"/>
      <c r="HZ55" s="381"/>
      <c r="IA55" s="381"/>
      <c r="IB55" s="381"/>
      <c r="IC55" s="381"/>
      <c r="ID55" s="381"/>
      <c r="IE55" s="381"/>
      <c r="IF55" s="381"/>
      <c r="IG55" s="381"/>
      <c r="IH55" s="381"/>
      <c r="II55" s="381"/>
      <c r="IJ55" s="381"/>
      <c r="IK55" s="381"/>
      <c r="IL55" s="381"/>
      <c r="IM55" s="381"/>
      <c r="IN55" s="381"/>
      <c r="IO55" s="381"/>
      <c r="IP55" s="381"/>
      <c r="IQ55" s="381"/>
      <c r="IR55" s="381"/>
      <c r="IS55" s="381"/>
      <c r="IT55" s="381"/>
      <c r="IU55" s="381"/>
      <c r="IV55" s="381"/>
      <c r="IW55" s="381"/>
      <c r="IX55" s="381"/>
      <c r="IY55" s="381"/>
      <c r="IZ55" s="381"/>
      <c r="JA55" s="381"/>
      <c r="JB55" s="381"/>
      <c r="JC55" s="381"/>
      <c r="JD55" s="381"/>
      <c r="JE55" s="381"/>
      <c r="JF55" s="381"/>
      <c r="JG55" s="381"/>
      <c r="JH55" s="381"/>
      <c r="JI55" s="381"/>
      <c r="JJ55" s="381"/>
      <c r="JK55" s="381"/>
      <c r="JL55" s="381"/>
      <c r="JM55" s="381"/>
      <c r="JN55" s="381"/>
      <c r="JO55" s="381"/>
      <c r="JP55" s="381"/>
      <c r="JQ55" s="381"/>
      <c r="JR55" s="381"/>
      <c r="JS55" s="381"/>
      <c r="JT55" s="381"/>
      <c r="JU55" s="381"/>
      <c r="JV55" s="381"/>
      <c r="JW55" s="381"/>
      <c r="JX55" s="381"/>
      <c r="JY55" s="381"/>
      <c r="JZ55" s="381"/>
      <c r="KA55" s="381"/>
      <c r="KB55" s="381"/>
      <c r="KC55" s="381"/>
      <c r="KD55" s="381"/>
      <c r="KE55" s="381"/>
      <c r="KF55" s="381"/>
      <c r="KG55" s="381"/>
      <c r="KH55" s="381"/>
      <c r="KI55" s="381"/>
      <c r="KJ55" s="381"/>
      <c r="KK55" s="381"/>
      <c r="KL55" s="381"/>
      <c r="KM55" s="381"/>
      <c r="KN55" s="381"/>
      <c r="KO55" s="381"/>
      <c r="KP55" s="381"/>
      <c r="KQ55" s="381"/>
      <c r="KR55" s="381"/>
      <c r="KS55" s="381"/>
      <c r="KT55" s="381"/>
      <c r="KU55" s="381"/>
      <c r="KV55" s="381"/>
      <c r="KW55" s="381"/>
      <c r="KX55" s="381"/>
      <c r="KY55" s="381"/>
      <c r="KZ55" s="381"/>
      <c r="LA55" s="381"/>
      <c r="LB55" s="381"/>
      <c r="LC55" s="381"/>
      <c r="LD55" s="381"/>
      <c r="LE55" s="381"/>
      <c r="LF55" s="381"/>
      <c r="LG55" s="381"/>
      <c r="LH55" s="381"/>
      <c r="LI55" s="381"/>
      <c r="LJ55" s="381"/>
      <c r="LK55" s="381"/>
      <c r="LL55" s="381"/>
      <c r="LM55" s="381"/>
      <c r="LN55" s="381"/>
      <c r="LO55" s="381"/>
      <c r="LP55" s="381"/>
      <c r="LQ55" s="381"/>
      <c r="LR55" s="381"/>
      <c r="LS55" s="381"/>
      <c r="LT55" s="381"/>
      <c r="LU55" s="381"/>
      <c r="LV55" s="381"/>
      <c r="LW55" s="381"/>
      <c r="LX55" s="381"/>
      <c r="LY55" s="381"/>
      <c r="LZ55" s="381"/>
      <c r="MA55" s="381"/>
      <c r="MB55" s="381"/>
      <c r="MC55" s="381"/>
      <c r="MD55" s="381"/>
      <c r="ME55" s="381"/>
      <c r="MF55" s="381"/>
      <c r="MG55" s="381"/>
      <c r="MH55" s="381"/>
      <c r="MI55" s="381"/>
      <c r="MJ55" s="381"/>
      <c r="MK55" s="381"/>
      <c r="ML55" s="381"/>
      <c r="MM55" s="381"/>
      <c r="MN55" s="381"/>
      <c r="MO55" s="381"/>
      <c r="MP55" s="381"/>
      <c r="MQ55" s="381"/>
      <c r="MR55" s="381"/>
      <c r="MS55" s="381"/>
      <c r="MT55" s="381"/>
      <c r="MU55" s="381"/>
      <c r="MV55" s="381"/>
      <c r="MW55" s="381"/>
      <c r="MX55" s="381"/>
      <c r="MY55" s="381"/>
      <c r="MZ55" s="381"/>
      <c r="NA55" s="381"/>
      <c r="NB55" s="381"/>
      <c r="NC55" s="381"/>
      <c r="ND55" s="381"/>
      <c r="NE55" s="381"/>
      <c r="NF55" s="381"/>
      <c r="NG55" s="381"/>
      <c r="NH55" s="381"/>
      <c r="NI55" s="381"/>
      <c r="NJ55" s="381"/>
      <c r="NK55" s="381"/>
      <c r="NL55" s="381"/>
      <c r="NM55" s="381"/>
      <c r="NN55" s="381"/>
      <c r="NO55" s="381"/>
      <c r="NP55" s="381"/>
      <c r="NQ55" s="381"/>
      <c r="NR55" s="381"/>
      <c r="NS55" s="381"/>
      <c r="NT55" s="381"/>
      <c r="NU55" s="381"/>
      <c r="NV55" s="381"/>
      <c r="NW55" s="381"/>
      <c r="NX55" s="381"/>
      <c r="NY55" s="381"/>
      <c r="NZ55" s="381"/>
      <c r="OA55" s="381"/>
      <c r="OB55" s="381"/>
      <c r="OC55" s="381"/>
      <c r="OD55" s="381"/>
      <c r="OE55" s="381"/>
      <c r="OF55" s="381"/>
      <c r="OG55" s="381"/>
      <c r="OH55" s="381"/>
      <c r="OI55" s="381"/>
      <c r="OJ55" s="381"/>
      <c r="OK55" s="381"/>
      <c r="OL55" s="381"/>
      <c r="OM55" s="381"/>
      <c r="ON55" s="381"/>
      <c r="OO55" s="381"/>
      <c r="OP55" s="381"/>
      <c r="OQ55" s="381"/>
      <c r="OR55" s="381"/>
      <c r="OS55" s="381"/>
      <c r="OT55" s="381"/>
      <c r="OU55" s="381"/>
      <c r="OV55" s="381"/>
      <c r="OW55" s="381"/>
      <c r="OX55" s="381"/>
      <c r="OY55" s="381"/>
      <c r="OZ55" s="381"/>
      <c r="PA55" s="381"/>
      <c r="PB55" s="381"/>
      <c r="PC55" s="381"/>
      <c r="PD55" s="381"/>
      <c r="PE55" s="381"/>
      <c r="PF55" s="381"/>
      <c r="PG55" s="381"/>
      <c r="PH55" s="381"/>
      <c r="PI55" s="381"/>
      <c r="PJ55" s="381"/>
      <c r="PK55" s="381"/>
      <c r="PL55" s="381"/>
      <c r="PM55" s="381"/>
      <c r="PN55" s="381"/>
      <c r="PO55" s="381"/>
      <c r="PP55" s="381"/>
      <c r="PQ55" s="381"/>
      <c r="PR55" s="381"/>
      <c r="PS55" s="381"/>
      <c r="PT55" s="381"/>
      <c r="PU55" s="381"/>
      <c r="PV55" s="381"/>
      <c r="PW55" s="381"/>
      <c r="PX55" s="381"/>
      <c r="PY55" s="381"/>
      <c r="PZ55" s="381"/>
      <c r="QA55" s="381"/>
      <c r="QB55" s="381"/>
      <c r="QC55" s="381"/>
      <c r="QD55" s="381"/>
      <c r="QE55" s="381"/>
      <c r="QF55" s="381"/>
      <c r="QG55" s="381"/>
      <c r="QH55" s="381"/>
      <c r="QI55" s="381"/>
      <c r="QJ55" s="381"/>
      <c r="QK55" s="381"/>
      <c r="QL55" s="381"/>
      <c r="QM55" s="381"/>
      <c r="QN55" s="381"/>
      <c r="QO55" s="381"/>
      <c r="QP55" s="381"/>
      <c r="QQ55" s="381"/>
      <c r="QR55" s="381"/>
      <c r="QS55" s="381"/>
      <c r="QT55" s="381"/>
      <c r="QU55" s="381"/>
      <c r="QV55" s="381"/>
      <c r="QW55" s="381"/>
      <c r="QX55" s="381"/>
      <c r="QY55" s="381"/>
      <c r="QZ55" s="381"/>
      <c r="RA55" s="381"/>
      <c r="RB55" s="381"/>
      <c r="RC55" s="381"/>
      <c r="RD55" s="381"/>
      <c r="RE55" s="381"/>
      <c r="RF55" s="381"/>
      <c r="RG55" s="381"/>
      <c r="RH55" s="381"/>
      <c r="RI55" s="381"/>
      <c r="RJ55" s="381"/>
      <c r="RK55" s="381"/>
      <c r="RL55" s="381"/>
      <c r="RM55" s="381"/>
      <c r="RN55" s="381"/>
      <c r="RO55" s="381"/>
      <c r="RP55" s="381"/>
      <c r="RQ55" s="381"/>
      <c r="RR55" s="381"/>
      <c r="RS55" s="381"/>
      <c r="RT55" s="381"/>
      <c r="RU55" s="381"/>
      <c r="RV55" s="381"/>
      <c r="RW55" s="381"/>
      <c r="RX55" s="381"/>
      <c r="RY55" s="381"/>
      <c r="RZ55" s="381"/>
      <c r="SA55" s="381"/>
      <c r="SB55" s="381"/>
      <c r="SC55" s="381"/>
      <c r="SD55" s="381"/>
      <c r="SE55" s="381"/>
      <c r="SF55" s="381"/>
      <c r="SG55" s="381"/>
      <c r="SH55" s="381"/>
      <c r="SI55" s="381"/>
      <c r="SJ55" s="381"/>
      <c r="SK55" s="381"/>
      <c r="SL55" s="381"/>
      <c r="SM55" s="381"/>
      <c r="SN55" s="381"/>
      <c r="SO55" s="381"/>
      <c r="SP55" s="381"/>
      <c r="SQ55" s="381"/>
      <c r="SR55" s="381"/>
      <c r="SS55" s="381"/>
      <c r="ST55" s="381"/>
      <c r="SU55" s="381"/>
      <c r="SV55" s="381"/>
      <c r="SW55" s="381"/>
      <c r="SX55" s="381"/>
      <c r="SY55" s="381"/>
      <c r="SZ55" s="381"/>
      <c r="TA55" s="381"/>
      <c r="TB55" s="381"/>
      <c r="TC55" s="381"/>
      <c r="TD55" s="381"/>
      <c r="TE55" s="381"/>
      <c r="TF55" s="381"/>
      <c r="TG55" s="381"/>
      <c r="TH55" s="381"/>
      <c r="TI55" s="381"/>
      <c r="TJ55" s="381"/>
      <c r="TK55" s="381"/>
      <c r="TL55" s="381"/>
      <c r="TM55" s="381"/>
      <c r="TN55" s="381"/>
      <c r="TO55" s="381"/>
      <c r="TP55" s="381"/>
      <c r="TQ55" s="381"/>
      <c r="TR55" s="381"/>
      <c r="TS55" s="381"/>
      <c r="TT55" s="381"/>
      <c r="TU55" s="381"/>
      <c r="TV55" s="381"/>
      <c r="TW55" s="381"/>
      <c r="TX55" s="381"/>
      <c r="TY55" s="381"/>
      <c r="TZ55" s="381"/>
      <c r="UA55" s="381"/>
      <c r="UB55" s="381"/>
      <c r="UC55" s="381"/>
      <c r="UD55" s="381"/>
      <c r="UE55" s="381"/>
      <c r="UF55" s="381"/>
      <c r="UG55" s="381"/>
      <c r="UH55" s="381"/>
      <c r="UI55" s="381"/>
      <c r="UJ55" s="381"/>
      <c r="UK55" s="381"/>
      <c r="UL55" s="381"/>
      <c r="UM55" s="381"/>
      <c r="UN55" s="381"/>
      <c r="UO55" s="381"/>
      <c r="UP55" s="381"/>
      <c r="UQ55" s="381"/>
      <c r="UR55" s="381"/>
      <c r="US55" s="381"/>
      <c r="UT55" s="381"/>
      <c r="UU55" s="381"/>
      <c r="UV55" s="381"/>
      <c r="UW55" s="381"/>
      <c r="UX55" s="381"/>
      <c r="UY55" s="381"/>
      <c r="UZ55" s="381"/>
      <c r="VA55" s="381"/>
      <c r="VB55" s="381"/>
      <c r="VC55" s="381"/>
      <c r="VD55" s="381"/>
      <c r="VE55" s="381"/>
      <c r="VF55" s="381"/>
      <c r="VG55" s="381"/>
      <c r="VH55" s="381"/>
      <c r="VI55" s="381"/>
      <c r="VJ55" s="381"/>
      <c r="VK55" s="381"/>
      <c r="VL55" s="381"/>
      <c r="VM55" s="381"/>
      <c r="VN55" s="381"/>
    </row>
    <row r="56" spans="1:586" x14ac:dyDescent="0.45">
      <c r="A56" s="381"/>
      <c r="B56" s="381"/>
      <c r="C56" s="381"/>
      <c r="D56" s="382"/>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1"/>
      <c r="AL56" s="381"/>
      <c r="AM56" s="381"/>
      <c r="AN56" s="381"/>
      <c r="AO56" s="381"/>
      <c r="AP56" s="381"/>
      <c r="AQ56" s="381"/>
      <c r="AR56" s="381"/>
      <c r="AS56" s="381"/>
      <c r="AT56" s="381"/>
      <c r="AU56" s="381"/>
      <c r="AV56" s="381"/>
      <c r="AW56" s="381"/>
      <c r="AX56" s="381"/>
      <c r="AY56" s="381"/>
      <c r="AZ56" s="381"/>
      <c r="BA56" s="381"/>
      <c r="BB56" s="381"/>
      <c r="BC56" s="381"/>
      <c r="BD56" s="381"/>
      <c r="BE56" s="381"/>
      <c r="BF56" s="381"/>
      <c r="BG56" s="381"/>
      <c r="BH56" s="381"/>
      <c r="BI56" s="381"/>
      <c r="BJ56" s="381"/>
      <c r="BK56" s="381"/>
      <c r="BL56" s="381"/>
      <c r="BM56" s="381"/>
      <c r="BN56" s="381"/>
      <c r="BO56" s="381"/>
      <c r="BP56" s="381"/>
      <c r="BQ56" s="381"/>
      <c r="BR56" s="381"/>
      <c r="BS56" s="381"/>
      <c r="BT56" s="381"/>
      <c r="BU56" s="381"/>
      <c r="BV56" s="381"/>
      <c r="BW56" s="381"/>
      <c r="BX56" s="381"/>
      <c r="BY56" s="381"/>
      <c r="BZ56" s="381"/>
      <c r="CA56" s="381"/>
      <c r="CB56" s="381"/>
      <c r="CC56" s="381"/>
      <c r="CD56" s="381"/>
      <c r="CE56" s="381"/>
      <c r="CF56" s="381"/>
      <c r="CG56" s="381"/>
      <c r="CH56" s="381"/>
      <c r="CI56" s="381"/>
      <c r="CJ56" s="381"/>
      <c r="CK56" s="381"/>
      <c r="CL56" s="381"/>
      <c r="CM56" s="381"/>
      <c r="CN56" s="381"/>
      <c r="CO56" s="381"/>
      <c r="CP56" s="381"/>
      <c r="CQ56" s="381"/>
      <c r="CR56" s="381"/>
      <c r="CS56" s="381"/>
      <c r="CT56" s="381"/>
      <c r="CU56" s="381"/>
      <c r="CV56" s="381"/>
      <c r="CW56" s="381"/>
      <c r="CX56" s="381"/>
      <c r="CY56" s="381"/>
      <c r="CZ56" s="381"/>
      <c r="DA56" s="381"/>
      <c r="DB56" s="381"/>
      <c r="DC56" s="381"/>
      <c r="DD56" s="381"/>
      <c r="DE56" s="381"/>
      <c r="DF56" s="381"/>
      <c r="DG56" s="381"/>
      <c r="DH56" s="381"/>
      <c r="DI56" s="381"/>
      <c r="DJ56" s="381"/>
      <c r="DK56" s="381"/>
      <c r="DL56" s="381"/>
      <c r="DM56" s="381"/>
      <c r="DN56" s="381"/>
      <c r="DO56" s="381"/>
      <c r="DP56" s="381"/>
      <c r="DQ56" s="381"/>
      <c r="DR56" s="381"/>
      <c r="DS56" s="381"/>
      <c r="DT56" s="381"/>
      <c r="DU56" s="381"/>
      <c r="DV56" s="381"/>
      <c r="DW56" s="381"/>
      <c r="DX56" s="381"/>
      <c r="DY56" s="381"/>
      <c r="DZ56" s="381"/>
      <c r="EA56" s="381"/>
      <c r="EB56" s="381"/>
      <c r="EC56" s="381"/>
      <c r="ED56" s="381"/>
      <c r="EE56" s="381"/>
      <c r="EF56" s="381"/>
      <c r="EG56" s="381"/>
      <c r="EH56" s="381"/>
      <c r="EI56" s="381"/>
      <c r="EJ56" s="381"/>
      <c r="EK56" s="381"/>
      <c r="EL56" s="381"/>
      <c r="EM56" s="381"/>
      <c r="EN56" s="381"/>
      <c r="EO56" s="381"/>
      <c r="EP56" s="381"/>
      <c r="EQ56" s="381"/>
      <c r="ER56" s="381"/>
      <c r="ES56" s="381"/>
      <c r="ET56" s="381"/>
      <c r="EU56" s="381"/>
      <c r="EV56" s="381"/>
      <c r="EW56" s="381"/>
      <c r="EX56" s="381"/>
      <c r="EY56" s="381"/>
      <c r="EZ56" s="381"/>
      <c r="FA56" s="381"/>
      <c r="FB56" s="381"/>
      <c r="FC56" s="381"/>
      <c r="FD56" s="381"/>
      <c r="FE56" s="381"/>
      <c r="FF56" s="381"/>
      <c r="FG56" s="381"/>
      <c r="FH56" s="381"/>
      <c r="FI56" s="381"/>
      <c r="FJ56" s="381"/>
      <c r="FK56" s="381"/>
      <c r="FL56" s="381"/>
      <c r="FM56" s="381"/>
      <c r="FN56" s="381"/>
      <c r="FO56" s="381"/>
      <c r="FP56" s="381"/>
      <c r="FQ56" s="381"/>
      <c r="FR56" s="381"/>
      <c r="FS56" s="381"/>
      <c r="FT56" s="381"/>
      <c r="FU56" s="381"/>
      <c r="FV56" s="381"/>
      <c r="FW56" s="381"/>
      <c r="FX56" s="381"/>
      <c r="FY56" s="381"/>
      <c r="FZ56" s="381"/>
      <c r="GA56" s="381"/>
      <c r="GB56" s="381"/>
      <c r="GC56" s="381"/>
      <c r="GD56" s="381"/>
      <c r="GE56" s="381"/>
      <c r="GF56" s="381"/>
      <c r="GG56" s="381"/>
      <c r="GH56" s="381"/>
      <c r="GI56" s="381"/>
      <c r="GJ56" s="381"/>
      <c r="GK56" s="381"/>
      <c r="GL56" s="381"/>
      <c r="GM56" s="381"/>
      <c r="GN56" s="381"/>
      <c r="GO56" s="381"/>
      <c r="GP56" s="381"/>
      <c r="GQ56" s="381"/>
      <c r="GR56" s="381"/>
      <c r="GS56" s="381"/>
      <c r="GT56" s="381"/>
      <c r="GU56" s="381"/>
      <c r="GV56" s="381"/>
      <c r="GW56" s="381"/>
      <c r="GX56" s="381"/>
      <c r="GY56" s="381"/>
      <c r="GZ56" s="381"/>
      <c r="HA56" s="381"/>
      <c r="HB56" s="381"/>
      <c r="HC56" s="381"/>
      <c r="HD56" s="381"/>
      <c r="HE56" s="381"/>
      <c r="HF56" s="381"/>
      <c r="HG56" s="381"/>
      <c r="HH56" s="381"/>
      <c r="HI56" s="381"/>
      <c r="HJ56" s="381"/>
      <c r="HK56" s="381"/>
      <c r="HL56" s="381"/>
      <c r="HM56" s="381"/>
      <c r="HN56" s="381"/>
      <c r="HO56" s="381"/>
      <c r="HP56" s="381"/>
      <c r="HQ56" s="381"/>
      <c r="HR56" s="381"/>
      <c r="HS56" s="381"/>
      <c r="HT56" s="381"/>
      <c r="HU56" s="381"/>
      <c r="HV56" s="381"/>
      <c r="HW56" s="381"/>
      <c r="HX56" s="381"/>
      <c r="HY56" s="381"/>
      <c r="HZ56" s="381"/>
      <c r="IA56" s="381"/>
      <c r="IB56" s="381"/>
      <c r="IC56" s="381"/>
      <c r="ID56" s="381"/>
      <c r="IE56" s="381"/>
      <c r="IF56" s="381"/>
      <c r="IG56" s="381"/>
      <c r="IH56" s="381"/>
      <c r="II56" s="381"/>
      <c r="IJ56" s="381"/>
      <c r="IK56" s="381"/>
      <c r="IL56" s="381"/>
      <c r="IM56" s="381"/>
      <c r="IN56" s="381"/>
      <c r="IO56" s="381"/>
      <c r="IP56" s="381"/>
      <c r="IQ56" s="381"/>
      <c r="IR56" s="381"/>
      <c r="IS56" s="381"/>
      <c r="IT56" s="381"/>
      <c r="IU56" s="381"/>
      <c r="IV56" s="381"/>
      <c r="IW56" s="381"/>
      <c r="IX56" s="381"/>
      <c r="IY56" s="381"/>
      <c r="IZ56" s="381"/>
      <c r="JA56" s="381"/>
      <c r="JB56" s="381"/>
      <c r="JC56" s="381"/>
      <c r="JD56" s="381"/>
      <c r="JE56" s="381"/>
      <c r="JF56" s="381"/>
      <c r="JG56" s="381"/>
      <c r="JH56" s="381"/>
      <c r="JI56" s="381"/>
      <c r="JJ56" s="381"/>
      <c r="JK56" s="381"/>
      <c r="JL56" s="381"/>
      <c r="JM56" s="381"/>
      <c r="JN56" s="381"/>
      <c r="JO56" s="381"/>
      <c r="JP56" s="381"/>
      <c r="JQ56" s="381"/>
      <c r="JR56" s="381"/>
      <c r="JS56" s="381"/>
      <c r="JT56" s="381"/>
      <c r="JU56" s="381"/>
      <c r="JV56" s="381"/>
      <c r="JW56" s="381"/>
      <c r="JX56" s="381"/>
      <c r="JY56" s="381"/>
      <c r="JZ56" s="381"/>
      <c r="KA56" s="381"/>
      <c r="KB56" s="381"/>
      <c r="KC56" s="381"/>
      <c r="KD56" s="381"/>
      <c r="KE56" s="381"/>
      <c r="KF56" s="381"/>
      <c r="KG56" s="381"/>
      <c r="KH56" s="381"/>
      <c r="KI56" s="381"/>
      <c r="KJ56" s="381"/>
      <c r="KK56" s="381"/>
      <c r="KL56" s="381"/>
      <c r="KM56" s="381"/>
      <c r="KN56" s="381"/>
      <c r="KO56" s="381"/>
      <c r="KP56" s="381"/>
      <c r="KQ56" s="381"/>
      <c r="KR56" s="381"/>
      <c r="KS56" s="381"/>
      <c r="KT56" s="381"/>
      <c r="KU56" s="381"/>
      <c r="KV56" s="381"/>
      <c r="KW56" s="381"/>
      <c r="KX56" s="381"/>
      <c r="KY56" s="381"/>
      <c r="KZ56" s="381"/>
      <c r="LA56" s="381"/>
      <c r="LB56" s="381"/>
      <c r="LC56" s="381"/>
      <c r="LD56" s="381"/>
      <c r="LE56" s="381"/>
      <c r="LF56" s="381"/>
      <c r="LG56" s="381"/>
      <c r="LH56" s="381"/>
      <c r="LI56" s="381"/>
      <c r="LJ56" s="381"/>
      <c r="LK56" s="381"/>
      <c r="LL56" s="381"/>
      <c r="LM56" s="381"/>
      <c r="LN56" s="381"/>
      <c r="LO56" s="381"/>
      <c r="LP56" s="381"/>
      <c r="LQ56" s="381"/>
      <c r="LR56" s="381"/>
      <c r="LS56" s="381"/>
      <c r="LT56" s="381"/>
      <c r="LU56" s="381"/>
      <c r="LV56" s="381"/>
      <c r="LW56" s="381"/>
      <c r="LX56" s="381"/>
      <c r="LY56" s="381"/>
      <c r="LZ56" s="381"/>
      <c r="MA56" s="381"/>
      <c r="MB56" s="381"/>
      <c r="MC56" s="381"/>
      <c r="MD56" s="381"/>
      <c r="ME56" s="381"/>
      <c r="MF56" s="381"/>
      <c r="MG56" s="381"/>
      <c r="MH56" s="381"/>
      <c r="MI56" s="381"/>
      <c r="MJ56" s="381"/>
      <c r="MK56" s="381"/>
      <c r="ML56" s="381"/>
      <c r="MM56" s="381"/>
      <c r="MN56" s="381"/>
      <c r="MO56" s="381"/>
      <c r="MP56" s="381"/>
      <c r="MQ56" s="381"/>
      <c r="MR56" s="381"/>
      <c r="MS56" s="381"/>
      <c r="MT56" s="381"/>
      <c r="MU56" s="381"/>
      <c r="MV56" s="381"/>
      <c r="MW56" s="381"/>
      <c r="MX56" s="381"/>
      <c r="MY56" s="381"/>
      <c r="MZ56" s="381"/>
      <c r="NA56" s="381"/>
      <c r="NB56" s="381"/>
      <c r="NC56" s="381"/>
      <c r="ND56" s="381"/>
      <c r="NE56" s="381"/>
      <c r="NF56" s="381"/>
      <c r="NG56" s="381"/>
      <c r="NH56" s="381"/>
      <c r="NI56" s="381"/>
      <c r="NJ56" s="381"/>
      <c r="NK56" s="381"/>
      <c r="NL56" s="381"/>
      <c r="NM56" s="381"/>
      <c r="NN56" s="381"/>
      <c r="NO56" s="381"/>
      <c r="NP56" s="381"/>
      <c r="NQ56" s="381"/>
      <c r="NR56" s="381"/>
      <c r="NS56" s="381"/>
      <c r="NT56" s="381"/>
      <c r="NU56" s="381"/>
      <c r="NV56" s="381"/>
      <c r="NW56" s="381"/>
      <c r="NX56" s="381"/>
      <c r="NY56" s="381"/>
      <c r="NZ56" s="381"/>
      <c r="OA56" s="381"/>
      <c r="OB56" s="381"/>
      <c r="OC56" s="381"/>
      <c r="OD56" s="381"/>
      <c r="OE56" s="381"/>
      <c r="OF56" s="381"/>
      <c r="OG56" s="381"/>
      <c r="OH56" s="381"/>
      <c r="OI56" s="381"/>
      <c r="OJ56" s="381"/>
      <c r="OK56" s="381"/>
      <c r="OL56" s="381"/>
      <c r="OM56" s="381"/>
      <c r="ON56" s="381"/>
      <c r="OO56" s="381"/>
      <c r="OP56" s="381"/>
      <c r="OQ56" s="381"/>
      <c r="OR56" s="381"/>
      <c r="OS56" s="381"/>
      <c r="OT56" s="381"/>
      <c r="OU56" s="381"/>
      <c r="OV56" s="381"/>
      <c r="OW56" s="381"/>
      <c r="OX56" s="381"/>
      <c r="OY56" s="381"/>
      <c r="OZ56" s="381"/>
      <c r="PA56" s="381"/>
      <c r="PB56" s="381"/>
      <c r="PC56" s="381"/>
      <c r="PD56" s="381"/>
      <c r="PE56" s="381"/>
      <c r="PF56" s="381"/>
      <c r="PG56" s="381"/>
      <c r="PH56" s="381"/>
      <c r="PI56" s="381"/>
      <c r="PJ56" s="381"/>
      <c r="PK56" s="381"/>
      <c r="PL56" s="381"/>
      <c r="PM56" s="381"/>
      <c r="PN56" s="381"/>
      <c r="PO56" s="381"/>
      <c r="PP56" s="381"/>
      <c r="PQ56" s="381"/>
      <c r="PR56" s="381"/>
      <c r="PS56" s="381"/>
      <c r="PT56" s="381"/>
      <c r="PU56" s="381"/>
      <c r="PV56" s="381"/>
      <c r="PW56" s="381"/>
      <c r="PX56" s="381"/>
      <c r="PY56" s="381"/>
      <c r="PZ56" s="381"/>
      <c r="QA56" s="381"/>
      <c r="QB56" s="381"/>
      <c r="QC56" s="381"/>
      <c r="QD56" s="381"/>
      <c r="QE56" s="381"/>
      <c r="QF56" s="381"/>
      <c r="QG56" s="381"/>
      <c r="QH56" s="381"/>
      <c r="QI56" s="381"/>
      <c r="QJ56" s="381"/>
      <c r="QK56" s="381"/>
      <c r="QL56" s="381"/>
      <c r="QM56" s="381"/>
      <c r="QN56" s="381"/>
      <c r="QO56" s="381"/>
      <c r="QP56" s="381"/>
      <c r="QQ56" s="381"/>
      <c r="QR56" s="381"/>
      <c r="QS56" s="381"/>
      <c r="QT56" s="381"/>
      <c r="QU56" s="381"/>
      <c r="QV56" s="381"/>
      <c r="QW56" s="381"/>
      <c r="QX56" s="381"/>
      <c r="QY56" s="381"/>
      <c r="QZ56" s="381"/>
      <c r="RA56" s="381"/>
      <c r="RB56" s="381"/>
      <c r="RC56" s="381"/>
      <c r="RD56" s="381"/>
      <c r="RE56" s="381"/>
      <c r="RF56" s="381"/>
      <c r="RG56" s="381"/>
      <c r="RH56" s="381"/>
      <c r="RI56" s="381"/>
      <c r="RJ56" s="381"/>
      <c r="RK56" s="381"/>
      <c r="RL56" s="381"/>
      <c r="RM56" s="381"/>
      <c r="RN56" s="381"/>
      <c r="RO56" s="381"/>
      <c r="RP56" s="381"/>
      <c r="RQ56" s="381"/>
      <c r="RR56" s="381"/>
      <c r="RS56" s="381"/>
      <c r="RT56" s="381"/>
      <c r="RU56" s="381"/>
      <c r="RV56" s="381"/>
      <c r="RW56" s="381"/>
      <c r="RX56" s="381"/>
      <c r="RY56" s="381"/>
      <c r="RZ56" s="381"/>
      <c r="SA56" s="381"/>
      <c r="SB56" s="381"/>
      <c r="SC56" s="381"/>
      <c r="SD56" s="381"/>
      <c r="SE56" s="381"/>
      <c r="SF56" s="381"/>
      <c r="SG56" s="381"/>
      <c r="SH56" s="381"/>
      <c r="SI56" s="381"/>
      <c r="SJ56" s="381"/>
      <c r="SK56" s="381"/>
      <c r="SL56" s="381"/>
      <c r="SM56" s="381"/>
      <c r="SN56" s="381"/>
      <c r="SO56" s="381"/>
      <c r="SP56" s="381"/>
      <c r="SQ56" s="381"/>
      <c r="SR56" s="381"/>
      <c r="SS56" s="381"/>
      <c r="ST56" s="381"/>
      <c r="SU56" s="381"/>
      <c r="SV56" s="381"/>
      <c r="SW56" s="381"/>
      <c r="SX56" s="381"/>
      <c r="SY56" s="381"/>
      <c r="SZ56" s="381"/>
      <c r="TA56" s="381"/>
      <c r="TB56" s="381"/>
      <c r="TC56" s="381"/>
      <c r="TD56" s="381"/>
      <c r="TE56" s="381"/>
      <c r="TF56" s="381"/>
      <c r="TG56" s="381"/>
      <c r="TH56" s="381"/>
      <c r="TI56" s="381"/>
      <c r="TJ56" s="381"/>
      <c r="TK56" s="381"/>
      <c r="TL56" s="381"/>
      <c r="TM56" s="381"/>
      <c r="TN56" s="381"/>
      <c r="TO56" s="381"/>
      <c r="TP56" s="381"/>
      <c r="TQ56" s="381"/>
      <c r="TR56" s="381"/>
      <c r="TS56" s="381"/>
      <c r="TT56" s="381"/>
      <c r="TU56" s="381"/>
      <c r="TV56" s="381"/>
      <c r="TW56" s="381"/>
      <c r="TX56" s="381"/>
      <c r="TY56" s="381"/>
      <c r="TZ56" s="381"/>
      <c r="UA56" s="381"/>
      <c r="UB56" s="381"/>
      <c r="UC56" s="381"/>
      <c r="UD56" s="381"/>
      <c r="UE56" s="381"/>
      <c r="UF56" s="381"/>
      <c r="UG56" s="381"/>
      <c r="UH56" s="381"/>
      <c r="UI56" s="381"/>
      <c r="UJ56" s="381"/>
      <c r="UK56" s="381"/>
      <c r="UL56" s="381"/>
      <c r="UM56" s="381"/>
      <c r="UN56" s="381"/>
      <c r="UO56" s="381"/>
      <c r="UP56" s="381"/>
      <c r="UQ56" s="381"/>
      <c r="UR56" s="381"/>
      <c r="US56" s="381"/>
      <c r="UT56" s="381"/>
      <c r="UU56" s="381"/>
      <c r="UV56" s="381"/>
      <c r="UW56" s="381"/>
      <c r="UX56" s="381"/>
      <c r="UY56" s="381"/>
      <c r="UZ56" s="381"/>
      <c r="VA56" s="381"/>
      <c r="VB56" s="381"/>
      <c r="VC56" s="381"/>
      <c r="VD56" s="381"/>
      <c r="VE56" s="381"/>
      <c r="VF56" s="381"/>
      <c r="VG56" s="381"/>
      <c r="VH56" s="381"/>
      <c r="VI56" s="381"/>
      <c r="VJ56" s="381"/>
      <c r="VK56" s="381"/>
      <c r="VL56" s="381"/>
      <c r="VM56" s="381"/>
      <c r="VN56" s="381"/>
    </row>
    <row r="57" spans="1:586" x14ac:dyDescent="0.45">
      <c r="A57" s="381"/>
      <c r="B57" s="381"/>
      <c r="C57" s="381"/>
      <c r="D57" s="382"/>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c r="FD57" s="381"/>
      <c r="FE57" s="381"/>
      <c r="FF57" s="381"/>
      <c r="FG57" s="381"/>
      <c r="FH57" s="381"/>
      <c r="FI57" s="381"/>
      <c r="FJ57" s="381"/>
      <c r="FK57" s="381"/>
      <c r="FL57" s="381"/>
      <c r="FM57" s="381"/>
      <c r="FN57" s="381"/>
      <c r="FO57" s="381"/>
      <c r="FP57" s="381"/>
      <c r="FQ57" s="381"/>
      <c r="FR57" s="381"/>
      <c r="FS57" s="381"/>
      <c r="FT57" s="381"/>
      <c r="FU57" s="381"/>
      <c r="FV57" s="381"/>
      <c r="FW57" s="381"/>
      <c r="FX57" s="381"/>
      <c r="FY57" s="381"/>
      <c r="FZ57" s="381"/>
      <c r="GA57" s="381"/>
      <c r="GB57" s="381"/>
      <c r="GC57" s="381"/>
      <c r="GD57" s="381"/>
      <c r="GE57" s="381"/>
      <c r="GF57" s="381"/>
      <c r="GG57" s="381"/>
      <c r="GH57" s="381"/>
      <c r="GI57" s="381"/>
      <c r="GJ57" s="381"/>
      <c r="GK57" s="381"/>
      <c r="GL57" s="381"/>
      <c r="GM57" s="381"/>
      <c r="GN57" s="381"/>
      <c r="GO57" s="381"/>
      <c r="GP57" s="381"/>
      <c r="GQ57" s="381"/>
      <c r="GR57" s="381"/>
      <c r="GS57" s="381"/>
      <c r="GT57" s="381"/>
      <c r="GU57" s="381"/>
      <c r="GV57" s="381"/>
      <c r="GW57" s="381"/>
      <c r="GX57" s="381"/>
      <c r="GY57" s="381"/>
      <c r="GZ57" s="381"/>
      <c r="HA57" s="381"/>
      <c r="HB57" s="381"/>
      <c r="HC57" s="381"/>
      <c r="HD57" s="381"/>
      <c r="HE57" s="381"/>
      <c r="HF57" s="381"/>
      <c r="HG57" s="381"/>
      <c r="HH57" s="381"/>
      <c r="HI57" s="381"/>
      <c r="HJ57" s="381"/>
      <c r="HK57" s="381"/>
      <c r="HL57" s="381"/>
      <c r="HM57" s="381"/>
      <c r="HN57" s="381"/>
      <c r="HO57" s="381"/>
      <c r="HP57" s="381"/>
      <c r="HQ57" s="381"/>
      <c r="HR57" s="381"/>
      <c r="HS57" s="381"/>
      <c r="HT57" s="381"/>
      <c r="HU57" s="381"/>
      <c r="HV57" s="381"/>
      <c r="HW57" s="381"/>
      <c r="HX57" s="381"/>
      <c r="HY57" s="381"/>
      <c r="HZ57" s="381"/>
      <c r="IA57" s="381"/>
      <c r="IB57" s="381"/>
      <c r="IC57" s="381"/>
      <c r="ID57" s="381"/>
      <c r="IE57" s="381"/>
      <c r="IF57" s="381"/>
      <c r="IG57" s="381"/>
      <c r="IH57" s="381"/>
      <c r="II57" s="381"/>
      <c r="IJ57" s="381"/>
      <c r="IK57" s="381"/>
      <c r="IL57" s="381"/>
      <c r="IM57" s="381"/>
      <c r="IN57" s="381"/>
      <c r="IO57" s="381"/>
      <c r="IP57" s="381"/>
      <c r="IQ57" s="381"/>
      <c r="IR57" s="381"/>
      <c r="IS57" s="381"/>
      <c r="IT57" s="381"/>
      <c r="IU57" s="381"/>
      <c r="IV57" s="381"/>
      <c r="IW57" s="381"/>
      <c r="IX57" s="381"/>
      <c r="IY57" s="381"/>
      <c r="IZ57" s="381"/>
      <c r="JA57" s="381"/>
      <c r="JB57" s="381"/>
      <c r="JC57" s="381"/>
      <c r="JD57" s="381"/>
      <c r="JE57" s="381"/>
      <c r="JF57" s="381"/>
      <c r="JG57" s="381"/>
      <c r="JH57" s="381"/>
      <c r="JI57" s="381"/>
      <c r="JJ57" s="381"/>
      <c r="JK57" s="381"/>
      <c r="JL57" s="381"/>
      <c r="JM57" s="381"/>
      <c r="JN57" s="381"/>
      <c r="JO57" s="381"/>
      <c r="JP57" s="381"/>
      <c r="JQ57" s="381"/>
      <c r="JR57" s="381"/>
      <c r="JS57" s="381"/>
      <c r="JT57" s="381"/>
      <c r="JU57" s="381"/>
      <c r="JV57" s="381"/>
      <c r="JW57" s="381"/>
      <c r="JX57" s="381"/>
      <c r="JY57" s="381"/>
      <c r="JZ57" s="381"/>
      <c r="KA57" s="381"/>
      <c r="KB57" s="381"/>
      <c r="KC57" s="381"/>
      <c r="KD57" s="381"/>
      <c r="KE57" s="381"/>
      <c r="KF57" s="381"/>
      <c r="KG57" s="381"/>
      <c r="KH57" s="381"/>
      <c r="KI57" s="381"/>
      <c r="KJ57" s="381"/>
      <c r="KK57" s="381"/>
      <c r="KL57" s="381"/>
      <c r="KM57" s="381"/>
      <c r="KN57" s="381"/>
      <c r="KO57" s="381"/>
      <c r="KP57" s="381"/>
      <c r="KQ57" s="381"/>
      <c r="KR57" s="381"/>
      <c r="KS57" s="381"/>
      <c r="KT57" s="381"/>
      <c r="KU57" s="381"/>
      <c r="KV57" s="381"/>
      <c r="KW57" s="381"/>
      <c r="KX57" s="381"/>
      <c r="KY57" s="381"/>
      <c r="KZ57" s="381"/>
      <c r="LA57" s="381"/>
      <c r="LB57" s="381"/>
      <c r="LC57" s="381"/>
      <c r="LD57" s="381"/>
      <c r="LE57" s="381"/>
      <c r="LF57" s="381"/>
      <c r="LG57" s="381"/>
      <c r="LH57" s="381"/>
      <c r="LI57" s="381"/>
      <c r="LJ57" s="381"/>
      <c r="LK57" s="381"/>
      <c r="LL57" s="381"/>
      <c r="LM57" s="381"/>
      <c r="LN57" s="381"/>
      <c r="LO57" s="381"/>
      <c r="LP57" s="381"/>
      <c r="LQ57" s="381"/>
      <c r="LR57" s="381"/>
      <c r="LS57" s="381"/>
      <c r="LT57" s="381"/>
      <c r="LU57" s="381"/>
      <c r="LV57" s="381"/>
      <c r="LW57" s="381"/>
      <c r="LX57" s="381"/>
      <c r="LY57" s="381"/>
      <c r="LZ57" s="381"/>
      <c r="MA57" s="381"/>
      <c r="MB57" s="381"/>
      <c r="MC57" s="381"/>
      <c r="MD57" s="381"/>
      <c r="ME57" s="381"/>
      <c r="MF57" s="381"/>
      <c r="MG57" s="381"/>
      <c r="MH57" s="381"/>
      <c r="MI57" s="381"/>
      <c r="MJ57" s="381"/>
      <c r="MK57" s="381"/>
      <c r="ML57" s="381"/>
      <c r="MM57" s="381"/>
      <c r="MN57" s="381"/>
      <c r="MO57" s="381"/>
      <c r="MP57" s="381"/>
      <c r="MQ57" s="381"/>
      <c r="MR57" s="381"/>
      <c r="MS57" s="381"/>
      <c r="MT57" s="381"/>
      <c r="MU57" s="381"/>
      <c r="MV57" s="381"/>
      <c r="MW57" s="381"/>
      <c r="MX57" s="381"/>
      <c r="MY57" s="381"/>
      <c r="MZ57" s="381"/>
      <c r="NA57" s="381"/>
      <c r="NB57" s="381"/>
      <c r="NC57" s="381"/>
      <c r="ND57" s="381"/>
      <c r="NE57" s="381"/>
      <c r="NF57" s="381"/>
      <c r="NG57" s="381"/>
      <c r="NH57" s="381"/>
      <c r="NI57" s="381"/>
      <c r="NJ57" s="381"/>
      <c r="NK57" s="381"/>
      <c r="NL57" s="381"/>
      <c r="NM57" s="381"/>
      <c r="NN57" s="381"/>
      <c r="NO57" s="381"/>
      <c r="NP57" s="381"/>
      <c r="NQ57" s="381"/>
      <c r="NR57" s="381"/>
      <c r="NS57" s="381"/>
      <c r="NT57" s="381"/>
      <c r="NU57" s="381"/>
      <c r="NV57" s="381"/>
      <c r="NW57" s="381"/>
      <c r="NX57" s="381"/>
      <c r="NY57" s="381"/>
      <c r="NZ57" s="381"/>
      <c r="OA57" s="381"/>
      <c r="OB57" s="381"/>
      <c r="OC57" s="381"/>
      <c r="OD57" s="381"/>
      <c r="OE57" s="381"/>
      <c r="OF57" s="381"/>
      <c r="OG57" s="381"/>
      <c r="OH57" s="381"/>
      <c r="OI57" s="381"/>
      <c r="OJ57" s="381"/>
      <c r="OK57" s="381"/>
      <c r="OL57" s="381"/>
      <c r="OM57" s="381"/>
      <c r="ON57" s="381"/>
      <c r="OO57" s="381"/>
      <c r="OP57" s="381"/>
      <c r="OQ57" s="381"/>
      <c r="OR57" s="381"/>
      <c r="OS57" s="381"/>
      <c r="OT57" s="381"/>
      <c r="OU57" s="381"/>
      <c r="OV57" s="381"/>
      <c r="OW57" s="381"/>
      <c r="OX57" s="381"/>
      <c r="OY57" s="381"/>
      <c r="OZ57" s="381"/>
      <c r="PA57" s="381"/>
      <c r="PB57" s="381"/>
      <c r="PC57" s="381"/>
      <c r="PD57" s="381"/>
      <c r="PE57" s="381"/>
      <c r="PF57" s="381"/>
      <c r="PG57" s="381"/>
      <c r="PH57" s="381"/>
      <c r="PI57" s="381"/>
      <c r="PJ57" s="381"/>
      <c r="PK57" s="381"/>
      <c r="PL57" s="381"/>
      <c r="PM57" s="381"/>
      <c r="PN57" s="381"/>
      <c r="PO57" s="381"/>
      <c r="PP57" s="381"/>
      <c r="PQ57" s="381"/>
      <c r="PR57" s="381"/>
      <c r="PS57" s="381"/>
      <c r="PT57" s="381"/>
      <c r="PU57" s="381"/>
      <c r="PV57" s="381"/>
      <c r="PW57" s="381"/>
      <c r="PX57" s="381"/>
      <c r="PY57" s="381"/>
      <c r="PZ57" s="381"/>
      <c r="QA57" s="381"/>
      <c r="QB57" s="381"/>
      <c r="QC57" s="381"/>
      <c r="QD57" s="381"/>
      <c r="QE57" s="381"/>
      <c r="QF57" s="381"/>
      <c r="QG57" s="381"/>
      <c r="QH57" s="381"/>
      <c r="QI57" s="381"/>
      <c r="QJ57" s="381"/>
      <c r="QK57" s="381"/>
      <c r="QL57" s="381"/>
      <c r="QM57" s="381"/>
      <c r="QN57" s="381"/>
      <c r="QO57" s="381"/>
      <c r="QP57" s="381"/>
      <c r="QQ57" s="381"/>
      <c r="QR57" s="381"/>
      <c r="QS57" s="381"/>
      <c r="QT57" s="381"/>
      <c r="QU57" s="381"/>
      <c r="QV57" s="381"/>
      <c r="QW57" s="381"/>
      <c r="QX57" s="381"/>
      <c r="QY57" s="381"/>
      <c r="QZ57" s="381"/>
      <c r="RA57" s="381"/>
      <c r="RB57" s="381"/>
      <c r="RC57" s="381"/>
      <c r="RD57" s="381"/>
      <c r="RE57" s="381"/>
      <c r="RF57" s="381"/>
      <c r="RG57" s="381"/>
      <c r="RH57" s="381"/>
      <c r="RI57" s="381"/>
      <c r="RJ57" s="381"/>
      <c r="RK57" s="381"/>
      <c r="RL57" s="381"/>
      <c r="RM57" s="381"/>
      <c r="RN57" s="381"/>
      <c r="RO57" s="381"/>
      <c r="RP57" s="381"/>
      <c r="RQ57" s="381"/>
      <c r="RR57" s="381"/>
      <c r="RS57" s="381"/>
      <c r="RT57" s="381"/>
      <c r="RU57" s="381"/>
      <c r="RV57" s="381"/>
      <c r="RW57" s="381"/>
      <c r="RX57" s="381"/>
      <c r="RY57" s="381"/>
      <c r="RZ57" s="381"/>
      <c r="SA57" s="381"/>
      <c r="SB57" s="381"/>
      <c r="SC57" s="381"/>
      <c r="SD57" s="381"/>
      <c r="SE57" s="381"/>
      <c r="SF57" s="381"/>
      <c r="SG57" s="381"/>
      <c r="SH57" s="381"/>
      <c r="SI57" s="381"/>
      <c r="SJ57" s="381"/>
      <c r="SK57" s="381"/>
      <c r="SL57" s="381"/>
      <c r="SM57" s="381"/>
      <c r="SN57" s="381"/>
      <c r="SO57" s="381"/>
      <c r="SP57" s="381"/>
      <c r="SQ57" s="381"/>
      <c r="SR57" s="381"/>
      <c r="SS57" s="381"/>
      <c r="ST57" s="381"/>
      <c r="SU57" s="381"/>
      <c r="SV57" s="381"/>
      <c r="SW57" s="381"/>
      <c r="SX57" s="381"/>
      <c r="SY57" s="381"/>
      <c r="SZ57" s="381"/>
      <c r="TA57" s="381"/>
      <c r="TB57" s="381"/>
      <c r="TC57" s="381"/>
      <c r="TD57" s="381"/>
      <c r="TE57" s="381"/>
      <c r="TF57" s="381"/>
      <c r="TG57" s="381"/>
      <c r="TH57" s="381"/>
      <c r="TI57" s="381"/>
      <c r="TJ57" s="381"/>
      <c r="TK57" s="381"/>
      <c r="TL57" s="381"/>
      <c r="TM57" s="381"/>
      <c r="TN57" s="381"/>
      <c r="TO57" s="381"/>
      <c r="TP57" s="381"/>
      <c r="TQ57" s="381"/>
      <c r="TR57" s="381"/>
      <c r="TS57" s="381"/>
      <c r="TT57" s="381"/>
      <c r="TU57" s="381"/>
      <c r="TV57" s="381"/>
      <c r="TW57" s="381"/>
      <c r="TX57" s="381"/>
      <c r="TY57" s="381"/>
      <c r="TZ57" s="381"/>
      <c r="UA57" s="381"/>
      <c r="UB57" s="381"/>
      <c r="UC57" s="381"/>
      <c r="UD57" s="381"/>
      <c r="UE57" s="381"/>
      <c r="UF57" s="381"/>
      <c r="UG57" s="381"/>
      <c r="UH57" s="381"/>
      <c r="UI57" s="381"/>
      <c r="UJ57" s="381"/>
      <c r="UK57" s="381"/>
      <c r="UL57" s="381"/>
      <c r="UM57" s="381"/>
      <c r="UN57" s="381"/>
      <c r="UO57" s="381"/>
      <c r="UP57" s="381"/>
      <c r="UQ57" s="381"/>
      <c r="UR57" s="381"/>
      <c r="US57" s="381"/>
      <c r="UT57" s="381"/>
      <c r="UU57" s="381"/>
      <c r="UV57" s="381"/>
      <c r="UW57" s="381"/>
      <c r="UX57" s="381"/>
      <c r="UY57" s="381"/>
      <c r="UZ57" s="381"/>
      <c r="VA57" s="381"/>
      <c r="VB57" s="381"/>
      <c r="VC57" s="381"/>
      <c r="VD57" s="381"/>
      <c r="VE57" s="381"/>
      <c r="VF57" s="381"/>
      <c r="VG57" s="381"/>
      <c r="VH57" s="381"/>
      <c r="VI57" s="381"/>
      <c r="VJ57" s="381"/>
      <c r="VK57" s="381"/>
      <c r="VL57" s="381"/>
      <c r="VM57" s="381"/>
      <c r="VN57" s="381"/>
    </row>
    <row r="58" spans="1:586" x14ac:dyDescent="0.45">
      <c r="A58" s="381"/>
      <c r="B58" s="381"/>
      <c r="C58" s="381"/>
      <c r="D58" s="382"/>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1"/>
      <c r="AN58" s="381"/>
      <c r="AO58" s="381"/>
      <c r="AP58" s="381"/>
      <c r="AQ58" s="381"/>
      <c r="AR58" s="381"/>
      <c r="AS58" s="381"/>
      <c r="AT58" s="381"/>
      <c r="AU58" s="381"/>
      <c r="AV58" s="381"/>
      <c r="AW58" s="381"/>
      <c r="AX58" s="381"/>
      <c r="AY58" s="381"/>
      <c r="AZ58" s="381"/>
      <c r="BA58" s="381"/>
      <c r="BB58" s="381"/>
      <c r="BC58" s="381"/>
      <c r="BD58" s="381"/>
      <c r="BE58" s="381"/>
      <c r="BF58" s="381"/>
      <c r="BG58" s="381"/>
      <c r="BH58" s="381"/>
      <c r="BI58" s="381"/>
      <c r="BJ58" s="381"/>
      <c r="BK58" s="381"/>
      <c r="BL58" s="381"/>
      <c r="BM58" s="381"/>
      <c r="BN58" s="381"/>
      <c r="BO58" s="381"/>
      <c r="BP58" s="381"/>
      <c r="BQ58" s="381"/>
      <c r="BR58" s="381"/>
      <c r="BS58" s="381"/>
      <c r="BT58" s="381"/>
      <c r="BU58" s="381"/>
      <c r="BV58" s="381"/>
      <c r="BW58" s="381"/>
      <c r="BX58" s="381"/>
      <c r="BY58" s="381"/>
      <c r="BZ58" s="381"/>
      <c r="CA58" s="381"/>
      <c r="CB58" s="381"/>
      <c r="CC58" s="381"/>
      <c r="CD58" s="381"/>
      <c r="CE58" s="381"/>
      <c r="CF58" s="381"/>
      <c r="CG58" s="381"/>
      <c r="CH58" s="381"/>
      <c r="CI58" s="381"/>
      <c r="CJ58" s="381"/>
      <c r="CK58" s="381"/>
      <c r="CL58" s="381"/>
      <c r="CM58" s="381"/>
      <c r="CN58" s="381"/>
      <c r="CO58" s="381"/>
      <c r="CP58" s="381"/>
      <c r="CQ58" s="381"/>
      <c r="CR58" s="381"/>
      <c r="CS58" s="381"/>
      <c r="CT58" s="381"/>
      <c r="CU58" s="381"/>
      <c r="CV58" s="381"/>
      <c r="CW58" s="381"/>
      <c r="CX58" s="381"/>
      <c r="CY58" s="381"/>
      <c r="CZ58" s="381"/>
      <c r="DA58" s="381"/>
      <c r="DB58" s="381"/>
      <c r="DC58" s="381"/>
      <c r="DD58" s="381"/>
      <c r="DE58" s="381"/>
      <c r="DF58" s="381"/>
      <c r="DG58" s="381"/>
      <c r="DH58" s="381"/>
      <c r="DI58" s="381"/>
      <c r="DJ58" s="381"/>
      <c r="DK58" s="381"/>
      <c r="DL58" s="381"/>
      <c r="DM58" s="381"/>
      <c r="DN58" s="381"/>
      <c r="DO58" s="381"/>
      <c r="DP58" s="381"/>
      <c r="DQ58" s="381"/>
      <c r="DR58" s="381"/>
      <c r="DS58" s="381"/>
      <c r="DT58" s="381"/>
      <c r="DU58" s="381"/>
      <c r="DV58" s="381"/>
      <c r="DW58" s="381"/>
      <c r="DX58" s="381"/>
      <c r="DY58" s="381"/>
      <c r="DZ58" s="381"/>
      <c r="EA58" s="381"/>
      <c r="EB58" s="381"/>
      <c r="EC58" s="381"/>
      <c r="ED58" s="381"/>
      <c r="EE58" s="381"/>
      <c r="EF58" s="381"/>
      <c r="EG58" s="381"/>
      <c r="EH58" s="381"/>
      <c r="EI58" s="381"/>
      <c r="EJ58" s="381"/>
      <c r="EK58" s="381"/>
      <c r="EL58" s="381"/>
      <c r="EM58" s="381"/>
      <c r="EN58" s="381"/>
      <c r="EO58" s="381"/>
      <c r="EP58" s="381"/>
      <c r="EQ58" s="381"/>
      <c r="ER58" s="381"/>
      <c r="ES58" s="381"/>
      <c r="ET58" s="381"/>
      <c r="EU58" s="381"/>
      <c r="EV58" s="381"/>
      <c r="EW58" s="381"/>
      <c r="EX58" s="381"/>
      <c r="EY58" s="381"/>
      <c r="EZ58" s="381"/>
      <c r="FA58" s="381"/>
      <c r="FB58" s="381"/>
      <c r="FC58" s="381"/>
      <c r="FD58" s="381"/>
      <c r="FE58" s="381"/>
      <c r="FF58" s="381"/>
      <c r="FG58" s="381"/>
      <c r="FH58" s="381"/>
      <c r="FI58" s="381"/>
      <c r="FJ58" s="381"/>
      <c r="FK58" s="381"/>
      <c r="FL58" s="381"/>
      <c r="FM58" s="381"/>
      <c r="FN58" s="381"/>
      <c r="FO58" s="381"/>
      <c r="FP58" s="381"/>
      <c r="FQ58" s="381"/>
      <c r="FR58" s="381"/>
      <c r="FS58" s="381"/>
      <c r="FT58" s="381"/>
      <c r="FU58" s="381"/>
      <c r="FV58" s="381"/>
      <c r="FW58" s="381"/>
      <c r="FX58" s="381"/>
      <c r="FY58" s="381"/>
      <c r="FZ58" s="381"/>
      <c r="GA58" s="381"/>
      <c r="GB58" s="381"/>
      <c r="GC58" s="381"/>
      <c r="GD58" s="381"/>
      <c r="GE58" s="381"/>
      <c r="GF58" s="381"/>
      <c r="GG58" s="381"/>
      <c r="GH58" s="381"/>
      <c r="GI58" s="381"/>
      <c r="GJ58" s="381"/>
      <c r="GK58" s="381"/>
      <c r="GL58" s="381"/>
      <c r="GM58" s="381"/>
      <c r="GN58" s="381"/>
      <c r="GO58" s="381"/>
      <c r="GP58" s="381"/>
      <c r="GQ58" s="381"/>
      <c r="GR58" s="381"/>
      <c r="GS58" s="381"/>
      <c r="GT58" s="381"/>
      <c r="GU58" s="381"/>
      <c r="GV58" s="381"/>
      <c r="GW58" s="381"/>
      <c r="GX58" s="381"/>
      <c r="GY58" s="381"/>
      <c r="GZ58" s="381"/>
      <c r="HA58" s="381"/>
      <c r="HB58" s="381"/>
      <c r="HC58" s="381"/>
      <c r="HD58" s="381"/>
      <c r="HE58" s="381"/>
      <c r="HF58" s="381"/>
      <c r="HG58" s="381"/>
      <c r="HH58" s="381"/>
      <c r="HI58" s="381"/>
      <c r="HJ58" s="381"/>
      <c r="HK58" s="381"/>
      <c r="HL58" s="381"/>
      <c r="HM58" s="381"/>
      <c r="HN58" s="381"/>
      <c r="HO58" s="381"/>
      <c r="HP58" s="381"/>
      <c r="HQ58" s="381"/>
      <c r="HR58" s="381"/>
      <c r="HS58" s="381"/>
      <c r="HT58" s="381"/>
      <c r="HU58" s="381"/>
      <c r="HV58" s="381"/>
      <c r="HW58" s="381"/>
      <c r="HX58" s="381"/>
      <c r="HY58" s="381"/>
      <c r="HZ58" s="381"/>
      <c r="IA58" s="381"/>
      <c r="IB58" s="381"/>
      <c r="IC58" s="381"/>
      <c r="ID58" s="381"/>
      <c r="IE58" s="381"/>
      <c r="IF58" s="381"/>
      <c r="IG58" s="381"/>
      <c r="IH58" s="381"/>
      <c r="II58" s="381"/>
      <c r="IJ58" s="381"/>
      <c r="IK58" s="381"/>
      <c r="IL58" s="381"/>
      <c r="IM58" s="381"/>
      <c r="IN58" s="381"/>
      <c r="IO58" s="381"/>
      <c r="IP58" s="381"/>
      <c r="IQ58" s="381"/>
      <c r="IR58" s="381"/>
      <c r="IS58" s="381"/>
      <c r="IT58" s="381"/>
      <c r="IU58" s="381"/>
      <c r="IV58" s="381"/>
      <c r="IW58" s="381"/>
      <c r="IX58" s="381"/>
      <c r="IY58" s="381"/>
      <c r="IZ58" s="381"/>
      <c r="JA58" s="381"/>
      <c r="JB58" s="381"/>
      <c r="JC58" s="381"/>
      <c r="JD58" s="381"/>
      <c r="JE58" s="381"/>
      <c r="JF58" s="381"/>
      <c r="JG58" s="381"/>
      <c r="JH58" s="381"/>
      <c r="JI58" s="381"/>
      <c r="JJ58" s="381"/>
      <c r="JK58" s="381"/>
      <c r="JL58" s="381"/>
      <c r="JM58" s="381"/>
      <c r="JN58" s="381"/>
      <c r="JO58" s="381"/>
      <c r="JP58" s="381"/>
      <c r="JQ58" s="381"/>
      <c r="JR58" s="381"/>
      <c r="JS58" s="381"/>
      <c r="JT58" s="381"/>
      <c r="JU58" s="381"/>
      <c r="JV58" s="381"/>
      <c r="JW58" s="381"/>
      <c r="JX58" s="381"/>
      <c r="JY58" s="381"/>
      <c r="JZ58" s="381"/>
      <c r="KA58" s="381"/>
      <c r="KB58" s="381"/>
      <c r="KC58" s="381"/>
      <c r="KD58" s="381"/>
      <c r="KE58" s="381"/>
      <c r="KF58" s="381"/>
      <c r="KG58" s="381"/>
      <c r="KH58" s="381"/>
      <c r="KI58" s="381"/>
      <c r="KJ58" s="381"/>
      <c r="KK58" s="381"/>
      <c r="KL58" s="381"/>
      <c r="KM58" s="381"/>
      <c r="KN58" s="381"/>
      <c r="KO58" s="381"/>
      <c r="KP58" s="381"/>
      <c r="KQ58" s="381"/>
      <c r="KR58" s="381"/>
      <c r="KS58" s="381"/>
      <c r="KT58" s="381"/>
      <c r="KU58" s="381"/>
      <c r="KV58" s="381"/>
      <c r="KW58" s="381"/>
      <c r="KX58" s="381"/>
      <c r="KY58" s="381"/>
      <c r="KZ58" s="381"/>
      <c r="LA58" s="381"/>
      <c r="LB58" s="381"/>
      <c r="LC58" s="381"/>
      <c r="LD58" s="381"/>
      <c r="LE58" s="381"/>
      <c r="LF58" s="381"/>
      <c r="LG58" s="381"/>
      <c r="LH58" s="381"/>
      <c r="LI58" s="381"/>
      <c r="LJ58" s="381"/>
      <c r="LK58" s="381"/>
      <c r="LL58" s="381"/>
      <c r="LM58" s="381"/>
      <c r="LN58" s="381"/>
      <c r="LO58" s="381"/>
      <c r="LP58" s="381"/>
      <c r="LQ58" s="381"/>
      <c r="LR58" s="381"/>
      <c r="LS58" s="381"/>
      <c r="LT58" s="381"/>
      <c r="LU58" s="381"/>
      <c r="LV58" s="381"/>
      <c r="LW58" s="381"/>
      <c r="LX58" s="381"/>
      <c r="LY58" s="381"/>
      <c r="LZ58" s="381"/>
      <c r="MA58" s="381"/>
      <c r="MB58" s="381"/>
      <c r="MC58" s="381"/>
      <c r="MD58" s="381"/>
      <c r="ME58" s="381"/>
      <c r="MF58" s="381"/>
      <c r="MG58" s="381"/>
      <c r="MH58" s="381"/>
      <c r="MI58" s="381"/>
      <c r="MJ58" s="381"/>
      <c r="MK58" s="381"/>
      <c r="ML58" s="381"/>
      <c r="MM58" s="381"/>
      <c r="MN58" s="381"/>
      <c r="MO58" s="381"/>
      <c r="MP58" s="381"/>
      <c r="MQ58" s="381"/>
      <c r="MR58" s="381"/>
      <c r="MS58" s="381"/>
      <c r="MT58" s="381"/>
      <c r="MU58" s="381"/>
      <c r="MV58" s="381"/>
      <c r="MW58" s="381"/>
      <c r="MX58" s="381"/>
      <c r="MY58" s="381"/>
      <c r="MZ58" s="381"/>
      <c r="NA58" s="381"/>
      <c r="NB58" s="381"/>
      <c r="NC58" s="381"/>
      <c r="ND58" s="381"/>
      <c r="NE58" s="381"/>
      <c r="NF58" s="381"/>
      <c r="NG58" s="381"/>
      <c r="NH58" s="381"/>
      <c r="NI58" s="381"/>
      <c r="NJ58" s="381"/>
      <c r="NK58" s="381"/>
      <c r="NL58" s="381"/>
      <c r="NM58" s="381"/>
      <c r="NN58" s="381"/>
      <c r="NO58" s="381"/>
      <c r="NP58" s="381"/>
      <c r="NQ58" s="381"/>
      <c r="NR58" s="381"/>
      <c r="NS58" s="381"/>
      <c r="NT58" s="381"/>
      <c r="NU58" s="381"/>
      <c r="NV58" s="381"/>
      <c r="NW58" s="381"/>
      <c r="NX58" s="381"/>
      <c r="NY58" s="381"/>
      <c r="NZ58" s="381"/>
      <c r="OA58" s="381"/>
      <c r="OB58" s="381"/>
      <c r="OC58" s="381"/>
      <c r="OD58" s="381"/>
      <c r="OE58" s="381"/>
      <c r="OF58" s="381"/>
      <c r="OG58" s="381"/>
      <c r="OH58" s="381"/>
      <c r="OI58" s="381"/>
      <c r="OJ58" s="381"/>
      <c r="OK58" s="381"/>
      <c r="OL58" s="381"/>
      <c r="OM58" s="381"/>
      <c r="ON58" s="381"/>
      <c r="OO58" s="381"/>
      <c r="OP58" s="381"/>
      <c r="OQ58" s="381"/>
      <c r="OR58" s="381"/>
      <c r="OS58" s="381"/>
      <c r="OT58" s="381"/>
      <c r="OU58" s="381"/>
      <c r="OV58" s="381"/>
      <c r="OW58" s="381"/>
      <c r="OX58" s="381"/>
      <c r="OY58" s="381"/>
      <c r="OZ58" s="381"/>
      <c r="PA58" s="381"/>
      <c r="PB58" s="381"/>
      <c r="PC58" s="381"/>
      <c r="PD58" s="381"/>
      <c r="PE58" s="381"/>
      <c r="PF58" s="381"/>
      <c r="PG58" s="381"/>
      <c r="PH58" s="381"/>
      <c r="PI58" s="381"/>
      <c r="PJ58" s="381"/>
      <c r="PK58" s="381"/>
      <c r="PL58" s="381"/>
      <c r="PM58" s="381"/>
      <c r="PN58" s="381"/>
      <c r="PO58" s="381"/>
      <c r="PP58" s="381"/>
      <c r="PQ58" s="381"/>
      <c r="PR58" s="381"/>
      <c r="PS58" s="381"/>
      <c r="PT58" s="381"/>
      <c r="PU58" s="381"/>
      <c r="PV58" s="381"/>
      <c r="PW58" s="381"/>
      <c r="PX58" s="381"/>
      <c r="PY58" s="381"/>
      <c r="PZ58" s="381"/>
      <c r="QA58" s="381"/>
      <c r="QB58" s="381"/>
      <c r="QC58" s="381"/>
      <c r="QD58" s="381"/>
      <c r="QE58" s="381"/>
      <c r="QF58" s="381"/>
      <c r="QG58" s="381"/>
      <c r="QH58" s="381"/>
      <c r="QI58" s="381"/>
      <c r="QJ58" s="381"/>
      <c r="QK58" s="381"/>
      <c r="QL58" s="381"/>
      <c r="QM58" s="381"/>
      <c r="QN58" s="381"/>
      <c r="QO58" s="381"/>
      <c r="QP58" s="381"/>
      <c r="QQ58" s="381"/>
      <c r="QR58" s="381"/>
      <c r="QS58" s="381"/>
      <c r="QT58" s="381"/>
      <c r="QU58" s="381"/>
      <c r="QV58" s="381"/>
      <c r="QW58" s="381"/>
      <c r="QX58" s="381"/>
      <c r="QY58" s="381"/>
      <c r="QZ58" s="381"/>
      <c r="RA58" s="381"/>
      <c r="RB58" s="381"/>
      <c r="RC58" s="381"/>
      <c r="RD58" s="381"/>
      <c r="RE58" s="381"/>
      <c r="RF58" s="381"/>
      <c r="RG58" s="381"/>
      <c r="RH58" s="381"/>
      <c r="RI58" s="381"/>
      <c r="RJ58" s="381"/>
      <c r="RK58" s="381"/>
      <c r="RL58" s="381"/>
      <c r="RM58" s="381"/>
      <c r="RN58" s="381"/>
      <c r="RO58" s="381"/>
      <c r="RP58" s="381"/>
      <c r="RQ58" s="381"/>
      <c r="RR58" s="381"/>
      <c r="RS58" s="381"/>
      <c r="RT58" s="381"/>
      <c r="RU58" s="381"/>
      <c r="RV58" s="381"/>
      <c r="RW58" s="381"/>
      <c r="RX58" s="381"/>
      <c r="RY58" s="381"/>
      <c r="RZ58" s="381"/>
      <c r="SA58" s="381"/>
      <c r="SB58" s="381"/>
      <c r="SC58" s="381"/>
      <c r="SD58" s="381"/>
      <c r="SE58" s="381"/>
      <c r="SF58" s="381"/>
      <c r="SG58" s="381"/>
      <c r="SH58" s="381"/>
      <c r="SI58" s="381"/>
      <c r="SJ58" s="381"/>
      <c r="SK58" s="381"/>
      <c r="SL58" s="381"/>
      <c r="SM58" s="381"/>
      <c r="SN58" s="381"/>
      <c r="SO58" s="381"/>
      <c r="SP58" s="381"/>
      <c r="SQ58" s="381"/>
      <c r="SR58" s="381"/>
      <c r="SS58" s="381"/>
      <c r="ST58" s="381"/>
      <c r="SU58" s="381"/>
      <c r="SV58" s="381"/>
      <c r="SW58" s="381"/>
      <c r="SX58" s="381"/>
      <c r="SY58" s="381"/>
      <c r="SZ58" s="381"/>
      <c r="TA58" s="381"/>
      <c r="TB58" s="381"/>
      <c r="TC58" s="381"/>
      <c r="TD58" s="381"/>
      <c r="TE58" s="381"/>
      <c r="TF58" s="381"/>
      <c r="TG58" s="381"/>
      <c r="TH58" s="381"/>
      <c r="TI58" s="381"/>
      <c r="TJ58" s="381"/>
      <c r="TK58" s="381"/>
      <c r="TL58" s="381"/>
      <c r="TM58" s="381"/>
      <c r="TN58" s="381"/>
      <c r="TO58" s="381"/>
      <c r="TP58" s="381"/>
      <c r="TQ58" s="381"/>
      <c r="TR58" s="381"/>
      <c r="TS58" s="381"/>
      <c r="TT58" s="381"/>
      <c r="TU58" s="381"/>
      <c r="TV58" s="381"/>
      <c r="TW58" s="381"/>
      <c r="TX58" s="381"/>
      <c r="TY58" s="381"/>
      <c r="TZ58" s="381"/>
      <c r="UA58" s="381"/>
      <c r="UB58" s="381"/>
      <c r="UC58" s="381"/>
      <c r="UD58" s="381"/>
      <c r="UE58" s="381"/>
      <c r="UF58" s="381"/>
      <c r="UG58" s="381"/>
      <c r="UH58" s="381"/>
      <c r="UI58" s="381"/>
      <c r="UJ58" s="381"/>
      <c r="UK58" s="381"/>
      <c r="UL58" s="381"/>
      <c r="UM58" s="381"/>
      <c r="UN58" s="381"/>
      <c r="UO58" s="381"/>
      <c r="UP58" s="381"/>
      <c r="UQ58" s="381"/>
      <c r="UR58" s="381"/>
      <c r="US58" s="381"/>
      <c r="UT58" s="381"/>
      <c r="UU58" s="381"/>
      <c r="UV58" s="381"/>
      <c r="UW58" s="381"/>
      <c r="UX58" s="381"/>
      <c r="UY58" s="381"/>
      <c r="UZ58" s="381"/>
      <c r="VA58" s="381"/>
      <c r="VB58" s="381"/>
      <c r="VC58" s="381"/>
      <c r="VD58" s="381"/>
      <c r="VE58" s="381"/>
      <c r="VF58" s="381"/>
      <c r="VG58" s="381"/>
      <c r="VH58" s="381"/>
      <c r="VI58" s="381"/>
      <c r="VJ58" s="381"/>
      <c r="VK58" s="381"/>
      <c r="VL58" s="381"/>
      <c r="VM58" s="381"/>
      <c r="VN58" s="381"/>
    </row>
    <row r="59" spans="1:586" x14ac:dyDescent="0.45">
      <c r="A59" s="381"/>
      <c r="B59" s="381"/>
      <c r="C59" s="381"/>
      <c r="D59" s="382"/>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381"/>
      <c r="AV59" s="381"/>
      <c r="AW59" s="381"/>
      <c r="AX59" s="381"/>
      <c r="AY59" s="381"/>
      <c r="AZ59" s="381"/>
      <c r="BA59" s="381"/>
      <c r="BB59" s="381"/>
      <c r="BC59" s="381"/>
      <c r="BD59" s="381"/>
      <c r="BE59" s="381"/>
      <c r="BF59" s="381"/>
      <c r="BG59" s="381"/>
      <c r="BH59" s="381"/>
      <c r="BI59" s="381"/>
      <c r="BJ59" s="381"/>
      <c r="BK59" s="381"/>
      <c r="BL59" s="381"/>
      <c r="BM59" s="381"/>
      <c r="BN59" s="381"/>
      <c r="BO59" s="381"/>
      <c r="BP59" s="381"/>
      <c r="BQ59" s="381"/>
      <c r="BR59" s="381"/>
      <c r="BS59" s="381"/>
      <c r="BT59" s="381"/>
      <c r="BU59" s="381"/>
      <c r="BV59" s="381"/>
      <c r="BW59" s="381"/>
      <c r="BX59" s="381"/>
      <c r="BY59" s="381"/>
      <c r="BZ59" s="381"/>
      <c r="CA59" s="381"/>
      <c r="CB59" s="381"/>
      <c r="CC59" s="381"/>
      <c r="CD59" s="381"/>
      <c r="CE59" s="381"/>
      <c r="CF59" s="381"/>
      <c r="CG59" s="381"/>
      <c r="CH59" s="381"/>
      <c r="CI59" s="381"/>
      <c r="CJ59" s="381"/>
      <c r="CK59" s="381"/>
      <c r="CL59" s="381"/>
      <c r="CM59" s="381"/>
      <c r="CN59" s="381"/>
      <c r="CO59" s="381"/>
      <c r="CP59" s="381"/>
      <c r="CQ59" s="381"/>
      <c r="CR59" s="381"/>
      <c r="CS59" s="381"/>
      <c r="CT59" s="381"/>
      <c r="CU59" s="381"/>
      <c r="CV59" s="381"/>
      <c r="CW59" s="381"/>
      <c r="CX59" s="381"/>
      <c r="CY59" s="381"/>
      <c r="CZ59" s="381"/>
      <c r="DA59" s="381"/>
      <c r="DB59" s="381"/>
      <c r="DC59" s="381"/>
      <c r="DD59" s="381"/>
      <c r="DE59" s="381"/>
      <c r="DF59" s="381"/>
      <c r="DG59" s="381"/>
      <c r="DH59" s="381"/>
      <c r="DI59" s="381"/>
      <c r="DJ59" s="381"/>
      <c r="DK59" s="381"/>
      <c r="DL59" s="381"/>
      <c r="DM59" s="381"/>
      <c r="DN59" s="381"/>
      <c r="DO59" s="381"/>
      <c r="DP59" s="381"/>
      <c r="DQ59" s="381"/>
      <c r="DR59" s="381"/>
      <c r="DS59" s="381"/>
      <c r="DT59" s="381"/>
      <c r="DU59" s="381"/>
      <c r="DV59" s="381"/>
      <c r="DW59" s="381"/>
      <c r="DX59" s="381"/>
      <c r="DY59" s="381"/>
      <c r="DZ59" s="381"/>
      <c r="EA59" s="381"/>
      <c r="EB59" s="381"/>
      <c r="EC59" s="381"/>
      <c r="ED59" s="381"/>
      <c r="EE59" s="381"/>
      <c r="EF59" s="381"/>
      <c r="EG59" s="381"/>
      <c r="EH59" s="381"/>
      <c r="EI59" s="381"/>
      <c r="EJ59" s="381"/>
      <c r="EK59" s="381"/>
      <c r="EL59" s="381"/>
      <c r="EM59" s="381"/>
      <c r="EN59" s="381"/>
      <c r="EO59" s="381"/>
      <c r="EP59" s="381"/>
      <c r="EQ59" s="381"/>
      <c r="ER59" s="381"/>
      <c r="ES59" s="381"/>
      <c r="ET59" s="381"/>
      <c r="EU59" s="381"/>
      <c r="EV59" s="381"/>
      <c r="EW59" s="381"/>
      <c r="EX59" s="381"/>
      <c r="EY59" s="381"/>
      <c r="EZ59" s="381"/>
      <c r="FA59" s="381"/>
      <c r="FB59" s="381"/>
      <c r="FC59" s="381"/>
      <c r="FD59" s="381"/>
      <c r="FE59" s="381"/>
      <c r="FF59" s="381"/>
      <c r="FG59" s="381"/>
      <c r="FH59" s="381"/>
      <c r="FI59" s="381"/>
      <c r="FJ59" s="381"/>
      <c r="FK59" s="381"/>
      <c r="FL59" s="381"/>
      <c r="FM59" s="381"/>
      <c r="FN59" s="381"/>
      <c r="FO59" s="381"/>
      <c r="FP59" s="381"/>
      <c r="FQ59" s="381"/>
      <c r="FR59" s="381"/>
      <c r="FS59" s="381"/>
      <c r="FT59" s="381"/>
      <c r="FU59" s="381"/>
      <c r="FV59" s="381"/>
      <c r="FW59" s="381"/>
      <c r="FX59" s="381"/>
      <c r="FY59" s="381"/>
      <c r="FZ59" s="381"/>
      <c r="GA59" s="381"/>
      <c r="GB59" s="381"/>
      <c r="GC59" s="381"/>
      <c r="GD59" s="381"/>
      <c r="GE59" s="381"/>
      <c r="GF59" s="381"/>
      <c r="GG59" s="381"/>
      <c r="GH59" s="381"/>
      <c r="GI59" s="381"/>
      <c r="GJ59" s="381"/>
      <c r="GK59" s="381"/>
      <c r="GL59" s="381"/>
      <c r="GM59" s="381"/>
      <c r="GN59" s="381"/>
      <c r="GO59" s="381"/>
      <c r="GP59" s="381"/>
      <c r="GQ59" s="381"/>
      <c r="GR59" s="381"/>
      <c r="GS59" s="381"/>
      <c r="GT59" s="381"/>
      <c r="GU59" s="381"/>
      <c r="GV59" s="381"/>
      <c r="GW59" s="381"/>
      <c r="GX59" s="381"/>
      <c r="GY59" s="381"/>
      <c r="GZ59" s="381"/>
      <c r="HA59" s="381"/>
      <c r="HB59" s="381"/>
      <c r="HC59" s="381"/>
      <c r="HD59" s="381"/>
      <c r="HE59" s="381"/>
      <c r="HF59" s="381"/>
      <c r="HG59" s="381"/>
      <c r="HH59" s="381"/>
      <c r="HI59" s="381"/>
      <c r="HJ59" s="381"/>
      <c r="HK59" s="381"/>
      <c r="HL59" s="381"/>
      <c r="HM59" s="381"/>
      <c r="HN59" s="381"/>
      <c r="HO59" s="381"/>
      <c r="HP59" s="381"/>
      <c r="HQ59" s="381"/>
      <c r="HR59" s="381"/>
      <c r="HS59" s="381"/>
      <c r="HT59" s="381"/>
      <c r="HU59" s="381"/>
      <c r="HV59" s="381"/>
      <c r="HW59" s="381"/>
      <c r="HX59" s="381"/>
      <c r="HY59" s="381"/>
      <c r="HZ59" s="381"/>
      <c r="IA59" s="381"/>
      <c r="IB59" s="381"/>
      <c r="IC59" s="381"/>
      <c r="ID59" s="381"/>
      <c r="IE59" s="381"/>
      <c r="IF59" s="381"/>
      <c r="IG59" s="381"/>
      <c r="IH59" s="381"/>
      <c r="II59" s="381"/>
      <c r="IJ59" s="381"/>
      <c r="IK59" s="381"/>
      <c r="IL59" s="381"/>
      <c r="IM59" s="381"/>
      <c r="IN59" s="381"/>
      <c r="IO59" s="381"/>
      <c r="IP59" s="381"/>
      <c r="IQ59" s="381"/>
      <c r="IR59" s="381"/>
      <c r="IS59" s="381"/>
      <c r="IT59" s="381"/>
      <c r="IU59" s="381"/>
      <c r="IV59" s="381"/>
      <c r="IW59" s="381"/>
      <c r="IX59" s="381"/>
      <c r="IY59" s="381"/>
      <c r="IZ59" s="381"/>
      <c r="JA59" s="381"/>
      <c r="JB59" s="381"/>
      <c r="JC59" s="381"/>
      <c r="JD59" s="381"/>
      <c r="JE59" s="381"/>
      <c r="JF59" s="381"/>
      <c r="JG59" s="381"/>
      <c r="JH59" s="381"/>
      <c r="JI59" s="381"/>
      <c r="JJ59" s="381"/>
      <c r="JK59" s="381"/>
      <c r="JL59" s="381"/>
      <c r="JM59" s="381"/>
      <c r="JN59" s="381"/>
      <c r="JO59" s="381"/>
      <c r="JP59" s="381"/>
      <c r="JQ59" s="381"/>
      <c r="JR59" s="381"/>
      <c r="JS59" s="381"/>
      <c r="JT59" s="381"/>
      <c r="JU59" s="381"/>
      <c r="JV59" s="381"/>
      <c r="JW59" s="381"/>
      <c r="JX59" s="381"/>
      <c r="JY59" s="381"/>
      <c r="JZ59" s="381"/>
      <c r="KA59" s="381"/>
      <c r="KB59" s="381"/>
      <c r="KC59" s="381"/>
      <c r="KD59" s="381"/>
      <c r="KE59" s="381"/>
      <c r="KF59" s="381"/>
      <c r="KG59" s="381"/>
      <c r="KH59" s="381"/>
      <c r="KI59" s="381"/>
      <c r="KJ59" s="381"/>
      <c r="KK59" s="381"/>
      <c r="KL59" s="381"/>
      <c r="KM59" s="381"/>
      <c r="KN59" s="381"/>
      <c r="KO59" s="381"/>
      <c r="KP59" s="381"/>
      <c r="KQ59" s="381"/>
      <c r="KR59" s="381"/>
      <c r="KS59" s="381"/>
      <c r="KT59" s="381"/>
      <c r="KU59" s="381"/>
      <c r="KV59" s="381"/>
      <c r="KW59" s="381"/>
      <c r="KX59" s="381"/>
      <c r="KY59" s="381"/>
      <c r="KZ59" s="381"/>
      <c r="LA59" s="381"/>
      <c r="LB59" s="381"/>
      <c r="LC59" s="381"/>
      <c r="LD59" s="381"/>
      <c r="LE59" s="381"/>
      <c r="LF59" s="381"/>
      <c r="LG59" s="381"/>
      <c r="LH59" s="381"/>
      <c r="LI59" s="381"/>
      <c r="LJ59" s="381"/>
      <c r="LK59" s="381"/>
      <c r="LL59" s="381"/>
      <c r="LM59" s="381"/>
      <c r="LN59" s="381"/>
      <c r="LO59" s="381"/>
      <c r="LP59" s="381"/>
      <c r="LQ59" s="381"/>
      <c r="LR59" s="381"/>
      <c r="LS59" s="381"/>
      <c r="LT59" s="381"/>
      <c r="LU59" s="381"/>
      <c r="LV59" s="381"/>
      <c r="LW59" s="381"/>
      <c r="LX59" s="381"/>
      <c r="LY59" s="381"/>
      <c r="LZ59" s="381"/>
      <c r="MA59" s="381"/>
      <c r="MB59" s="381"/>
      <c r="MC59" s="381"/>
      <c r="MD59" s="381"/>
      <c r="ME59" s="381"/>
      <c r="MF59" s="381"/>
      <c r="MG59" s="381"/>
      <c r="MH59" s="381"/>
      <c r="MI59" s="381"/>
      <c r="MJ59" s="381"/>
      <c r="MK59" s="381"/>
      <c r="ML59" s="381"/>
      <c r="MM59" s="381"/>
      <c r="MN59" s="381"/>
      <c r="MO59" s="381"/>
      <c r="MP59" s="381"/>
      <c r="MQ59" s="381"/>
      <c r="MR59" s="381"/>
      <c r="MS59" s="381"/>
      <c r="MT59" s="381"/>
      <c r="MU59" s="381"/>
      <c r="MV59" s="381"/>
      <c r="MW59" s="381"/>
      <c r="MX59" s="381"/>
      <c r="MY59" s="381"/>
      <c r="MZ59" s="381"/>
      <c r="NA59" s="381"/>
      <c r="NB59" s="381"/>
      <c r="NC59" s="381"/>
      <c r="ND59" s="381"/>
      <c r="NE59" s="381"/>
      <c r="NF59" s="381"/>
      <c r="NG59" s="381"/>
      <c r="NH59" s="381"/>
      <c r="NI59" s="381"/>
      <c r="NJ59" s="381"/>
      <c r="NK59" s="381"/>
      <c r="NL59" s="381"/>
      <c r="NM59" s="381"/>
      <c r="NN59" s="381"/>
      <c r="NO59" s="381"/>
      <c r="NP59" s="381"/>
      <c r="NQ59" s="381"/>
      <c r="NR59" s="381"/>
      <c r="NS59" s="381"/>
      <c r="NT59" s="381"/>
      <c r="NU59" s="381"/>
      <c r="NV59" s="381"/>
      <c r="NW59" s="381"/>
      <c r="NX59" s="381"/>
      <c r="NY59" s="381"/>
      <c r="NZ59" s="381"/>
      <c r="OA59" s="381"/>
      <c r="OB59" s="381"/>
      <c r="OC59" s="381"/>
      <c r="OD59" s="381"/>
      <c r="OE59" s="381"/>
      <c r="OF59" s="381"/>
      <c r="OG59" s="381"/>
      <c r="OH59" s="381"/>
      <c r="OI59" s="381"/>
      <c r="OJ59" s="381"/>
      <c r="OK59" s="381"/>
      <c r="OL59" s="381"/>
      <c r="OM59" s="381"/>
      <c r="ON59" s="381"/>
      <c r="OO59" s="381"/>
      <c r="OP59" s="381"/>
      <c r="OQ59" s="381"/>
      <c r="OR59" s="381"/>
      <c r="OS59" s="381"/>
      <c r="OT59" s="381"/>
      <c r="OU59" s="381"/>
      <c r="OV59" s="381"/>
      <c r="OW59" s="381"/>
      <c r="OX59" s="381"/>
      <c r="OY59" s="381"/>
      <c r="OZ59" s="381"/>
      <c r="PA59" s="381"/>
      <c r="PB59" s="381"/>
      <c r="PC59" s="381"/>
      <c r="PD59" s="381"/>
      <c r="PE59" s="381"/>
      <c r="PF59" s="381"/>
      <c r="PG59" s="381"/>
      <c r="PH59" s="381"/>
      <c r="PI59" s="381"/>
      <c r="PJ59" s="381"/>
      <c r="PK59" s="381"/>
      <c r="PL59" s="381"/>
      <c r="PM59" s="381"/>
      <c r="PN59" s="381"/>
      <c r="PO59" s="381"/>
      <c r="PP59" s="381"/>
      <c r="PQ59" s="381"/>
      <c r="PR59" s="381"/>
      <c r="PS59" s="381"/>
      <c r="PT59" s="381"/>
      <c r="PU59" s="381"/>
      <c r="PV59" s="381"/>
      <c r="PW59" s="381"/>
      <c r="PX59" s="381"/>
      <c r="PY59" s="381"/>
      <c r="PZ59" s="381"/>
      <c r="QA59" s="381"/>
      <c r="QB59" s="381"/>
      <c r="QC59" s="381"/>
      <c r="QD59" s="381"/>
      <c r="QE59" s="381"/>
      <c r="QF59" s="381"/>
      <c r="QG59" s="381"/>
      <c r="QH59" s="381"/>
      <c r="QI59" s="381"/>
      <c r="QJ59" s="381"/>
      <c r="QK59" s="381"/>
      <c r="QL59" s="381"/>
      <c r="QM59" s="381"/>
      <c r="QN59" s="381"/>
      <c r="QO59" s="381"/>
      <c r="QP59" s="381"/>
      <c r="QQ59" s="381"/>
      <c r="QR59" s="381"/>
      <c r="QS59" s="381"/>
      <c r="QT59" s="381"/>
      <c r="QU59" s="381"/>
      <c r="QV59" s="381"/>
      <c r="QW59" s="381"/>
      <c r="QX59" s="381"/>
      <c r="QY59" s="381"/>
      <c r="QZ59" s="381"/>
      <c r="RA59" s="381"/>
      <c r="RB59" s="381"/>
      <c r="RC59" s="381"/>
      <c r="RD59" s="381"/>
      <c r="RE59" s="381"/>
      <c r="RF59" s="381"/>
      <c r="RG59" s="381"/>
      <c r="RH59" s="381"/>
      <c r="RI59" s="381"/>
      <c r="RJ59" s="381"/>
      <c r="RK59" s="381"/>
      <c r="RL59" s="381"/>
      <c r="RM59" s="381"/>
      <c r="RN59" s="381"/>
      <c r="RO59" s="381"/>
      <c r="RP59" s="381"/>
      <c r="RQ59" s="381"/>
      <c r="RR59" s="381"/>
      <c r="RS59" s="381"/>
      <c r="RT59" s="381"/>
      <c r="RU59" s="381"/>
      <c r="RV59" s="381"/>
      <c r="RW59" s="381"/>
      <c r="RX59" s="381"/>
      <c r="RY59" s="381"/>
      <c r="RZ59" s="381"/>
      <c r="SA59" s="381"/>
      <c r="SB59" s="381"/>
      <c r="SC59" s="381"/>
      <c r="SD59" s="381"/>
      <c r="SE59" s="381"/>
      <c r="SF59" s="381"/>
      <c r="SG59" s="381"/>
      <c r="SH59" s="381"/>
      <c r="SI59" s="381"/>
      <c r="SJ59" s="381"/>
      <c r="SK59" s="381"/>
      <c r="SL59" s="381"/>
      <c r="SM59" s="381"/>
      <c r="SN59" s="381"/>
      <c r="SO59" s="381"/>
      <c r="SP59" s="381"/>
      <c r="SQ59" s="381"/>
      <c r="SR59" s="381"/>
      <c r="SS59" s="381"/>
      <c r="ST59" s="381"/>
      <c r="SU59" s="381"/>
      <c r="SV59" s="381"/>
      <c r="SW59" s="381"/>
      <c r="SX59" s="381"/>
      <c r="SY59" s="381"/>
      <c r="SZ59" s="381"/>
      <c r="TA59" s="381"/>
      <c r="TB59" s="381"/>
      <c r="TC59" s="381"/>
      <c r="TD59" s="381"/>
      <c r="TE59" s="381"/>
      <c r="TF59" s="381"/>
      <c r="TG59" s="381"/>
      <c r="TH59" s="381"/>
      <c r="TI59" s="381"/>
      <c r="TJ59" s="381"/>
      <c r="TK59" s="381"/>
      <c r="TL59" s="381"/>
      <c r="TM59" s="381"/>
      <c r="TN59" s="381"/>
      <c r="TO59" s="381"/>
      <c r="TP59" s="381"/>
      <c r="TQ59" s="381"/>
      <c r="TR59" s="381"/>
      <c r="TS59" s="381"/>
      <c r="TT59" s="381"/>
      <c r="TU59" s="381"/>
      <c r="TV59" s="381"/>
      <c r="TW59" s="381"/>
      <c r="TX59" s="381"/>
      <c r="TY59" s="381"/>
      <c r="TZ59" s="381"/>
      <c r="UA59" s="381"/>
      <c r="UB59" s="381"/>
      <c r="UC59" s="381"/>
      <c r="UD59" s="381"/>
      <c r="UE59" s="381"/>
      <c r="UF59" s="381"/>
      <c r="UG59" s="381"/>
      <c r="UH59" s="381"/>
      <c r="UI59" s="381"/>
      <c r="UJ59" s="381"/>
      <c r="UK59" s="381"/>
      <c r="UL59" s="381"/>
      <c r="UM59" s="381"/>
      <c r="UN59" s="381"/>
      <c r="UO59" s="381"/>
      <c r="UP59" s="381"/>
      <c r="UQ59" s="381"/>
      <c r="UR59" s="381"/>
      <c r="US59" s="381"/>
      <c r="UT59" s="381"/>
      <c r="UU59" s="381"/>
      <c r="UV59" s="381"/>
      <c r="UW59" s="381"/>
      <c r="UX59" s="381"/>
      <c r="UY59" s="381"/>
      <c r="UZ59" s="381"/>
      <c r="VA59" s="381"/>
      <c r="VB59" s="381"/>
      <c r="VC59" s="381"/>
      <c r="VD59" s="381"/>
      <c r="VE59" s="381"/>
      <c r="VF59" s="381"/>
      <c r="VG59" s="381"/>
      <c r="VH59" s="381"/>
      <c r="VI59" s="381"/>
      <c r="VJ59" s="381"/>
      <c r="VK59" s="381"/>
      <c r="VL59" s="381"/>
      <c r="VM59" s="381"/>
      <c r="VN59" s="381"/>
    </row>
    <row r="60" spans="1:586" x14ac:dyDescent="0.45">
      <c r="A60" s="381"/>
      <c r="B60" s="381"/>
      <c r="C60" s="381"/>
      <c r="D60" s="382"/>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1"/>
      <c r="AL60" s="381"/>
      <c r="AM60" s="381"/>
      <c r="AN60" s="381"/>
      <c r="AO60" s="381"/>
      <c r="AP60" s="381"/>
      <c r="AQ60" s="381"/>
      <c r="AR60" s="381"/>
      <c r="AS60" s="381"/>
      <c r="AT60" s="381"/>
      <c r="AU60" s="381"/>
      <c r="AV60" s="381"/>
      <c r="AW60" s="381"/>
      <c r="AX60" s="381"/>
      <c r="AY60" s="381"/>
      <c r="AZ60" s="381"/>
      <c r="BA60" s="381"/>
      <c r="BB60" s="381"/>
      <c r="BC60" s="381"/>
      <c r="BD60" s="381"/>
      <c r="BE60" s="381"/>
      <c r="BF60" s="381"/>
      <c r="BG60" s="381"/>
      <c r="BH60" s="381"/>
      <c r="BI60" s="381"/>
      <c r="BJ60" s="381"/>
      <c r="BK60" s="381"/>
      <c r="BL60" s="381"/>
      <c r="BM60" s="381"/>
      <c r="BN60" s="381"/>
      <c r="BO60" s="381"/>
      <c r="BP60" s="381"/>
      <c r="BQ60" s="381"/>
      <c r="BR60" s="381"/>
      <c r="BS60" s="381"/>
      <c r="BT60" s="381"/>
      <c r="BU60" s="381"/>
      <c r="BV60" s="381"/>
      <c r="BW60" s="381"/>
      <c r="BX60" s="381"/>
      <c r="BY60" s="381"/>
      <c r="BZ60" s="381"/>
      <c r="CA60" s="381"/>
      <c r="CB60" s="381"/>
      <c r="CC60" s="381"/>
      <c r="CD60" s="381"/>
      <c r="CE60" s="381"/>
      <c r="CF60" s="381"/>
      <c r="CG60" s="381"/>
      <c r="CH60" s="381"/>
      <c r="CI60" s="381"/>
      <c r="CJ60" s="381"/>
      <c r="CK60" s="381"/>
      <c r="CL60" s="381"/>
      <c r="CM60" s="381"/>
      <c r="CN60" s="381"/>
      <c r="CO60" s="381"/>
      <c r="CP60" s="381"/>
      <c r="CQ60" s="381"/>
      <c r="CR60" s="381"/>
      <c r="CS60" s="381"/>
      <c r="CT60" s="381"/>
      <c r="CU60" s="381"/>
      <c r="CV60" s="381"/>
      <c r="CW60" s="381"/>
      <c r="CX60" s="381"/>
      <c r="CY60" s="381"/>
      <c r="CZ60" s="381"/>
      <c r="DA60" s="381"/>
      <c r="DB60" s="381"/>
      <c r="DC60" s="381"/>
      <c r="DD60" s="381"/>
      <c r="DE60" s="381"/>
      <c r="DF60" s="381"/>
      <c r="DG60" s="381"/>
      <c r="DH60" s="381"/>
      <c r="DI60" s="381"/>
      <c r="DJ60" s="381"/>
      <c r="DK60" s="381"/>
      <c r="DL60" s="381"/>
      <c r="DM60" s="381"/>
      <c r="DN60" s="381"/>
      <c r="DO60" s="381"/>
      <c r="DP60" s="381"/>
      <c r="DQ60" s="381"/>
      <c r="DR60" s="381"/>
      <c r="DS60" s="381"/>
      <c r="DT60" s="381"/>
      <c r="DU60" s="381"/>
      <c r="DV60" s="381"/>
      <c r="DW60" s="381"/>
      <c r="DX60" s="381"/>
      <c r="DY60" s="381"/>
      <c r="DZ60" s="381"/>
      <c r="EA60" s="381"/>
      <c r="EB60" s="381"/>
      <c r="EC60" s="381"/>
      <c r="ED60" s="381"/>
      <c r="EE60" s="381"/>
      <c r="EF60" s="381"/>
      <c r="EG60" s="381"/>
      <c r="EH60" s="381"/>
      <c r="EI60" s="381"/>
      <c r="EJ60" s="381"/>
      <c r="EK60" s="381"/>
      <c r="EL60" s="381"/>
      <c r="EM60" s="381"/>
      <c r="EN60" s="381"/>
      <c r="EO60" s="381"/>
      <c r="EP60" s="381"/>
      <c r="EQ60" s="381"/>
      <c r="ER60" s="381"/>
      <c r="ES60" s="381"/>
      <c r="ET60" s="381"/>
      <c r="EU60" s="381"/>
      <c r="EV60" s="381"/>
      <c r="EW60" s="381"/>
      <c r="EX60" s="381"/>
      <c r="EY60" s="381"/>
      <c r="EZ60" s="381"/>
      <c r="FA60" s="381"/>
      <c r="FB60" s="381"/>
      <c r="FC60" s="381"/>
      <c r="FD60" s="381"/>
      <c r="FE60" s="381"/>
      <c r="FF60" s="381"/>
      <c r="FG60" s="381"/>
      <c r="FH60" s="381"/>
      <c r="FI60" s="381"/>
      <c r="FJ60" s="381"/>
      <c r="FK60" s="381"/>
      <c r="FL60" s="381"/>
      <c r="FM60" s="381"/>
      <c r="FN60" s="381"/>
      <c r="FO60" s="381"/>
      <c r="FP60" s="381"/>
      <c r="FQ60" s="381"/>
      <c r="FR60" s="381"/>
      <c r="FS60" s="381"/>
      <c r="FT60" s="381"/>
      <c r="FU60" s="381"/>
      <c r="FV60" s="381"/>
      <c r="FW60" s="381"/>
      <c r="FX60" s="381"/>
      <c r="FY60" s="381"/>
      <c r="FZ60" s="381"/>
      <c r="GA60" s="381"/>
      <c r="GB60" s="381"/>
      <c r="GC60" s="381"/>
      <c r="GD60" s="381"/>
      <c r="GE60" s="381"/>
      <c r="GF60" s="381"/>
      <c r="GG60" s="381"/>
      <c r="GH60" s="381"/>
      <c r="GI60" s="381"/>
      <c r="GJ60" s="381"/>
      <c r="GK60" s="381"/>
      <c r="GL60" s="381"/>
      <c r="GM60" s="381"/>
      <c r="GN60" s="381"/>
      <c r="GO60" s="381"/>
      <c r="GP60" s="381"/>
      <c r="GQ60" s="381"/>
      <c r="GR60" s="381"/>
      <c r="GS60" s="381"/>
      <c r="GT60" s="381"/>
      <c r="GU60" s="381"/>
      <c r="GV60" s="381"/>
      <c r="GW60" s="381"/>
      <c r="GX60" s="381"/>
      <c r="GY60" s="381"/>
      <c r="GZ60" s="381"/>
      <c r="HA60" s="381"/>
      <c r="HB60" s="381"/>
      <c r="HC60" s="381"/>
      <c r="HD60" s="381"/>
      <c r="HE60" s="381"/>
      <c r="HF60" s="381"/>
      <c r="HG60" s="381"/>
      <c r="HH60" s="381"/>
      <c r="HI60" s="381"/>
      <c r="HJ60" s="381"/>
      <c r="HK60" s="381"/>
      <c r="HL60" s="381"/>
      <c r="HM60" s="381"/>
      <c r="HN60" s="381"/>
      <c r="HO60" s="381"/>
      <c r="HP60" s="381"/>
      <c r="HQ60" s="381"/>
      <c r="HR60" s="381"/>
      <c r="HS60" s="381"/>
      <c r="HT60" s="381"/>
      <c r="HU60" s="381"/>
      <c r="HV60" s="381"/>
      <c r="HW60" s="381"/>
      <c r="HX60" s="381"/>
      <c r="HY60" s="381"/>
      <c r="HZ60" s="381"/>
      <c r="IA60" s="381"/>
      <c r="IB60" s="381"/>
      <c r="IC60" s="381"/>
      <c r="ID60" s="381"/>
      <c r="IE60" s="381"/>
      <c r="IF60" s="381"/>
      <c r="IG60" s="381"/>
      <c r="IH60" s="381"/>
      <c r="II60" s="381"/>
      <c r="IJ60" s="381"/>
      <c r="IK60" s="381"/>
      <c r="IL60" s="381"/>
      <c r="IM60" s="381"/>
      <c r="IN60" s="381"/>
      <c r="IO60" s="381"/>
      <c r="IP60" s="381"/>
      <c r="IQ60" s="381"/>
      <c r="IR60" s="381"/>
      <c r="IS60" s="381"/>
      <c r="IT60" s="381"/>
      <c r="IU60" s="381"/>
      <c r="IV60" s="381"/>
      <c r="IW60" s="381"/>
      <c r="IX60" s="381"/>
      <c r="IY60" s="381"/>
      <c r="IZ60" s="381"/>
      <c r="JA60" s="381"/>
      <c r="JB60" s="381"/>
      <c r="JC60" s="381"/>
      <c r="JD60" s="381"/>
      <c r="JE60" s="381"/>
      <c r="JF60" s="381"/>
      <c r="JG60" s="381"/>
      <c r="JH60" s="381"/>
      <c r="JI60" s="381"/>
      <c r="JJ60" s="381"/>
      <c r="JK60" s="381"/>
      <c r="JL60" s="381"/>
      <c r="JM60" s="381"/>
      <c r="JN60" s="381"/>
      <c r="JO60" s="381"/>
      <c r="JP60" s="381"/>
      <c r="JQ60" s="381"/>
      <c r="JR60" s="381"/>
      <c r="JS60" s="381"/>
      <c r="JT60" s="381"/>
      <c r="JU60" s="381"/>
      <c r="JV60" s="381"/>
      <c r="JW60" s="381"/>
      <c r="JX60" s="381"/>
      <c r="JY60" s="381"/>
      <c r="JZ60" s="381"/>
      <c r="KA60" s="381"/>
      <c r="KB60" s="381"/>
      <c r="KC60" s="381"/>
      <c r="KD60" s="381"/>
      <c r="KE60" s="381"/>
      <c r="KF60" s="381"/>
      <c r="KG60" s="381"/>
      <c r="KH60" s="381"/>
      <c r="KI60" s="381"/>
      <c r="KJ60" s="381"/>
      <c r="KK60" s="381"/>
      <c r="KL60" s="381"/>
      <c r="KM60" s="381"/>
      <c r="KN60" s="381"/>
      <c r="KO60" s="381"/>
      <c r="KP60" s="381"/>
      <c r="KQ60" s="381"/>
      <c r="KR60" s="381"/>
      <c r="KS60" s="381"/>
      <c r="KT60" s="381"/>
      <c r="KU60" s="381"/>
      <c r="KV60" s="381"/>
      <c r="KW60" s="381"/>
      <c r="KX60" s="381"/>
      <c r="KY60" s="381"/>
      <c r="KZ60" s="381"/>
      <c r="LA60" s="381"/>
      <c r="LB60" s="381"/>
      <c r="LC60" s="381"/>
      <c r="LD60" s="381"/>
      <c r="LE60" s="381"/>
      <c r="LF60" s="381"/>
      <c r="LG60" s="381"/>
      <c r="LH60" s="381"/>
      <c r="LI60" s="381"/>
      <c r="LJ60" s="381"/>
      <c r="LK60" s="381"/>
      <c r="LL60" s="381"/>
      <c r="LM60" s="381"/>
      <c r="LN60" s="381"/>
      <c r="LO60" s="381"/>
      <c r="LP60" s="381"/>
      <c r="LQ60" s="381"/>
      <c r="LR60" s="381"/>
      <c r="LS60" s="381"/>
      <c r="LT60" s="381"/>
      <c r="LU60" s="381"/>
      <c r="LV60" s="381"/>
      <c r="LW60" s="381"/>
      <c r="LX60" s="381"/>
      <c r="LY60" s="381"/>
      <c r="LZ60" s="381"/>
      <c r="MA60" s="381"/>
      <c r="MB60" s="381"/>
      <c r="MC60" s="381"/>
      <c r="MD60" s="381"/>
      <c r="ME60" s="381"/>
      <c r="MF60" s="381"/>
      <c r="MG60" s="381"/>
      <c r="MH60" s="381"/>
      <c r="MI60" s="381"/>
      <c r="MJ60" s="381"/>
      <c r="MK60" s="381"/>
      <c r="ML60" s="381"/>
      <c r="MM60" s="381"/>
      <c r="MN60" s="381"/>
      <c r="MO60" s="381"/>
      <c r="MP60" s="381"/>
      <c r="MQ60" s="381"/>
      <c r="MR60" s="381"/>
      <c r="MS60" s="381"/>
      <c r="MT60" s="381"/>
      <c r="MU60" s="381"/>
      <c r="MV60" s="381"/>
      <c r="MW60" s="381"/>
      <c r="MX60" s="381"/>
      <c r="MY60" s="381"/>
      <c r="MZ60" s="381"/>
      <c r="NA60" s="381"/>
      <c r="NB60" s="381"/>
      <c r="NC60" s="381"/>
      <c r="ND60" s="381"/>
      <c r="NE60" s="381"/>
      <c r="NF60" s="381"/>
      <c r="NG60" s="381"/>
      <c r="NH60" s="381"/>
      <c r="NI60" s="381"/>
      <c r="NJ60" s="381"/>
      <c r="NK60" s="381"/>
      <c r="NL60" s="381"/>
      <c r="NM60" s="381"/>
      <c r="NN60" s="381"/>
      <c r="NO60" s="381"/>
      <c r="NP60" s="381"/>
      <c r="NQ60" s="381"/>
      <c r="NR60" s="381"/>
      <c r="NS60" s="381"/>
      <c r="NT60" s="381"/>
      <c r="NU60" s="381"/>
      <c r="NV60" s="381"/>
      <c r="NW60" s="381"/>
      <c r="NX60" s="381"/>
      <c r="NY60" s="381"/>
      <c r="NZ60" s="381"/>
      <c r="OA60" s="381"/>
      <c r="OB60" s="381"/>
      <c r="OC60" s="381"/>
      <c r="OD60" s="381"/>
      <c r="OE60" s="381"/>
      <c r="OF60" s="381"/>
      <c r="OG60" s="381"/>
      <c r="OH60" s="381"/>
      <c r="OI60" s="381"/>
      <c r="OJ60" s="381"/>
      <c r="OK60" s="381"/>
      <c r="OL60" s="381"/>
      <c r="OM60" s="381"/>
      <c r="ON60" s="381"/>
      <c r="OO60" s="381"/>
      <c r="OP60" s="381"/>
      <c r="OQ60" s="381"/>
      <c r="OR60" s="381"/>
      <c r="OS60" s="381"/>
      <c r="OT60" s="381"/>
      <c r="OU60" s="381"/>
      <c r="OV60" s="381"/>
      <c r="OW60" s="381"/>
      <c r="OX60" s="381"/>
      <c r="OY60" s="381"/>
      <c r="OZ60" s="381"/>
      <c r="PA60" s="381"/>
      <c r="PB60" s="381"/>
      <c r="PC60" s="381"/>
      <c r="PD60" s="381"/>
      <c r="PE60" s="381"/>
      <c r="PF60" s="381"/>
      <c r="PG60" s="381"/>
      <c r="PH60" s="381"/>
      <c r="PI60" s="381"/>
      <c r="PJ60" s="381"/>
      <c r="PK60" s="381"/>
      <c r="PL60" s="381"/>
      <c r="PM60" s="381"/>
      <c r="PN60" s="381"/>
      <c r="PO60" s="381"/>
      <c r="PP60" s="381"/>
      <c r="PQ60" s="381"/>
      <c r="PR60" s="381"/>
      <c r="PS60" s="381"/>
      <c r="PT60" s="381"/>
      <c r="PU60" s="381"/>
      <c r="PV60" s="381"/>
      <c r="PW60" s="381"/>
      <c r="PX60" s="381"/>
      <c r="PY60" s="381"/>
      <c r="PZ60" s="381"/>
      <c r="QA60" s="381"/>
      <c r="QB60" s="381"/>
      <c r="QC60" s="381"/>
      <c r="QD60" s="381"/>
      <c r="QE60" s="381"/>
      <c r="QF60" s="381"/>
      <c r="QG60" s="381"/>
      <c r="QH60" s="381"/>
      <c r="QI60" s="381"/>
      <c r="QJ60" s="381"/>
      <c r="QK60" s="381"/>
      <c r="QL60" s="381"/>
      <c r="QM60" s="381"/>
      <c r="QN60" s="381"/>
      <c r="QO60" s="381"/>
      <c r="QP60" s="381"/>
      <c r="QQ60" s="381"/>
      <c r="QR60" s="381"/>
      <c r="QS60" s="381"/>
      <c r="QT60" s="381"/>
      <c r="QU60" s="381"/>
      <c r="QV60" s="381"/>
      <c r="QW60" s="381"/>
      <c r="QX60" s="381"/>
      <c r="QY60" s="381"/>
      <c r="QZ60" s="381"/>
      <c r="RA60" s="381"/>
      <c r="RB60" s="381"/>
      <c r="RC60" s="381"/>
      <c r="RD60" s="381"/>
      <c r="RE60" s="381"/>
      <c r="RF60" s="381"/>
      <c r="RG60" s="381"/>
      <c r="RH60" s="381"/>
      <c r="RI60" s="381"/>
      <c r="RJ60" s="381"/>
      <c r="RK60" s="381"/>
      <c r="RL60" s="381"/>
      <c r="RM60" s="381"/>
      <c r="RN60" s="381"/>
      <c r="RO60" s="381"/>
      <c r="RP60" s="381"/>
      <c r="RQ60" s="381"/>
      <c r="RR60" s="381"/>
      <c r="RS60" s="381"/>
      <c r="RT60" s="381"/>
      <c r="RU60" s="381"/>
      <c r="RV60" s="381"/>
      <c r="RW60" s="381"/>
      <c r="RX60" s="381"/>
      <c r="RY60" s="381"/>
      <c r="RZ60" s="381"/>
      <c r="SA60" s="381"/>
      <c r="SB60" s="381"/>
      <c r="SC60" s="381"/>
      <c r="SD60" s="381"/>
      <c r="SE60" s="381"/>
      <c r="SF60" s="381"/>
      <c r="SG60" s="381"/>
      <c r="SH60" s="381"/>
      <c r="SI60" s="381"/>
      <c r="SJ60" s="381"/>
      <c r="SK60" s="381"/>
      <c r="SL60" s="381"/>
      <c r="SM60" s="381"/>
      <c r="SN60" s="381"/>
      <c r="SO60" s="381"/>
      <c r="SP60" s="381"/>
      <c r="SQ60" s="381"/>
      <c r="SR60" s="381"/>
      <c r="SS60" s="381"/>
      <c r="ST60" s="381"/>
      <c r="SU60" s="381"/>
      <c r="SV60" s="381"/>
      <c r="SW60" s="381"/>
      <c r="SX60" s="381"/>
      <c r="SY60" s="381"/>
      <c r="SZ60" s="381"/>
      <c r="TA60" s="381"/>
      <c r="TB60" s="381"/>
      <c r="TC60" s="381"/>
      <c r="TD60" s="381"/>
      <c r="TE60" s="381"/>
      <c r="TF60" s="381"/>
      <c r="TG60" s="381"/>
      <c r="TH60" s="381"/>
      <c r="TI60" s="381"/>
      <c r="TJ60" s="381"/>
      <c r="TK60" s="381"/>
      <c r="TL60" s="381"/>
      <c r="TM60" s="381"/>
      <c r="TN60" s="381"/>
      <c r="TO60" s="381"/>
      <c r="TP60" s="381"/>
      <c r="TQ60" s="381"/>
      <c r="TR60" s="381"/>
      <c r="TS60" s="381"/>
      <c r="TT60" s="381"/>
      <c r="TU60" s="381"/>
      <c r="TV60" s="381"/>
      <c r="TW60" s="381"/>
      <c r="TX60" s="381"/>
      <c r="TY60" s="381"/>
      <c r="TZ60" s="381"/>
      <c r="UA60" s="381"/>
      <c r="UB60" s="381"/>
      <c r="UC60" s="381"/>
      <c r="UD60" s="381"/>
      <c r="UE60" s="381"/>
      <c r="UF60" s="381"/>
      <c r="UG60" s="381"/>
      <c r="UH60" s="381"/>
      <c r="UI60" s="381"/>
      <c r="UJ60" s="381"/>
      <c r="UK60" s="381"/>
      <c r="UL60" s="381"/>
      <c r="UM60" s="381"/>
      <c r="UN60" s="381"/>
      <c r="UO60" s="381"/>
      <c r="UP60" s="381"/>
      <c r="UQ60" s="381"/>
      <c r="UR60" s="381"/>
      <c r="US60" s="381"/>
      <c r="UT60" s="381"/>
      <c r="UU60" s="381"/>
      <c r="UV60" s="381"/>
      <c r="UW60" s="381"/>
      <c r="UX60" s="381"/>
      <c r="UY60" s="381"/>
      <c r="UZ60" s="381"/>
      <c r="VA60" s="381"/>
      <c r="VB60" s="381"/>
      <c r="VC60" s="381"/>
      <c r="VD60" s="381"/>
      <c r="VE60" s="381"/>
      <c r="VF60" s="381"/>
      <c r="VG60" s="381"/>
      <c r="VH60" s="381"/>
      <c r="VI60" s="381"/>
      <c r="VJ60" s="381"/>
      <c r="VK60" s="381"/>
      <c r="VL60" s="381"/>
      <c r="VM60" s="381"/>
      <c r="VN60" s="381"/>
    </row>
    <row r="61" spans="1:586" x14ac:dyDescent="0.45">
      <c r="A61" s="381"/>
      <c r="B61" s="381"/>
      <c r="C61" s="381"/>
      <c r="D61" s="382"/>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81"/>
      <c r="AP61" s="381"/>
      <c r="AQ61" s="381"/>
      <c r="AR61" s="381"/>
      <c r="AS61" s="381"/>
      <c r="AT61" s="381"/>
      <c r="AU61" s="381"/>
      <c r="AV61" s="381"/>
      <c r="AW61" s="381"/>
      <c r="AX61" s="381"/>
      <c r="AY61" s="381"/>
      <c r="AZ61" s="381"/>
      <c r="BA61" s="381"/>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1"/>
      <c r="BY61" s="381"/>
      <c r="BZ61" s="381"/>
      <c r="CA61" s="381"/>
      <c r="CB61" s="381"/>
      <c r="CC61" s="381"/>
      <c r="CD61" s="381"/>
      <c r="CE61" s="381"/>
      <c r="CF61" s="381"/>
      <c r="CG61" s="381"/>
      <c r="CH61" s="381"/>
      <c r="CI61" s="381"/>
      <c r="CJ61" s="381"/>
      <c r="CK61" s="381"/>
      <c r="CL61" s="381"/>
      <c r="CM61" s="381"/>
      <c r="CN61" s="381"/>
      <c r="CO61" s="381"/>
      <c r="CP61" s="381"/>
      <c r="CQ61" s="381"/>
      <c r="CR61" s="381"/>
      <c r="CS61" s="381"/>
      <c r="CT61" s="381"/>
      <c r="CU61" s="381"/>
      <c r="CV61" s="381"/>
      <c r="CW61" s="381"/>
      <c r="CX61" s="381"/>
      <c r="CY61" s="381"/>
      <c r="CZ61" s="381"/>
      <c r="DA61" s="381"/>
      <c r="DB61" s="381"/>
      <c r="DC61" s="381"/>
      <c r="DD61" s="381"/>
      <c r="DE61" s="381"/>
      <c r="DF61" s="381"/>
      <c r="DG61" s="381"/>
      <c r="DH61" s="381"/>
      <c r="DI61" s="381"/>
      <c r="DJ61" s="381"/>
      <c r="DK61" s="381"/>
      <c r="DL61" s="381"/>
      <c r="DM61" s="381"/>
      <c r="DN61" s="381"/>
      <c r="DO61" s="381"/>
      <c r="DP61" s="381"/>
      <c r="DQ61" s="381"/>
      <c r="DR61" s="381"/>
      <c r="DS61" s="381"/>
      <c r="DT61" s="381"/>
      <c r="DU61" s="381"/>
      <c r="DV61" s="381"/>
      <c r="DW61" s="381"/>
      <c r="DX61" s="381"/>
      <c r="DY61" s="381"/>
      <c r="DZ61" s="381"/>
      <c r="EA61" s="381"/>
      <c r="EB61" s="381"/>
      <c r="EC61" s="381"/>
      <c r="ED61" s="381"/>
      <c r="EE61" s="381"/>
      <c r="EF61" s="381"/>
      <c r="EG61" s="381"/>
      <c r="EH61" s="381"/>
      <c r="EI61" s="381"/>
      <c r="EJ61" s="381"/>
      <c r="EK61" s="381"/>
      <c r="EL61" s="381"/>
      <c r="EM61" s="381"/>
      <c r="EN61" s="381"/>
      <c r="EO61" s="381"/>
      <c r="EP61" s="381"/>
      <c r="EQ61" s="381"/>
      <c r="ER61" s="381"/>
      <c r="ES61" s="381"/>
      <c r="ET61" s="381"/>
      <c r="EU61" s="381"/>
      <c r="EV61" s="381"/>
      <c r="EW61" s="381"/>
      <c r="EX61" s="381"/>
      <c r="EY61" s="381"/>
      <c r="EZ61" s="381"/>
      <c r="FA61" s="381"/>
      <c r="FB61" s="381"/>
      <c r="FC61" s="381"/>
      <c r="FD61" s="381"/>
      <c r="FE61" s="381"/>
      <c r="FF61" s="381"/>
      <c r="FG61" s="381"/>
      <c r="FH61" s="381"/>
      <c r="FI61" s="381"/>
      <c r="FJ61" s="381"/>
      <c r="FK61" s="381"/>
      <c r="FL61" s="381"/>
      <c r="FM61" s="381"/>
      <c r="FN61" s="381"/>
      <c r="FO61" s="381"/>
      <c r="FP61" s="381"/>
      <c r="FQ61" s="381"/>
      <c r="FR61" s="381"/>
      <c r="FS61" s="381"/>
      <c r="FT61" s="381"/>
      <c r="FU61" s="381"/>
      <c r="FV61" s="381"/>
      <c r="FW61" s="381"/>
      <c r="FX61" s="381"/>
      <c r="FY61" s="381"/>
      <c r="FZ61" s="381"/>
      <c r="GA61" s="381"/>
      <c r="GB61" s="381"/>
      <c r="GC61" s="381"/>
      <c r="GD61" s="381"/>
      <c r="GE61" s="381"/>
      <c r="GF61" s="381"/>
      <c r="GG61" s="381"/>
      <c r="GH61" s="381"/>
      <c r="GI61" s="381"/>
      <c r="GJ61" s="381"/>
      <c r="GK61" s="381"/>
      <c r="GL61" s="381"/>
      <c r="GM61" s="381"/>
      <c r="GN61" s="381"/>
      <c r="GO61" s="381"/>
      <c r="GP61" s="381"/>
      <c r="GQ61" s="381"/>
      <c r="GR61" s="381"/>
      <c r="GS61" s="381"/>
      <c r="GT61" s="381"/>
      <c r="GU61" s="381"/>
      <c r="GV61" s="381"/>
      <c r="GW61" s="381"/>
      <c r="GX61" s="381"/>
      <c r="GY61" s="381"/>
      <c r="GZ61" s="381"/>
      <c r="HA61" s="381"/>
      <c r="HB61" s="381"/>
      <c r="HC61" s="381"/>
      <c r="HD61" s="381"/>
      <c r="HE61" s="381"/>
      <c r="HF61" s="381"/>
      <c r="HG61" s="381"/>
      <c r="HH61" s="381"/>
      <c r="HI61" s="381"/>
      <c r="HJ61" s="381"/>
      <c r="HK61" s="381"/>
      <c r="HL61" s="381"/>
      <c r="HM61" s="381"/>
      <c r="HN61" s="381"/>
      <c r="HO61" s="381"/>
      <c r="HP61" s="381"/>
      <c r="HQ61" s="381"/>
      <c r="HR61" s="381"/>
      <c r="HS61" s="381"/>
      <c r="HT61" s="381"/>
      <c r="HU61" s="381"/>
      <c r="HV61" s="381"/>
      <c r="HW61" s="381"/>
      <c r="HX61" s="381"/>
      <c r="HY61" s="381"/>
      <c r="HZ61" s="381"/>
      <c r="IA61" s="381"/>
      <c r="IB61" s="381"/>
      <c r="IC61" s="381"/>
      <c r="ID61" s="381"/>
      <c r="IE61" s="381"/>
      <c r="IF61" s="381"/>
      <c r="IG61" s="381"/>
      <c r="IH61" s="381"/>
      <c r="II61" s="381"/>
      <c r="IJ61" s="381"/>
      <c r="IK61" s="381"/>
      <c r="IL61" s="381"/>
      <c r="IM61" s="381"/>
      <c r="IN61" s="381"/>
      <c r="IO61" s="381"/>
      <c r="IP61" s="381"/>
      <c r="IQ61" s="381"/>
      <c r="IR61" s="381"/>
      <c r="IS61" s="381"/>
      <c r="IT61" s="381"/>
      <c r="IU61" s="381"/>
      <c r="IV61" s="381"/>
      <c r="IW61" s="381"/>
      <c r="IX61" s="381"/>
      <c r="IY61" s="381"/>
      <c r="IZ61" s="381"/>
      <c r="JA61" s="381"/>
      <c r="JB61" s="381"/>
      <c r="JC61" s="381"/>
      <c r="JD61" s="381"/>
      <c r="JE61" s="381"/>
      <c r="JF61" s="381"/>
      <c r="JG61" s="381"/>
      <c r="JH61" s="381"/>
      <c r="JI61" s="381"/>
      <c r="JJ61" s="381"/>
      <c r="JK61" s="381"/>
      <c r="JL61" s="381"/>
      <c r="JM61" s="381"/>
      <c r="JN61" s="381"/>
      <c r="JO61" s="381"/>
      <c r="JP61" s="381"/>
      <c r="JQ61" s="381"/>
      <c r="JR61" s="381"/>
      <c r="JS61" s="381"/>
      <c r="JT61" s="381"/>
      <c r="JU61" s="381"/>
      <c r="JV61" s="381"/>
      <c r="JW61" s="381"/>
      <c r="JX61" s="381"/>
      <c r="JY61" s="381"/>
      <c r="JZ61" s="381"/>
      <c r="KA61" s="381"/>
      <c r="KB61" s="381"/>
      <c r="KC61" s="381"/>
      <c r="KD61" s="381"/>
      <c r="KE61" s="381"/>
      <c r="KF61" s="381"/>
      <c r="KG61" s="381"/>
      <c r="KH61" s="381"/>
      <c r="KI61" s="381"/>
      <c r="KJ61" s="381"/>
      <c r="KK61" s="381"/>
      <c r="KL61" s="381"/>
      <c r="KM61" s="381"/>
      <c r="KN61" s="381"/>
      <c r="KO61" s="381"/>
      <c r="KP61" s="381"/>
      <c r="KQ61" s="381"/>
      <c r="KR61" s="381"/>
      <c r="KS61" s="381"/>
      <c r="KT61" s="381"/>
      <c r="KU61" s="381"/>
      <c r="KV61" s="381"/>
      <c r="KW61" s="381"/>
      <c r="KX61" s="381"/>
      <c r="KY61" s="381"/>
      <c r="KZ61" s="381"/>
      <c r="LA61" s="381"/>
      <c r="LB61" s="381"/>
      <c r="LC61" s="381"/>
      <c r="LD61" s="381"/>
      <c r="LE61" s="381"/>
      <c r="LF61" s="381"/>
      <c r="LG61" s="381"/>
      <c r="LH61" s="381"/>
      <c r="LI61" s="381"/>
      <c r="LJ61" s="381"/>
      <c r="LK61" s="381"/>
      <c r="LL61" s="381"/>
      <c r="LM61" s="381"/>
      <c r="LN61" s="381"/>
      <c r="LO61" s="381"/>
      <c r="LP61" s="381"/>
      <c r="LQ61" s="381"/>
      <c r="LR61" s="381"/>
      <c r="LS61" s="381"/>
      <c r="LT61" s="381"/>
      <c r="LU61" s="381"/>
      <c r="LV61" s="381"/>
      <c r="LW61" s="381"/>
      <c r="LX61" s="381"/>
      <c r="LY61" s="381"/>
      <c r="LZ61" s="381"/>
      <c r="MA61" s="381"/>
      <c r="MB61" s="381"/>
      <c r="MC61" s="381"/>
      <c r="MD61" s="381"/>
      <c r="ME61" s="381"/>
      <c r="MF61" s="381"/>
      <c r="MG61" s="381"/>
      <c r="MH61" s="381"/>
      <c r="MI61" s="381"/>
      <c r="MJ61" s="381"/>
      <c r="MK61" s="381"/>
      <c r="ML61" s="381"/>
      <c r="MM61" s="381"/>
      <c r="MN61" s="381"/>
      <c r="MO61" s="381"/>
      <c r="MP61" s="381"/>
      <c r="MQ61" s="381"/>
      <c r="MR61" s="381"/>
      <c r="MS61" s="381"/>
      <c r="MT61" s="381"/>
      <c r="MU61" s="381"/>
      <c r="MV61" s="381"/>
      <c r="MW61" s="381"/>
      <c r="MX61" s="381"/>
      <c r="MY61" s="381"/>
      <c r="MZ61" s="381"/>
      <c r="NA61" s="381"/>
      <c r="NB61" s="381"/>
      <c r="NC61" s="381"/>
      <c r="ND61" s="381"/>
      <c r="NE61" s="381"/>
      <c r="NF61" s="381"/>
      <c r="NG61" s="381"/>
      <c r="NH61" s="381"/>
      <c r="NI61" s="381"/>
      <c r="NJ61" s="381"/>
      <c r="NK61" s="381"/>
      <c r="NL61" s="381"/>
      <c r="NM61" s="381"/>
      <c r="NN61" s="381"/>
      <c r="NO61" s="381"/>
      <c r="NP61" s="381"/>
      <c r="NQ61" s="381"/>
      <c r="NR61" s="381"/>
      <c r="NS61" s="381"/>
      <c r="NT61" s="381"/>
      <c r="NU61" s="381"/>
      <c r="NV61" s="381"/>
      <c r="NW61" s="381"/>
      <c r="NX61" s="381"/>
      <c r="NY61" s="381"/>
      <c r="NZ61" s="381"/>
      <c r="OA61" s="381"/>
      <c r="OB61" s="381"/>
      <c r="OC61" s="381"/>
      <c r="OD61" s="381"/>
      <c r="OE61" s="381"/>
      <c r="OF61" s="381"/>
      <c r="OG61" s="381"/>
      <c r="OH61" s="381"/>
      <c r="OI61" s="381"/>
      <c r="OJ61" s="381"/>
      <c r="OK61" s="381"/>
      <c r="OL61" s="381"/>
      <c r="OM61" s="381"/>
      <c r="ON61" s="381"/>
      <c r="OO61" s="381"/>
      <c r="OP61" s="381"/>
      <c r="OQ61" s="381"/>
      <c r="OR61" s="381"/>
      <c r="OS61" s="381"/>
      <c r="OT61" s="381"/>
      <c r="OU61" s="381"/>
      <c r="OV61" s="381"/>
      <c r="OW61" s="381"/>
      <c r="OX61" s="381"/>
      <c r="OY61" s="381"/>
      <c r="OZ61" s="381"/>
      <c r="PA61" s="381"/>
      <c r="PB61" s="381"/>
      <c r="PC61" s="381"/>
      <c r="PD61" s="381"/>
      <c r="PE61" s="381"/>
      <c r="PF61" s="381"/>
      <c r="PG61" s="381"/>
      <c r="PH61" s="381"/>
      <c r="PI61" s="381"/>
      <c r="PJ61" s="381"/>
      <c r="PK61" s="381"/>
      <c r="PL61" s="381"/>
      <c r="PM61" s="381"/>
      <c r="PN61" s="381"/>
      <c r="PO61" s="381"/>
      <c r="PP61" s="381"/>
      <c r="PQ61" s="381"/>
      <c r="PR61" s="381"/>
      <c r="PS61" s="381"/>
      <c r="PT61" s="381"/>
      <c r="PU61" s="381"/>
      <c r="PV61" s="381"/>
      <c r="PW61" s="381"/>
      <c r="PX61" s="381"/>
      <c r="PY61" s="381"/>
      <c r="PZ61" s="381"/>
      <c r="QA61" s="381"/>
      <c r="QB61" s="381"/>
      <c r="QC61" s="381"/>
      <c r="QD61" s="381"/>
      <c r="QE61" s="381"/>
      <c r="QF61" s="381"/>
      <c r="QG61" s="381"/>
      <c r="QH61" s="381"/>
      <c r="QI61" s="381"/>
      <c r="QJ61" s="381"/>
      <c r="QK61" s="381"/>
      <c r="QL61" s="381"/>
      <c r="QM61" s="381"/>
      <c r="QN61" s="381"/>
      <c r="QO61" s="381"/>
      <c r="QP61" s="381"/>
      <c r="QQ61" s="381"/>
      <c r="QR61" s="381"/>
      <c r="QS61" s="381"/>
      <c r="QT61" s="381"/>
      <c r="QU61" s="381"/>
      <c r="QV61" s="381"/>
      <c r="QW61" s="381"/>
      <c r="QX61" s="381"/>
      <c r="QY61" s="381"/>
      <c r="QZ61" s="381"/>
      <c r="RA61" s="381"/>
      <c r="RB61" s="381"/>
      <c r="RC61" s="381"/>
      <c r="RD61" s="381"/>
      <c r="RE61" s="381"/>
      <c r="RF61" s="381"/>
      <c r="RG61" s="381"/>
      <c r="RH61" s="381"/>
      <c r="RI61" s="381"/>
      <c r="RJ61" s="381"/>
      <c r="RK61" s="381"/>
      <c r="RL61" s="381"/>
      <c r="RM61" s="381"/>
      <c r="RN61" s="381"/>
      <c r="RO61" s="381"/>
      <c r="RP61" s="381"/>
      <c r="RQ61" s="381"/>
      <c r="RR61" s="381"/>
      <c r="RS61" s="381"/>
      <c r="RT61" s="381"/>
      <c r="RU61" s="381"/>
      <c r="RV61" s="381"/>
      <c r="RW61" s="381"/>
      <c r="RX61" s="381"/>
      <c r="RY61" s="381"/>
      <c r="RZ61" s="381"/>
      <c r="SA61" s="381"/>
      <c r="SB61" s="381"/>
      <c r="SC61" s="381"/>
      <c r="SD61" s="381"/>
      <c r="SE61" s="381"/>
      <c r="SF61" s="381"/>
      <c r="SG61" s="381"/>
      <c r="SH61" s="381"/>
      <c r="SI61" s="381"/>
      <c r="SJ61" s="381"/>
      <c r="SK61" s="381"/>
      <c r="SL61" s="381"/>
      <c r="SM61" s="381"/>
      <c r="SN61" s="381"/>
      <c r="SO61" s="381"/>
      <c r="SP61" s="381"/>
      <c r="SQ61" s="381"/>
      <c r="SR61" s="381"/>
      <c r="SS61" s="381"/>
      <c r="ST61" s="381"/>
      <c r="SU61" s="381"/>
      <c r="SV61" s="381"/>
      <c r="SW61" s="381"/>
      <c r="SX61" s="381"/>
      <c r="SY61" s="381"/>
      <c r="SZ61" s="381"/>
      <c r="TA61" s="381"/>
      <c r="TB61" s="381"/>
      <c r="TC61" s="381"/>
      <c r="TD61" s="381"/>
      <c r="TE61" s="381"/>
      <c r="TF61" s="381"/>
      <c r="TG61" s="381"/>
      <c r="TH61" s="381"/>
      <c r="TI61" s="381"/>
      <c r="TJ61" s="381"/>
      <c r="TK61" s="381"/>
      <c r="TL61" s="381"/>
      <c r="TM61" s="381"/>
      <c r="TN61" s="381"/>
      <c r="TO61" s="381"/>
      <c r="TP61" s="381"/>
      <c r="TQ61" s="381"/>
      <c r="TR61" s="381"/>
      <c r="TS61" s="381"/>
      <c r="TT61" s="381"/>
      <c r="TU61" s="381"/>
      <c r="TV61" s="381"/>
      <c r="TW61" s="381"/>
      <c r="TX61" s="381"/>
      <c r="TY61" s="381"/>
      <c r="TZ61" s="381"/>
      <c r="UA61" s="381"/>
      <c r="UB61" s="381"/>
      <c r="UC61" s="381"/>
      <c r="UD61" s="381"/>
      <c r="UE61" s="381"/>
      <c r="UF61" s="381"/>
      <c r="UG61" s="381"/>
      <c r="UH61" s="381"/>
      <c r="UI61" s="381"/>
      <c r="UJ61" s="381"/>
      <c r="UK61" s="381"/>
      <c r="UL61" s="381"/>
      <c r="UM61" s="381"/>
      <c r="UN61" s="381"/>
      <c r="UO61" s="381"/>
      <c r="UP61" s="381"/>
      <c r="UQ61" s="381"/>
      <c r="UR61" s="381"/>
      <c r="US61" s="381"/>
      <c r="UT61" s="381"/>
      <c r="UU61" s="381"/>
      <c r="UV61" s="381"/>
      <c r="UW61" s="381"/>
      <c r="UX61" s="381"/>
      <c r="UY61" s="381"/>
      <c r="UZ61" s="381"/>
      <c r="VA61" s="381"/>
      <c r="VB61" s="381"/>
      <c r="VC61" s="381"/>
      <c r="VD61" s="381"/>
      <c r="VE61" s="381"/>
      <c r="VF61" s="381"/>
      <c r="VG61" s="381"/>
      <c r="VH61" s="381"/>
      <c r="VI61" s="381"/>
      <c r="VJ61" s="381"/>
      <c r="VK61" s="381"/>
      <c r="VL61" s="381"/>
      <c r="VM61" s="381"/>
      <c r="VN61" s="381"/>
    </row>
    <row r="62" spans="1:586" x14ac:dyDescent="0.45">
      <c r="A62" s="381"/>
      <c r="B62" s="381"/>
      <c r="C62" s="381"/>
      <c r="D62" s="382"/>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1"/>
      <c r="AL62" s="381"/>
      <c r="AM62" s="381"/>
      <c r="AN62" s="381"/>
      <c r="AO62" s="381"/>
      <c r="AP62" s="381"/>
      <c r="AQ62" s="381"/>
      <c r="AR62" s="381"/>
      <c r="AS62" s="381"/>
      <c r="AT62" s="381"/>
      <c r="AU62" s="381"/>
      <c r="AV62" s="381"/>
      <c r="AW62" s="381"/>
      <c r="AX62" s="381"/>
      <c r="AY62" s="381"/>
      <c r="AZ62" s="381"/>
      <c r="BA62" s="381"/>
      <c r="BB62" s="381"/>
      <c r="BC62" s="381"/>
      <c r="BD62" s="381"/>
      <c r="BE62" s="381"/>
      <c r="BF62" s="381"/>
      <c r="BG62" s="381"/>
      <c r="BH62" s="381"/>
      <c r="BI62" s="381"/>
      <c r="BJ62" s="381"/>
      <c r="BK62" s="381"/>
      <c r="BL62" s="381"/>
      <c r="BM62" s="381"/>
      <c r="BN62" s="381"/>
      <c r="BO62" s="381"/>
      <c r="BP62" s="381"/>
      <c r="BQ62" s="381"/>
      <c r="BR62" s="381"/>
      <c r="BS62" s="381"/>
      <c r="BT62" s="381"/>
      <c r="BU62" s="381"/>
      <c r="BV62" s="381"/>
      <c r="BW62" s="381"/>
      <c r="BX62" s="381"/>
      <c r="BY62" s="381"/>
      <c r="BZ62" s="381"/>
      <c r="CA62" s="381"/>
      <c r="CB62" s="381"/>
      <c r="CC62" s="381"/>
      <c r="CD62" s="381"/>
      <c r="CE62" s="381"/>
      <c r="CF62" s="381"/>
      <c r="CG62" s="381"/>
      <c r="CH62" s="381"/>
      <c r="CI62" s="381"/>
      <c r="CJ62" s="381"/>
      <c r="CK62" s="381"/>
      <c r="CL62" s="381"/>
      <c r="CM62" s="381"/>
      <c r="CN62" s="381"/>
      <c r="CO62" s="381"/>
      <c r="CP62" s="381"/>
      <c r="CQ62" s="381"/>
      <c r="CR62" s="381"/>
      <c r="CS62" s="381"/>
      <c r="CT62" s="381"/>
      <c r="CU62" s="381"/>
      <c r="CV62" s="381"/>
      <c r="CW62" s="381"/>
      <c r="CX62" s="381"/>
      <c r="CY62" s="381"/>
      <c r="CZ62" s="381"/>
      <c r="DA62" s="381"/>
      <c r="DB62" s="381"/>
      <c r="DC62" s="381"/>
      <c r="DD62" s="381"/>
      <c r="DE62" s="381"/>
      <c r="DF62" s="381"/>
      <c r="DG62" s="381"/>
      <c r="DH62" s="381"/>
      <c r="DI62" s="381"/>
      <c r="DJ62" s="381"/>
      <c r="DK62" s="381"/>
      <c r="DL62" s="381"/>
      <c r="DM62" s="381"/>
      <c r="DN62" s="381"/>
      <c r="DO62" s="381"/>
      <c r="DP62" s="381"/>
      <c r="DQ62" s="381"/>
      <c r="DR62" s="381"/>
      <c r="DS62" s="381"/>
      <c r="DT62" s="381"/>
      <c r="DU62" s="381"/>
      <c r="DV62" s="381"/>
      <c r="DW62" s="381"/>
      <c r="DX62" s="381"/>
      <c r="DY62" s="381"/>
      <c r="DZ62" s="381"/>
      <c r="EA62" s="381"/>
      <c r="EB62" s="381"/>
      <c r="EC62" s="381"/>
      <c r="ED62" s="381"/>
      <c r="EE62" s="381"/>
      <c r="EF62" s="381"/>
      <c r="EG62" s="381"/>
      <c r="EH62" s="381"/>
      <c r="EI62" s="381"/>
      <c r="EJ62" s="381"/>
      <c r="EK62" s="381"/>
      <c r="EL62" s="381"/>
      <c r="EM62" s="381"/>
      <c r="EN62" s="381"/>
      <c r="EO62" s="381"/>
      <c r="EP62" s="381"/>
      <c r="EQ62" s="381"/>
      <c r="ER62" s="381"/>
      <c r="ES62" s="381"/>
      <c r="ET62" s="381"/>
      <c r="EU62" s="381"/>
      <c r="EV62" s="381"/>
      <c r="EW62" s="381"/>
      <c r="EX62" s="381"/>
      <c r="EY62" s="381"/>
      <c r="EZ62" s="381"/>
      <c r="FA62" s="381"/>
      <c r="FB62" s="381"/>
      <c r="FC62" s="381"/>
      <c r="FD62" s="381"/>
      <c r="FE62" s="381"/>
      <c r="FF62" s="381"/>
      <c r="FG62" s="381"/>
      <c r="FH62" s="381"/>
      <c r="FI62" s="381"/>
      <c r="FJ62" s="381"/>
      <c r="FK62" s="381"/>
      <c r="FL62" s="381"/>
      <c r="FM62" s="381"/>
      <c r="FN62" s="381"/>
      <c r="FO62" s="381"/>
      <c r="FP62" s="381"/>
      <c r="FQ62" s="381"/>
      <c r="FR62" s="381"/>
      <c r="FS62" s="381"/>
      <c r="FT62" s="381"/>
      <c r="FU62" s="381"/>
      <c r="FV62" s="381"/>
      <c r="FW62" s="381"/>
      <c r="FX62" s="381"/>
      <c r="FY62" s="381"/>
      <c r="FZ62" s="381"/>
      <c r="GA62" s="381"/>
      <c r="GB62" s="381"/>
      <c r="GC62" s="381"/>
      <c r="GD62" s="381"/>
      <c r="GE62" s="381"/>
      <c r="GF62" s="381"/>
      <c r="GG62" s="381"/>
      <c r="GH62" s="381"/>
      <c r="GI62" s="381"/>
      <c r="GJ62" s="381"/>
      <c r="GK62" s="381"/>
      <c r="GL62" s="381"/>
      <c r="GM62" s="381"/>
      <c r="GN62" s="381"/>
      <c r="GO62" s="381"/>
      <c r="GP62" s="381"/>
      <c r="GQ62" s="381"/>
      <c r="GR62" s="381"/>
      <c r="GS62" s="381"/>
      <c r="GT62" s="381"/>
      <c r="GU62" s="381"/>
      <c r="GV62" s="381"/>
      <c r="GW62" s="381"/>
      <c r="GX62" s="381"/>
      <c r="GY62" s="381"/>
      <c r="GZ62" s="381"/>
      <c r="HA62" s="381"/>
      <c r="HB62" s="381"/>
      <c r="HC62" s="381"/>
      <c r="HD62" s="381"/>
      <c r="HE62" s="381"/>
      <c r="HF62" s="381"/>
      <c r="HG62" s="381"/>
      <c r="HH62" s="381"/>
      <c r="HI62" s="381"/>
      <c r="HJ62" s="381"/>
      <c r="HK62" s="381"/>
      <c r="HL62" s="381"/>
      <c r="HM62" s="381"/>
      <c r="HN62" s="381"/>
      <c r="HO62" s="381"/>
      <c r="HP62" s="381"/>
      <c r="HQ62" s="381"/>
      <c r="HR62" s="381"/>
      <c r="HS62" s="381"/>
      <c r="HT62" s="381"/>
      <c r="HU62" s="381"/>
      <c r="HV62" s="381"/>
      <c r="HW62" s="381"/>
      <c r="HX62" s="381"/>
      <c r="HY62" s="381"/>
      <c r="HZ62" s="381"/>
      <c r="IA62" s="381"/>
      <c r="IB62" s="381"/>
      <c r="IC62" s="381"/>
      <c r="ID62" s="381"/>
      <c r="IE62" s="381"/>
      <c r="IF62" s="381"/>
      <c r="IG62" s="381"/>
      <c r="IH62" s="381"/>
      <c r="II62" s="381"/>
      <c r="IJ62" s="381"/>
      <c r="IK62" s="381"/>
      <c r="IL62" s="381"/>
      <c r="IM62" s="381"/>
      <c r="IN62" s="381"/>
      <c r="IO62" s="381"/>
      <c r="IP62" s="381"/>
      <c r="IQ62" s="381"/>
      <c r="IR62" s="381"/>
      <c r="IS62" s="381"/>
      <c r="IT62" s="381"/>
      <c r="IU62" s="381"/>
      <c r="IV62" s="381"/>
      <c r="IW62" s="381"/>
      <c r="IX62" s="381"/>
      <c r="IY62" s="381"/>
      <c r="IZ62" s="381"/>
      <c r="JA62" s="381"/>
      <c r="JB62" s="381"/>
      <c r="JC62" s="381"/>
      <c r="JD62" s="381"/>
      <c r="JE62" s="381"/>
      <c r="JF62" s="381"/>
      <c r="JG62" s="381"/>
      <c r="JH62" s="381"/>
      <c r="JI62" s="381"/>
      <c r="JJ62" s="381"/>
      <c r="JK62" s="381"/>
      <c r="JL62" s="381"/>
      <c r="JM62" s="381"/>
      <c r="JN62" s="381"/>
      <c r="JO62" s="381"/>
      <c r="JP62" s="381"/>
      <c r="JQ62" s="381"/>
      <c r="JR62" s="381"/>
      <c r="JS62" s="381"/>
      <c r="JT62" s="381"/>
      <c r="JU62" s="381"/>
      <c r="JV62" s="381"/>
      <c r="JW62" s="381"/>
      <c r="JX62" s="381"/>
      <c r="JY62" s="381"/>
      <c r="JZ62" s="381"/>
      <c r="KA62" s="381"/>
      <c r="KB62" s="381"/>
      <c r="KC62" s="381"/>
      <c r="KD62" s="381"/>
      <c r="KE62" s="381"/>
      <c r="KF62" s="381"/>
      <c r="KG62" s="381"/>
      <c r="KH62" s="381"/>
      <c r="KI62" s="381"/>
      <c r="KJ62" s="381"/>
      <c r="KK62" s="381"/>
      <c r="KL62" s="381"/>
      <c r="KM62" s="381"/>
      <c r="KN62" s="381"/>
      <c r="KO62" s="381"/>
      <c r="KP62" s="381"/>
      <c r="KQ62" s="381"/>
      <c r="KR62" s="381"/>
      <c r="KS62" s="381"/>
      <c r="KT62" s="381"/>
      <c r="KU62" s="381"/>
      <c r="KV62" s="381"/>
      <c r="KW62" s="381"/>
      <c r="KX62" s="381"/>
      <c r="KY62" s="381"/>
      <c r="KZ62" s="381"/>
      <c r="LA62" s="381"/>
      <c r="LB62" s="381"/>
      <c r="LC62" s="381"/>
      <c r="LD62" s="381"/>
      <c r="LE62" s="381"/>
      <c r="LF62" s="381"/>
      <c r="LG62" s="381"/>
      <c r="LH62" s="381"/>
      <c r="LI62" s="381"/>
      <c r="LJ62" s="381"/>
      <c r="LK62" s="381"/>
      <c r="LL62" s="381"/>
      <c r="LM62" s="381"/>
      <c r="LN62" s="381"/>
      <c r="LO62" s="381"/>
      <c r="LP62" s="381"/>
      <c r="LQ62" s="381"/>
      <c r="LR62" s="381"/>
      <c r="LS62" s="381"/>
      <c r="LT62" s="381"/>
      <c r="LU62" s="381"/>
      <c r="LV62" s="381"/>
      <c r="LW62" s="381"/>
      <c r="LX62" s="381"/>
      <c r="LY62" s="381"/>
      <c r="LZ62" s="381"/>
      <c r="MA62" s="381"/>
      <c r="MB62" s="381"/>
      <c r="MC62" s="381"/>
      <c r="MD62" s="381"/>
      <c r="ME62" s="381"/>
      <c r="MF62" s="381"/>
      <c r="MG62" s="381"/>
      <c r="MH62" s="381"/>
      <c r="MI62" s="381"/>
      <c r="MJ62" s="381"/>
      <c r="MK62" s="381"/>
      <c r="ML62" s="381"/>
      <c r="MM62" s="381"/>
      <c r="MN62" s="381"/>
      <c r="MO62" s="381"/>
      <c r="MP62" s="381"/>
      <c r="MQ62" s="381"/>
      <c r="MR62" s="381"/>
      <c r="MS62" s="381"/>
      <c r="MT62" s="381"/>
      <c r="MU62" s="381"/>
      <c r="MV62" s="381"/>
      <c r="MW62" s="381"/>
      <c r="MX62" s="381"/>
      <c r="MY62" s="381"/>
      <c r="MZ62" s="381"/>
      <c r="NA62" s="381"/>
      <c r="NB62" s="381"/>
      <c r="NC62" s="381"/>
      <c r="ND62" s="381"/>
      <c r="NE62" s="381"/>
      <c r="NF62" s="381"/>
      <c r="NG62" s="381"/>
      <c r="NH62" s="381"/>
      <c r="NI62" s="381"/>
      <c r="NJ62" s="381"/>
      <c r="NK62" s="381"/>
      <c r="NL62" s="381"/>
      <c r="NM62" s="381"/>
      <c r="NN62" s="381"/>
      <c r="NO62" s="381"/>
      <c r="NP62" s="381"/>
      <c r="NQ62" s="381"/>
      <c r="NR62" s="381"/>
      <c r="NS62" s="381"/>
      <c r="NT62" s="381"/>
      <c r="NU62" s="381"/>
      <c r="NV62" s="381"/>
      <c r="NW62" s="381"/>
      <c r="NX62" s="381"/>
      <c r="NY62" s="381"/>
      <c r="NZ62" s="381"/>
      <c r="OA62" s="381"/>
      <c r="OB62" s="381"/>
      <c r="OC62" s="381"/>
      <c r="OD62" s="381"/>
      <c r="OE62" s="381"/>
      <c r="OF62" s="381"/>
      <c r="OG62" s="381"/>
      <c r="OH62" s="381"/>
      <c r="OI62" s="381"/>
      <c r="OJ62" s="381"/>
      <c r="OK62" s="381"/>
      <c r="OL62" s="381"/>
      <c r="OM62" s="381"/>
      <c r="ON62" s="381"/>
      <c r="OO62" s="381"/>
      <c r="OP62" s="381"/>
      <c r="OQ62" s="381"/>
      <c r="OR62" s="381"/>
      <c r="OS62" s="381"/>
      <c r="OT62" s="381"/>
      <c r="OU62" s="381"/>
      <c r="OV62" s="381"/>
      <c r="OW62" s="381"/>
      <c r="OX62" s="381"/>
      <c r="OY62" s="381"/>
      <c r="OZ62" s="381"/>
      <c r="PA62" s="381"/>
      <c r="PB62" s="381"/>
      <c r="PC62" s="381"/>
      <c r="PD62" s="381"/>
      <c r="PE62" s="381"/>
      <c r="PF62" s="381"/>
      <c r="PG62" s="381"/>
      <c r="PH62" s="381"/>
      <c r="PI62" s="381"/>
      <c r="PJ62" s="381"/>
      <c r="PK62" s="381"/>
      <c r="PL62" s="381"/>
      <c r="PM62" s="381"/>
      <c r="PN62" s="381"/>
      <c r="PO62" s="381"/>
      <c r="PP62" s="381"/>
      <c r="PQ62" s="381"/>
      <c r="PR62" s="381"/>
      <c r="PS62" s="381"/>
      <c r="PT62" s="381"/>
      <c r="PU62" s="381"/>
      <c r="PV62" s="381"/>
      <c r="PW62" s="381"/>
      <c r="PX62" s="381"/>
      <c r="PY62" s="381"/>
      <c r="PZ62" s="381"/>
      <c r="QA62" s="381"/>
      <c r="QB62" s="381"/>
      <c r="QC62" s="381"/>
      <c r="QD62" s="381"/>
      <c r="QE62" s="381"/>
      <c r="QF62" s="381"/>
      <c r="QG62" s="381"/>
      <c r="QH62" s="381"/>
      <c r="QI62" s="381"/>
      <c r="QJ62" s="381"/>
      <c r="QK62" s="381"/>
      <c r="QL62" s="381"/>
      <c r="QM62" s="381"/>
      <c r="QN62" s="381"/>
      <c r="QO62" s="381"/>
      <c r="QP62" s="381"/>
      <c r="QQ62" s="381"/>
      <c r="QR62" s="381"/>
      <c r="QS62" s="381"/>
      <c r="QT62" s="381"/>
      <c r="QU62" s="381"/>
      <c r="QV62" s="381"/>
      <c r="QW62" s="381"/>
      <c r="QX62" s="381"/>
      <c r="QY62" s="381"/>
      <c r="QZ62" s="381"/>
      <c r="RA62" s="381"/>
      <c r="RB62" s="381"/>
      <c r="RC62" s="381"/>
      <c r="RD62" s="381"/>
      <c r="RE62" s="381"/>
      <c r="RF62" s="381"/>
      <c r="RG62" s="381"/>
      <c r="RH62" s="381"/>
      <c r="RI62" s="381"/>
      <c r="RJ62" s="381"/>
      <c r="RK62" s="381"/>
      <c r="RL62" s="381"/>
      <c r="RM62" s="381"/>
      <c r="RN62" s="381"/>
      <c r="RO62" s="381"/>
      <c r="RP62" s="381"/>
      <c r="RQ62" s="381"/>
      <c r="RR62" s="381"/>
      <c r="RS62" s="381"/>
      <c r="RT62" s="381"/>
      <c r="RU62" s="381"/>
      <c r="RV62" s="381"/>
      <c r="RW62" s="381"/>
      <c r="RX62" s="381"/>
      <c r="RY62" s="381"/>
      <c r="RZ62" s="381"/>
      <c r="SA62" s="381"/>
      <c r="SB62" s="381"/>
      <c r="SC62" s="381"/>
      <c r="SD62" s="381"/>
      <c r="SE62" s="381"/>
      <c r="SF62" s="381"/>
      <c r="SG62" s="381"/>
      <c r="SH62" s="381"/>
      <c r="SI62" s="381"/>
      <c r="SJ62" s="381"/>
      <c r="SK62" s="381"/>
      <c r="SL62" s="381"/>
      <c r="SM62" s="381"/>
      <c r="SN62" s="381"/>
      <c r="SO62" s="381"/>
      <c r="SP62" s="381"/>
      <c r="SQ62" s="381"/>
      <c r="SR62" s="381"/>
      <c r="SS62" s="381"/>
      <c r="ST62" s="381"/>
      <c r="SU62" s="381"/>
      <c r="SV62" s="381"/>
      <c r="SW62" s="381"/>
      <c r="SX62" s="381"/>
      <c r="SY62" s="381"/>
      <c r="SZ62" s="381"/>
      <c r="TA62" s="381"/>
      <c r="TB62" s="381"/>
      <c r="TC62" s="381"/>
      <c r="TD62" s="381"/>
      <c r="TE62" s="381"/>
      <c r="TF62" s="381"/>
      <c r="TG62" s="381"/>
      <c r="TH62" s="381"/>
      <c r="TI62" s="381"/>
      <c r="TJ62" s="381"/>
      <c r="TK62" s="381"/>
      <c r="TL62" s="381"/>
      <c r="TM62" s="381"/>
      <c r="TN62" s="381"/>
      <c r="TO62" s="381"/>
      <c r="TP62" s="381"/>
      <c r="TQ62" s="381"/>
      <c r="TR62" s="381"/>
      <c r="TS62" s="381"/>
      <c r="TT62" s="381"/>
      <c r="TU62" s="381"/>
      <c r="TV62" s="381"/>
      <c r="TW62" s="381"/>
      <c r="TX62" s="381"/>
      <c r="TY62" s="381"/>
      <c r="TZ62" s="381"/>
      <c r="UA62" s="381"/>
      <c r="UB62" s="381"/>
      <c r="UC62" s="381"/>
      <c r="UD62" s="381"/>
      <c r="UE62" s="381"/>
      <c r="UF62" s="381"/>
      <c r="UG62" s="381"/>
      <c r="UH62" s="381"/>
      <c r="UI62" s="381"/>
      <c r="UJ62" s="381"/>
      <c r="UK62" s="381"/>
      <c r="UL62" s="381"/>
      <c r="UM62" s="381"/>
      <c r="UN62" s="381"/>
      <c r="UO62" s="381"/>
      <c r="UP62" s="381"/>
      <c r="UQ62" s="381"/>
      <c r="UR62" s="381"/>
      <c r="US62" s="381"/>
      <c r="UT62" s="381"/>
      <c r="UU62" s="381"/>
      <c r="UV62" s="381"/>
      <c r="UW62" s="381"/>
      <c r="UX62" s="381"/>
      <c r="UY62" s="381"/>
      <c r="UZ62" s="381"/>
      <c r="VA62" s="381"/>
      <c r="VB62" s="381"/>
      <c r="VC62" s="381"/>
      <c r="VD62" s="381"/>
      <c r="VE62" s="381"/>
      <c r="VF62" s="381"/>
      <c r="VG62" s="381"/>
      <c r="VH62" s="381"/>
      <c r="VI62" s="381"/>
      <c r="VJ62" s="381"/>
      <c r="VK62" s="381"/>
      <c r="VL62" s="381"/>
      <c r="VM62" s="381"/>
      <c r="VN62" s="381"/>
    </row>
    <row r="63" spans="1:586" x14ac:dyDescent="0.45">
      <c r="A63" s="381"/>
      <c r="B63" s="381"/>
      <c r="C63" s="381"/>
      <c r="D63" s="382"/>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1"/>
      <c r="AL63" s="381"/>
      <c r="AM63" s="381"/>
      <c r="AN63" s="381"/>
      <c r="AO63" s="381"/>
      <c r="AP63" s="381"/>
      <c r="AQ63" s="381"/>
      <c r="AR63" s="381"/>
      <c r="AS63" s="381"/>
      <c r="AT63" s="381"/>
      <c r="AU63" s="381"/>
      <c r="AV63" s="381"/>
      <c r="AW63" s="381"/>
      <c r="AX63" s="381"/>
      <c r="AY63" s="381"/>
      <c r="AZ63" s="381"/>
      <c r="BA63" s="381"/>
      <c r="BB63" s="381"/>
      <c r="BC63" s="381"/>
      <c r="BD63" s="381"/>
      <c r="BE63" s="381"/>
      <c r="BF63" s="381"/>
      <c r="BG63" s="381"/>
      <c r="BH63" s="381"/>
      <c r="BI63" s="381"/>
      <c r="BJ63" s="381"/>
      <c r="BK63" s="381"/>
      <c r="BL63" s="381"/>
      <c r="BM63" s="381"/>
      <c r="BN63" s="381"/>
      <c r="BO63" s="381"/>
      <c r="BP63" s="381"/>
      <c r="BQ63" s="381"/>
      <c r="BR63" s="381"/>
      <c r="BS63" s="381"/>
      <c r="BT63" s="381"/>
      <c r="BU63" s="381"/>
      <c r="BV63" s="381"/>
      <c r="BW63" s="381"/>
      <c r="BX63" s="381"/>
      <c r="BY63" s="381"/>
      <c r="BZ63" s="381"/>
      <c r="CA63" s="381"/>
      <c r="CB63" s="381"/>
      <c r="CC63" s="381"/>
      <c r="CD63" s="381"/>
      <c r="CE63" s="381"/>
      <c r="CF63" s="381"/>
      <c r="CG63" s="381"/>
      <c r="CH63" s="381"/>
      <c r="CI63" s="381"/>
      <c r="CJ63" s="381"/>
      <c r="CK63" s="381"/>
      <c r="CL63" s="381"/>
      <c r="CM63" s="381"/>
      <c r="CN63" s="381"/>
      <c r="CO63" s="381"/>
      <c r="CP63" s="381"/>
      <c r="CQ63" s="381"/>
      <c r="CR63" s="381"/>
      <c r="CS63" s="381"/>
      <c r="CT63" s="381"/>
      <c r="CU63" s="381"/>
      <c r="CV63" s="381"/>
      <c r="CW63" s="381"/>
      <c r="CX63" s="381"/>
      <c r="CY63" s="381"/>
      <c r="CZ63" s="381"/>
      <c r="DA63" s="381"/>
      <c r="DB63" s="381"/>
      <c r="DC63" s="381"/>
      <c r="DD63" s="381"/>
      <c r="DE63" s="381"/>
      <c r="DF63" s="381"/>
      <c r="DG63" s="381"/>
      <c r="DH63" s="381"/>
      <c r="DI63" s="381"/>
      <c r="DJ63" s="381"/>
      <c r="DK63" s="381"/>
      <c r="DL63" s="381"/>
      <c r="DM63" s="381"/>
      <c r="DN63" s="381"/>
      <c r="DO63" s="381"/>
      <c r="DP63" s="381"/>
      <c r="DQ63" s="381"/>
      <c r="DR63" s="381"/>
      <c r="DS63" s="381"/>
      <c r="DT63" s="381"/>
      <c r="DU63" s="381"/>
      <c r="DV63" s="381"/>
      <c r="DW63" s="381"/>
      <c r="DX63" s="381"/>
      <c r="DY63" s="381"/>
      <c r="DZ63" s="381"/>
      <c r="EA63" s="381"/>
      <c r="EB63" s="381"/>
      <c r="EC63" s="381"/>
      <c r="ED63" s="381"/>
      <c r="EE63" s="381"/>
      <c r="EF63" s="381"/>
      <c r="EG63" s="381"/>
      <c r="EH63" s="381"/>
      <c r="EI63" s="381"/>
      <c r="EJ63" s="381"/>
      <c r="EK63" s="381"/>
      <c r="EL63" s="381"/>
      <c r="EM63" s="381"/>
      <c r="EN63" s="381"/>
      <c r="EO63" s="381"/>
      <c r="EP63" s="381"/>
      <c r="EQ63" s="381"/>
      <c r="ER63" s="381"/>
      <c r="ES63" s="381"/>
      <c r="ET63" s="381"/>
      <c r="EU63" s="381"/>
      <c r="EV63" s="381"/>
      <c r="EW63" s="381"/>
      <c r="EX63" s="381"/>
      <c r="EY63" s="381"/>
      <c r="EZ63" s="381"/>
      <c r="FA63" s="381"/>
      <c r="FB63" s="381"/>
      <c r="FC63" s="381"/>
      <c r="FD63" s="381"/>
      <c r="FE63" s="381"/>
      <c r="FF63" s="381"/>
      <c r="FG63" s="381"/>
      <c r="FH63" s="381"/>
      <c r="FI63" s="381"/>
      <c r="FJ63" s="381"/>
      <c r="FK63" s="381"/>
      <c r="FL63" s="381"/>
      <c r="FM63" s="381"/>
      <c r="FN63" s="381"/>
      <c r="FO63" s="381"/>
      <c r="FP63" s="381"/>
      <c r="FQ63" s="381"/>
      <c r="FR63" s="381"/>
      <c r="FS63" s="381"/>
      <c r="FT63" s="381"/>
      <c r="FU63" s="381"/>
      <c r="FV63" s="381"/>
      <c r="FW63" s="381"/>
      <c r="FX63" s="381"/>
      <c r="FY63" s="381"/>
      <c r="FZ63" s="381"/>
      <c r="GA63" s="381"/>
      <c r="GB63" s="381"/>
      <c r="GC63" s="381"/>
      <c r="GD63" s="381"/>
      <c r="GE63" s="381"/>
      <c r="GF63" s="381"/>
      <c r="GG63" s="381"/>
      <c r="GH63" s="381"/>
      <c r="GI63" s="381"/>
      <c r="GJ63" s="381"/>
      <c r="GK63" s="381"/>
      <c r="GL63" s="381"/>
      <c r="GM63" s="381"/>
      <c r="GN63" s="381"/>
      <c r="GO63" s="381"/>
      <c r="GP63" s="381"/>
      <c r="GQ63" s="381"/>
      <c r="GR63" s="381"/>
      <c r="GS63" s="381"/>
      <c r="GT63" s="381"/>
      <c r="GU63" s="381"/>
      <c r="GV63" s="381"/>
      <c r="GW63" s="381"/>
      <c r="GX63" s="381"/>
      <c r="GY63" s="381"/>
      <c r="GZ63" s="381"/>
      <c r="HA63" s="381"/>
      <c r="HB63" s="381"/>
      <c r="HC63" s="381"/>
      <c r="HD63" s="381"/>
      <c r="HE63" s="381"/>
      <c r="HF63" s="381"/>
      <c r="HG63" s="381"/>
      <c r="HH63" s="381"/>
      <c r="HI63" s="381"/>
      <c r="HJ63" s="381"/>
      <c r="HK63" s="381"/>
      <c r="HL63" s="381"/>
      <c r="HM63" s="381"/>
      <c r="HN63" s="381"/>
      <c r="HO63" s="381"/>
      <c r="HP63" s="381"/>
      <c r="HQ63" s="381"/>
      <c r="HR63" s="381"/>
      <c r="HS63" s="381"/>
      <c r="HT63" s="381"/>
      <c r="HU63" s="381"/>
      <c r="HV63" s="381"/>
      <c r="HW63" s="381"/>
      <c r="HX63" s="381"/>
      <c r="HY63" s="381"/>
      <c r="HZ63" s="381"/>
      <c r="IA63" s="381"/>
      <c r="IB63" s="381"/>
      <c r="IC63" s="381"/>
      <c r="ID63" s="381"/>
      <c r="IE63" s="381"/>
      <c r="IF63" s="381"/>
      <c r="IG63" s="381"/>
      <c r="IH63" s="381"/>
      <c r="II63" s="381"/>
      <c r="IJ63" s="381"/>
      <c r="IK63" s="381"/>
      <c r="IL63" s="381"/>
      <c r="IM63" s="381"/>
      <c r="IN63" s="381"/>
      <c r="IO63" s="381"/>
      <c r="IP63" s="381"/>
      <c r="IQ63" s="381"/>
      <c r="IR63" s="381"/>
      <c r="IS63" s="381"/>
      <c r="IT63" s="381"/>
      <c r="IU63" s="381"/>
      <c r="IV63" s="381"/>
      <c r="IW63" s="381"/>
      <c r="IX63" s="381"/>
      <c r="IY63" s="381"/>
      <c r="IZ63" s="381"/>
      <c r="JA63" s="381"/>
      <c r="JB63" s="381"/>
      <c r="JC63" s="381"/>
      <c r="JD63" s="381"/>
      <c r="JE63" s="381"/>
      <c r="JF63" s="381"/>
      <c r="JG63" s="381"/>
      <c r="JH63" s="381"/>
      <c r="JI63" s="381"/>
      <c r="JJ63" s="381"/>
      <c r="JK63" s="381"/>
      <c r="JL63" s="381"/>
      <c r="JM63" s="381"/>
      <c r="JN63" s="381"/>
      <c r="JO63" s="381"/>
      <c r="JP63" s="381"/>
      <c r="JQ63" s="381"/>
      <c r="JR63" s="381"/>
      <c r="JS63" s="381"/>
      <c r="JT63" s="381"/>
      <c r="JU63" s="381"/>
      <c r="JV63" s="381"/>
      <c r="JW63" s="381"/>
      <c r="JX63" s="381"/>
      <c r="JY63" s="381"/>
      <c r="JZ63" s="381"/>
      <c r="KA63" s="381"/>
      <c r="KB63" s="381"/>
      <c r="KC63" s="381"/>
      <c r="KD63" s="381"/>
      <c r="KE63" s="381"/>
      <c r="KF63" s="381"/>
      <c r="KG63" s="381"/>
      <c r="KH63" s="381"/>
      <c r="KI63" s="381"/>
      <c r="KJ63" s="381"/>
      <c r="KK63" s="381"/>
      <c r="KL63" s="381"/>
      <c r="KM63" s="381"/>
      <c r="KN63" s="381"/>
      <c r="KO63" s="381"/>
      <c r="KP63" s="381"/>
      <c r="KQ63" s="381"/>
      <c r="KR63" s="381"/>
      <c r="KS63" s="381"/>
      <c r="KT63" s="381"/>
      <c r="KU63" s="381"/>
      <c r="KV63" s="381"/>
      <c r="KW63" s="381"/>
      <c r="KX63" s="381"/>
      <c r="KY63" s="381"/>
      <c r="KZ63" s="381"/>
      <c r="LA63" s="381"/>
      <c r="LB63" s="381"/>
      <c r="LC63" s="381"/>
      <c r="LD63" s="381"/>
      <c r="LE63" s="381"/>
      <c r="LF63" s="381"/>
      <c r="LG63" s="381"/>
      <c r="LH63" s="381"/>
      <c r="LI63" s="381"/>
      <c r="LJ63" s="381"/>
      <c r="LK63" s="381"/>
      <c r="LL63" s="381"/>
      <c r="LM63" s="381"/>
      <c r="LN63" s="381"/>
      <c r="LO63" s="381"/>
      <c r="LP63" s="381"/>
      <c r="LQ63" s="381"/>
      <c r="LR63" s="381"/>
      <c r="LS63" s="381"/>
      <c r="LT63" s="381"/>
      <c r="LU63" s="381"/>
      <c r="LV63" s="381"/>
      <c r="LW63" s="381"/>
      <c r="LX63" s="381"/>
      <c r="LY63" s="381"/>
      <c r="LZ63" s="381"/>
      <c r="MA63" s="381"/>
      <c r="MB63" s="381"/>
      <c r="MC63" s="381"/>
      <c r="MD63" s="381"/>
      <c r="ME63" s="381"/>
      <c r="MF63" s="381"/>
      <c r="MG63" s="381"/>
      <c r="MH63" s="381"/>
      <c r="MI63" s="381"/>
      <c r="MJ63" s="381"/>
      <c r="MK63" s="381"/>
      <c r="ML63" s="381"/>
      <c r="MM63" s="381"/>
      <c r="MN63" s="381"/>
      <c r="MO63" s="381"/>
      <c r="MP63" s="381"/>
      <c r="MQ63" s="381"/>
      <c r="MR63" s="381"/>
      <c r="MS63" s="381"/>
      <c r="MT63" s="381"/>
      <c r="MU63" s="381"/>
      <c r="MV63" s="381"/>
      <c r="MW63" s="381"/>
      <c r="MX63" s="381"/>
      <c r="MY63" s="381"/>
      <c r="MZ63" s="381"/>
      <c r="NA63" s="381"/>
      <c r="NB63" s="381"/>
      <c r="NC63" s="381"/>
      <c r="ND63" s="381"/>
      <c r="NE63" s="381"/>
      <c r="NF63" s="381"/>
      <c r="NG63" s="381"/>
      <c r="NH63" s="381"/>
      <c r="NI63" s="381"/>
      <c r="NJ63" s="381"/>
      <c r="NK63" s="381"/>
      <c r="NL63" s="381"/>
      <c r="NM63" s="381"/>
      <c r="NN63" s="381"/>
      <c r="NO63" s="381"/>
      <c r="NP63" s="381"/>
      <c r="NQ63" s="381"/>
      <c r="NR63" s="381"/>
      <c r="NS63" s="381"/>
      <c r="NT63" s="381"/>
      <c r="NU63" s="381"/>
      <c r="NV63" s="381"/>
      <c r="NW63" s="381"/>
      <c r="NX63" s="381"/>
      <c r="NY63" s="381"/>
      <c r="NZ63" s="381"/>
      <c r="OA63" s="381"/>
      <c r="OB63" s="381"/>
      <c r="OC63" s="381"/>
      <c r="OD63" s="381"/>
      <c r="OE63" s="381"/>
      <c r="OF63" s="381"/>
      <c r="OG63" s="381"/>
      <c r="OH63" s="381"/>
      <c r="OI63" s="381"/>
      <c r="OJ63" s="381"/>
      <c r="OK63" s="381"/>
      <c r="OL63" s="381"/>
      <c r="OM63" s="381"/>
      <c r="ON63" s="381"/>
      <c r="OO63" s="381"/>
      <c r="OP63" s="381"/>
      <c r="OQ63" s="381"/>
      <c r="OR63" s="381"/>
      <c r="OS63" s="381"/>
      <c r="OT63" s="381"/>
      <c r="OU63" s="381"/>
      <c r="OV63" s="381"/>
      <c r="OW63" s="381"/>
      <c r="OX63" s="381"/>
      <c r="OY63" s="381"/>
      <c r="OZ63" s="381"/>
      <c r="PA63" s="381"/>
      <c r="PB63" s="381"/>
      <c r="PC63" s="381"/>
      <c r="PD63" s="381"/>
      <c r="PE63" s="381"/>
      <c r="PF63" s="381"/>
      <c r="PG63" s="381"/>
      <c r="PH63" s="381"/>
      <c r="PI63" s="381"/>
      <c r="PJ63" s="381"/>
      <c r="PK63" s="381"/>
      <c r="PL63" s="381"/>
      <c r="PM63" s="381"/>
      <c r="PN63" s="381"/>
      <c r="PO63" s="381"/>
      <c r="PP63" s="381"/>
      <c r="PQ63" s="381"/>
      <c r="PR63" s="381"/>
      <c r="PS63" s="381"/>
      <c r="PT63" s="381"/>
      <c r="PU63" s="381"/>
      <c r="PV63" s="381"/>
      <c r="PW63" s="381"/>
      <c r="PX63" s="381"/>
      <c r="PY63" s="381"/>
      <c r="PZ63" s="381"/>
      <c r="QA63" s="381"/>
      <c r="QB63" s="381"/>
      <c r="QC63" s="381"/>
      <c r="QD63" s="381"/>
      <c r="QE63" s="381"/>
      <c r="QF63" s="381"/>
      <c r="QG63" s="381"/>
      <c r="QH63" s="381"/>
      <c r="QI63" s="381"/>
      <c r="QJ63" s="381"/>
      <c r="QK63" s="381"/>
      <c r="QL63" s="381"/>
      <c r="QM63" s="381"/>
      <c r="QN63" s="381"/>
      <c r="QO63" s="381"/>
      <c r="QP63" s="381"/>
      <c r="QQ63" s="381"/>
      <c r="QR63" s="381"/>
      <c r="QS63" s="381"/>
      <c r="QT63" s="381"/>
      <c r="QU63" s="381"/>
      <c r="QV63" s="381"/>
      <c r="QW63" s="381"/>
      <c r="QX63" s="381"/>
      <c r="QY63" s="381"/>
      <c r="QZ63" s="381"/>
      <c r="RA63" s="381"/>
      <c r="RB63" s="381"/>
      <c r="RC63" s="381"/>
      <c r="RD63" s="381"/>
      <c r="RE63" s="381"/>
      <c r="RF63" s="381"/>
      <c r="RG63" s="381"/>
      <c r="RH63" s="381"/>
      <c r="RI63" s="381"/>
      <c r="RJ63" s="381"/>
      <c r="RK63" s="381"/>
      <c r="RL63" s="381"/>
      <c r="RM63" s="381"/>
      <c r="RN63" s="381"/>
      <c r="RO63" s="381"/>
      <c r="RP63" s="381"/>
      <c r="RQ63" s="381"/>
      <c r="RR63" s="381"/>
      <c r="RS63" s="381"/>
      <c r="RT63" s="381"/>
      <c r="RU63" s="381"/>
      <c r="RV63" s="381"/>
      <c r="RW63" s="381"/>
      <c r="RX63" s="381"/>
      <c r="RY63" s="381"/>
      <c r="RZ63" s="381"/>
      <c r="SA63" s="381"/>
      <c r="SB63" s="381"/>
      <c r="SC63" s="381"/>
      <c r="SD63" s="381"/>
      <c r="SE63" s="381"/>
      <c r="SF63" s="381"/>
      <c r="SG63" s="381"/>
      <c r="SH63" s="381"/>
      <c r="SI63" s="381"/>
      <c r="SJ63" s="381"/>
      <c r="SK63" s="381"/>
      <c r="SL63" s="381"/>
      <c r="SM63" s="381"/>
      <c r="SN63" s="381"/>
      <c r="SO63" s="381"/>
      <c r="SP63" s="381"/>
      <c r="SQ63" s="381"/>
      <c r="SR63" s="381"/>
      <c r="SS63" s="381"/>
      <c r="ST63" s="381"/>
      <c r="SU63" s="381"/>
      <c r="SV63" s="381"/>
      <c r="SW63" s="381"/>
      <c r="SX63" s="381"/>
      <c r="SY63" s="381"/>
      <c r="SZ63" s="381"/>
      <c r="TA63" s="381"/>
      <c r="TB63" s="381"/>
      <c r="TC63" s="381"/>
      <c r="TD63" s="381"/>
      <c r="TE63" s="381"/>
      <c r="TF63" s="381"/>
      <c r="TG63" s="381"/>
      <c r="TH63" s="381"/>
      <c r="TI63" s="381"/>
      <c r="TJ63" s="381"/>
      <c r="TK63" s="381"/>
      <c r="TL63" s="381"/>
      <c r="TM63" s="381"/>
      <c r="TN63" s="381"/>
      <c r="TO63" s="381"/>
      <c r="TP63" s="381"/>
      <c r="TQ63" s="381"/>
      <c r="TR63" s="381"/>
      <c r="TS63" s="381"/>
      <c r="TT63" s="381"/>
      <c r="TU63" s="381"/>
      <c r="TV63" s="381"/>
      <c r="TW63" s="381"/>
      <c r="TX63" s="381"/>
      <c r="TY63" s="381"/>
      <c r="TZ63" s="381"/>
      <c r="UA63" s="381"/>
      <c r="UB63" s="381"/>
      <c r="UC63" s="381"/>
      <c r="UD63" s="381"/>
      <c r="UE63" s="381"/>
      <c r="UF63" s="381"/>
      <c r="UG63" s="381"/>
      <c r="UH63" s="381"/>
      <c r="UI63" s="381"/>
      <c r="UJ63" s="381"/>
      <c r="UK63" s="381"/>
      <c r="UL63" s="381"/>
      <c r="UM63" s="381"/>
      <c r="UN63" s="381"/>
      <c r="UO63" s="381"/>
      <c r="UP63" s="381"/>
      <c r="UQ63" s="381"/>
      <c r="UR63" s="381"/>
      <c r="US63" s="381"/>
      <c r="UT63" s="381"/>
      <c r="UU63" s="381"/>
      <c r="UV63" s="381"/>
      <c r="UW63" s="381"/>
      <c r="UX63" s="381"/>
      <c r="UY63" s="381"/>
      <c r="UZ63" s="381"/>
      <c r="VA63" s="381"/>
      <c r="VB63" s="381"/>
      <c r="VC63" s="381"/>
      <c r="VD63" s="381"/>
      <c r="VE63" s="381"/>
      <c r="VF63" s="381"/>
      <c r="VG63" s="381"/>
      <c r="VH63" s="381"/>
      <c r="VI63" s="381"/>
      <c r="VJ63" s="381"/>
      <c r="VK63" s="381"/>
      <c r="VL63" s="381"/>
      <c r="VM63" s="381"/>
      <c r="VN63" s="381"/>
    </row>
    <row r="64" spans="1:586" x14ac:dyDescent="0.45">
      <c r="A64" s="381"/>
      <c r="B64" s="381"/>
      <c r="C64" s="381"/>
      <c r="D64" s="382"/>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c r="AX64" s="381"/>
      <c r="AY64" s="381"/>
      <c r="AZ64" s="381"/>
      <c r="BA64" s="381"/>
      <c r="BB64" s="381"/>
      <c r="BC64" s="381"/>
      <c r="BD64" s="381"/>
      <c r="BE64" s="381"/>
      <c r="BF64" s="381"/>
      <c r="BG64" s="381"/>
      <c r="BH64" s="381"/>
      <c r="BI64" s="381"/>
      <c r="BJ64" s="381"/>
      <c r="BK64" s="381"/>
      <c r="BL64" s="381"/>
      <c r="BM64" s="381"/>
      <c r="BN64" s="381"/>
      <c r="BO64" s="381"/>
      <c r="BP64" s="381"/>
      <c r="BQ64" s="381"/>
      <c r="BR64" s="381"/>
      <c r="BS64" s="381"/>
      <c r="BT64" s="381"/>
      <c r="BU64" s="381"/>
      <c r="BV64" s="381"/>
      <c r="BW64" s="381"/>
      <c r="BX64" s="381"/>
      <c r="BY64" s="381"/>
      <c r="BZ64" s="381"/>
      <c r="CA64" s="381"/>
      <c r="CB64" s="381"/>
      <c r="CC64" s="381"/>
      <c r="CD64" s="381"/>
      <c r="CE64" s="381"/>
      <c r="CF64" s="381"/>
      <c r="CG64" s="381"/>
      <c r="CH64" s="381"/>
      <c r="CI64" s="381"/>
      <c r="CJ64" s="381"/>
      <c r="CK64" s="381"/>
      <c r="CL64" s="381"/>
      <c r="CM64" s="381"/>
      <c r="CN64" s="381"/>
      <c r="CO64" s="381"/>
      <c r="CP64" s="381"/>
      <c r="CQ64" s="381"/>
      <c r="CR64" s="381"/>
      <c r="CS64" s="381"/>
      <c r="CT64" s="381"/>
      <c r="CU64" s="381"/>
      <c r="CV64" s="381"/>
      <c r="CW64" s="381"/>
      <c r="CX64" s="381"/>
      <c r="CY64" s="381"/>
      <c r="CZ64" s="381"/>
      <c r="DA64" s="381"/>
      <c r="DB64" s="381"/>
      <c r="DC64" s="381"/>
      <c r="DD64" s="381"/>
      <c r="DE64" s="381"/>
      <c r="DF64" s="381"/>
      <c r="DG64" s="381"/>
      <c r="DH64" s="381"/>
      <c r="DI64" s="381"/>
      <c r="DJ64" s="381"/>
      <c r="DK64" s="381"/>
      <c r="DL64" s="381"/>
      <c r="DM64" s="381"/>
      <c r="DN64" s="381"/>
      <c r="DO64" s="381"/>
      <c r="DP64" s="381"/>
      <c r="DQ64" s="381"/>
      <c r="DR64" s="381"/>
      <c r="DS64" s="381"/>
      <c r="DT64" s="381"/>
      <c r="DU64" s="381"/>
      <c r="DV64" s="381"/>
      <c r="DW64" s="381"/>
      <c r="DX64" s="381"/>
      <c r="DY64" s="381"/>
      <c r="DZ64" s="381"/>
      <c r="EA64" s="381"/>
      <c r="EB64" s="381"/>
      <c r="EC64" s="381"/>
      <c r="ED64" s="381"/>
      <c r="EE64" s="381"/>
      <c r="EF64" s="381"/>
      <c r="EG64" s="381"/>
      <c r="EH64" s="381"/>
      <c r="EI64" s="381"/>
      <c r="EJ64" s="381"/>
      <c r="EK64" s="381"/>
      <c r="EL64" s="381"/>
      <c r="EM64" s="381"/>
      <c r="EN64" s="381"/>
      <c r="EO64" s="381"/>
      <c r="EP64" s="381"/>
      <c r="EQ64" s="381"/>
      <c r="ER64" s="381"/>
      <c r="ES64" s="381"/>
      <c r="ET64" s="381"/>
      <c r="EU64" s="381"/>
      <c r="EV64" s="381"/>
      <c r="EW64" s="381"/>
      <c r="EX64" s="381"/>
      <c r="EY64" s="381"/>
      <c r="EZ64" s="381"/>
      <c r="FA64" s="381"/>
      <c r="FB64" s="381"/>
      <c r="FC64" s="381"/>
      <c r="FD64" s="381"/>
      <c r="FE64" s="381"/>
      <c r="FF64" s="381"/>
      <c r="FG64" s="381"/>
      <c r="FH64" s="381"/>
      <c r="FI64" s="381"/>
      <c r="FJ64" s="381"/>
      <c r="FK64" s="381"/>
      <c r="FL64" s="381"/>
      <c r="FM64" s="381"/>
      <c r="FN64" s="381"/>
      <c r="FO64" s="381"/>
      <c r="FP64" s="381"/>
      <c r="FQ64" s="381"/>
      <c r="FR64" s="381"/>
      <c r="FS64" s="381"/>
      <c r="FT64" s="381"/>
      <c r="FU64" s="381"/>
      <c r="FV64" s="381"/>
      <c r="FW64" s="381"/>
      <c r="FX64" s="381"/>
      <c r="FY64" s="381"/>
      <c r="FZ64" s="381"/>
      <c r="GA64" s="381"/>
      <c r="GB64" s="381"/>
      <c r="GC64" s="381"/>
      <c r="GD64" s="381"/>
      <c r="GE64" s="381"/>
      <c r="GF64" s="381"/>
      <c r="GG64" s="381"/>
      <c r="GH64" s="381"/>
      <c r="GI64" s="381"/>
      <c r="GJ64" s="381"/>
      <c r="GK64" s="381"/>
      <c r="GL64" s="381"/>
      <c r="GM64" s="381"/>
      <c r="GN64" s="381"/>
      <c r="GO64" s="381"/>
      <c r="GP64" s="381"/>
      <c r="GQ64" s="381"/>
      <c r="GR64" s="381"/>
      <c r="GS64" s="381"/>
      <c r="GT64" s="381"/>
      <c r="GU64" s="381"/>
      <c r="GV64" s="381"/>
      <c r="GW64" s="381"/>
      <c r="GX64" s="381"/>
      <c r="GY64" s="381"/>
      <c r="GZ64" s="381"/>
      <c r="HA64" s="381"/>
      <c r="HB64" s="381"/>
      <c r="HC64" s="381"/>
      <c r="HD64" s="381"/>
      <c r="HE64" s="381"/>
      <c r="HF64" s="381"/>
      <c r="HG64" s="381"/>
      <c r="HH64" s="381"/>
      <c r="HI64" s="381"/>
      <c r="HJ64" s="381"/>
      <c r="HK64" s="381"/>
      <c r="HL64" s="381"/>
      <c r="HM64" s="381"/>
      <c r="HN64" s="381"/>
      <c r="HO64" s="381"/>
      <c r="HP64" s="381"/>
      <c r="HQ64" s="381"/>
      <c r="HR64" s="381"/>
      <c r="HS64" s="381"/>
      <c r="HT64" s="381"/>
      <c r="HU64" s="381"/>
      <c r="HV64" s="381"/>
      <c r="HW64" s="381"/>
      <c r="HX64" s="381"/>
      <c r="HY64" s="381"/>
      <c r="HZ64" s="381"/>
      <c r="IA64" s="381"/>
      <c r="IB64" s="381"/>
      <c r="IC64" s="381"/>
      <c r="ID64" s="381"/>
      <c r="IE64" s="381"/>
      <c r="IF64" s="381"/>
      <c r="IG64" s="381"/>
      <c r="IH64" s="381"/>
      <c r="II64" s="381"/>
      <c r="IJ64" s="381"/>
      <c r="IK64" s="381"/>
      <c r="IL64" s="381"/>
      <c r="IM64" s="381"/>
      <c r="IN64" s="381"/>
      <c r="IO64" s="381"/>
      <c r="IP64" s="381"/>
      <c r="IQ64" s="381"/>
      <c r="IR64" s="381"/>
      <c r="IS64" s="381"/>
      <c r="IT64" s="381"/>
      <c r="IU64" s="381"/>
      <c r="IV64" s="381"/>
      <c r="IW64" s="381"/>
      <c r="IX64" s="381"/>
      <c r="IY64" s="381"/>
      <c r="IZ64" s="381"/>
      <c r="JA64" s="381"/>
      <c r="JB64" s="381"/>
      <c r="JC64" s="381"/>
      <c r="JD64" s="381"/>
      <c r="JE64" s="381"/>
      <c r="JF64" s="381"/>
      <c r="JG64" s="381"/>
      <c r="JH64" s="381"/>
      <c r="JI64" s="381"/>
      <c r="JJ64" s="381"/>
      <c r="JK64" s="381"/>
      <c r="JL64" s="381"/>
      <c r="JM64" s="381"/>
      <c r="JN64" s="381"/>
      <c r="JO64" s="381"/>
      <c r="JP64" s="381"/>
      <c r="JQ64" s="381"/>
      <c r="JR64" s="381"/>
      <c r="JS64" s="381"/>
      <c r="JT64" s="381"/>
      <c r="JU64" s="381"/>
      <c r="JV64" s="381"/>
      <c r="JW64" s="381"/>
      <c r="JX64" s="381"/>
      <c r="JY64" s="381"/>
      <c r="JZ64" s="381"/>
      <c r="KA64" s="381"/>
      <c r="KB64" s="381"/>
      <c r="KC64" s="381"/>
      <c r="KD64" s="381"/>
      <c r="KE64" s="381"/>
      <c r="KF64" s="381"/>
      <c r="KG64" s="381"/>
      <c r="KH64" s="381"/>
      <c r="KI64" s="381"/>
      <c r="KJ64" s="381"/>
      <c r="KK64" s="381"/>
      <c r="KL64" s="381"/>
      <c r="KM64" s="381"/>
      <c r="KN64" s="381"/>
      <c r="KO64" s="381"/>
      <c r="KP64" s="381"/>
      <c r="KQ64" s="381"/>
      <c r="KR64" s="381"/>
      <c r="KS64" s="381"/>
      <c r="KT64" s="381"/>
      <c r="KU64" s="381"/>
      <c r="KV64" s="381"/>
      <c r="KW64" s="381"/>
      <c r="KX64" s="381"/>
      <c r="KY64" s="381"/>
      <c r="KZ64" s="381"/>
      <c r="LA64" s="381"/>
      <c r="LB64" s="381"/>
      <c r="LC64" s="381"/>
      <c r="LD64" s="381"/>
      <c r="LE64" s="381"/>
      <c r="LF64" s="381"/>
      <c r="LG64" s="381"/>
      <c r="LH64" s="381"/>
      <c r="LI64" s="381"/>
      <c r="LJ64" s="381"/>
      <c r="LK64" s="381"/>
      <c r="LL64" s="381"/>
      <c r="LM64" s="381"/>
      <c r="LN64" s="381"/>
      <c r="LO64" s="381"/>
      <c r="LP64" s="381"/>
      <c r="LQ64" s="381"/>
      <c r="LR64" s="381"/>
      <c r="LS64" s="381"/>
      <c r="LT64" s="381"/>
      <c r="LU64" s="381"/>
      <c r="LV64" s="381"/>
      <c r="LW64" s="381"/>
      <c r="LX64" s="381"/>
      <c r="LY64" s="381"/>
      <c r="LZ64" s="381"/>
      <c r="MA64" s="381"/>
      <c r="MB64" s="381"/>
      <c r="MC64" s="381"/>
      <c r="MD64" s="381"/>
      <c r="ME64" s="381"/>
      <c r="MF64" s="381"/>
      <c r="MG64" s="381"/>
      <c r="MH64" s="381"/>
      <c r="MI64" s="381"/>
      <c r="MJ64" s="381"/>
      <c r="MK64" s="381"/>
      <c r="ML64" s="381"/>
      <c r="MM64" s="381"/>
      <c r="MN64" s="381"/>
      <c r="MO64" s="381"/>
      <c r="MP64" s="381"/>
      <c r="MQ64" s="381"/>
      <c r="MR64" s="381"/>
      <c r="MS64" s="381"/>
      <c r="MT64" s="381"/>
      <c r="MU64" s="381"/>
      <c r="MV64" s="381"/>
      <c r="MW64" s="381"/>
      <c r="MX64" s="381"/>
      <c r="MY64" s="381"/>
      <c r="MZ64" s="381"/>
      <c r="NA64" s="381"/>
      <c r="NB64" s="381"/>
      <c r="NC64" s="381"/>
      <c r="ND64" s="381"/>
      <c r="NE64" s="381"/>
      <c r="NF64" s="381"/>
      <c r="NG64" s="381"/>
      <c r="NH64" s="381"/>
      <c r="NI64" s="381"/>
      <c r="NJ64" s="381"/>
      <c r="NK64" s="381"/>
      <c r="NL64" s="381"/>
      <c r="NM64" s="381"/>
      <c r="NN64" s="381"/>
      <c r="NO64" s="381"/>
      <c r="NP64" s="381"/>
      <c r="NQ64" s="381"/>
      <c r="NR64" s="381"/>
      <c r="NS64" s="381"/>
      <c r="NT64" s="381"/>
      <c r="NU64" s="381"/>
      <c r="NV64" s="381"/>
      <c r="NW64" s="381"/>
      <c r="NX64" s="381"/>
      <c r="NY64" s="381"/>
      <c r="NZ64" s="381"/>
      <c r="OA64" s="381"/>
      <c r="OB64" s="381"/>
      <c r="OC64" s="381"/>
      <c r="OD64" s="381"/>
      <c r="OE64" s="381"/>
      <c r="OF64" s="381"/>
      <c r="OG64" s="381"/>
      <c r="OH64" s="381"/>
      <c r="OI64" s="381"/>
      <c r="OJ64" s="381"/>
      <c r="OK64" s="381"/>
      <c r="OL64" s="381"/>
      <c r="OM64" s="381"/>
      <c r="ON64" s="381"/>
      <c r="OO64" s="381"/>
      <c r="OP64" s="381"/>
      <c r="OQ64" s="381"/>
      <c r="OR64" s="381"/>
      <c r="OS64" s="381"/>
      <c r="OT64" s="381"/>
      <c r="OU64" s="381"/>
      <c r="OV64" s="381"/>
      <c r="OW64" s="381"/>
      <c r="OX64" s="381"/>
      <c r="OY64" s="381"/>
      <c r="OZ64" s="381"/>
      <c r="PA64" s="381"/>
      <c r="PB64" s="381"/>
      <c r="PC64" s="381"/>
      <c r="PD64" s="381"/>
      <c r="PE64" s="381"/>
      <c r="PF64" s="381"/>
      <c r="PG64" s="381"/>
      <c r="PH64" s="381"/>
      <c r="PI64" s="381"/>
      <c r="PJ64" s="381"/>
      <c r="PK64" s="381"/>
      <c r="PL64" s="381"/>
      <c r="PM64" s="381"/>
      <c r="PN64" s="381"/>
      <c r="PO64" s="381"/>
      <c r="PP64" s="381"/>
      <c r="PQ64" s="381"/>
      <c r="PR64" s="381"/>
      <c r="PS64" s="381"/>
      <c r="PT64" s="381"/>
      <c r="PU64" s="381"/>
      <c r="PV64" s="381"/>
      <c r="PW64" s="381"/>
      <c r="PX64" s="381"/>
      <c r="PY64" s="381"/>
      <c r="PZ64" s="381"/>
      <c r="QA64" s="381"/>
      <c r="QB64" s="381"/>
      <c r="QC64" s="381"/>
      <c r="QD64" s="381"/>
      <c r="QE64" s="381"/>
      <c r="QF64" s="381"/>
      <c r="QG64" s="381"/>
      <c r="QH64" s="381"/>
      <c r="QI64" s="381"/>
      <c r="QJ64" s="381"/>
      <c r="QK64" s="381"/>
      <c r="QL64" s="381"/>
      <c r="QM64" s="381"/>
      <c r="QN64" s="381"/>
      <c r="QO64" s="381"/>
      <c r="QP64" s="381"/>
      <c r="QQ64" s="381"/>
      <c r="QR64" s="381"/>
      <c r="QS64" s="381"/>
      <c r="QT64" s="381"/>
      <c r="QU64" s="381"/>
      <c r="QV64" s="381"/>
      <c r="QW64" s="381"/>
      <c r="QX64" s="381"/>
      <c r="QY64" s="381"/>
      <c r="QZ64" s="381"/>
      <c r="RA64" s="381"/>
      <c r="RB64" s="381"/>
      <c r="RC64" s="381"/>
      <c r="RD64" s="381"/>
      <c r="RE64" s="381"/>
      <c r="RF64" s="381"/>
      <c r="RG64" s="381"/>
      <c r="RH64" s="381"/>
      <c r="RI64" s="381"/>
      <c r="RJ64" s="381"/>
      <c r="RK64" s="381"/>
      <c r="RL64" s="381"/>
      <c r="RM64" s="381"/>
      <c r="RN64" s="381"/>
      <c r="RO64" s="381"/>
      <c r="RP64" s="381"/>
      <c r="RQ64" s="381"/>
      <c r="RR64" s="381"/>
      <c r="RS64" s="381"/>
      <c r="RT64" s="381"/>
      <c r="RU64" s="381"/>
      <c r="RV64" s="381"/>
      <c r="RW64" s="381"/>
      <c r="RX64" s="381"/>
      <c r="RY64" s="381"/>
      <c r="RZ64" s="381"/>
      <c r="SA64" s="381"/>
      <c r="SB64" s="381"/>
      <c r="SC64" s="381"/>
      <c r="SD64" s="381"/>
      <c r="SE64" s="381"/>
      <c r="SF64" s="381"/>
      <c r="SG64" s="381"/>
      <c r="SH64" s="381"/>
      <c r="SI64" s="381"/>
      <c r="SJ64" s="381"/>
      <c r="SK64" s="381"/>
      <c r="SL64" s="381"/>
      <c r="SM64" s="381"/>
      <c r="SN64" s="381"/>
      <c r="SO64" s="381"/>
      <c r="SP64" s="381"/>
      <c r="SQ64" s="381"/>
      <c r="SR64" s="381"/>
      <c r="SS64" s="381"/>
      <c r="ST64" s="381"/>
      <c r="SU64" s="381"/>
      <c r="SV64" s="381"/>
      <c r="SW64" s="381"/>
      <c r="SX64" s="381"/>
      <c r="SY64" s="381"/>
      <c r="SZ64" s="381"/>
      <c r="TA64" s="381"/>
      <c r="TB64" s="381"/>
      <c r="TC64" s="381"/>
      <c r="TD64" s="381"/>
      <c r="TE64" s="381"/>
      <c r="TF64" s="381"/>
      <c r="TG64" s="381"/>
      <c r="TH64" s="381"/>
      <c r="TI64" s="381"/>
      <c r="TJ64" s="381"/>
      <c r="TK64" s="381"/>
      <c r="TL64" s="381"/>
      <c r="TM64" s="381"/>
      <c r="TN64" s="381"/>
      <c r="TO64" s="381"/>
      <c r="TP64" s="381"/>
      <c r="TQ64" s="381"/>
      <c r="TR64" s="381"/>
      <c r="TS64" s="381"/>
      <c r="TT64" s="381"/>
      <c r="TU64" s="381"/>
      <c r="TV64" s="381"/>
      <c r="TW64" s="381"/>
      <c r="TX64" s="381"/>
      <c r="TY64" s="381"/>
      <c r="TZ64" s="381"/>
      <c r="UA64" s="381"/>
      <c r="UB64" s="381"/>
      <c r="UC64" s="381"/>
      <c r="UD64" s="381"/>
      <c r="UE64" s="381"/>
      <c r="UF64" s="381"/>
      <c r="UG64" s="381"/>
      <c r="UH64" s="381"/>
      <c r="UI64" s="381"/>
      <c r="UJ64" s="381"/>
      <c r="UK64" s="381"/>
      <c r="UL64" s="381"/>
      <c r="UM64" s="381"/>
      <c r="UN64" s="381"/>
      <c r="UO64" s="381"/>
      <c r="UP64" s="381"/>
      <c r="UQ64" s="381"/>
      <c r="UR64" s="381"/>
      <c r="US64" s="381"/>
      <c r="UT64" s="381"/>
      <c r="UU64" s="381"/>
      <c r="UV64" s="381"/>
      <c r="UW64" s="381"/>
      <c r="UX64" s="381"/>
      <c r="UY64" s="381"/>
      <c r="UZ64" s="381"/>
      <c r="VA64" s="381"/>
      <c r="VB64" s="381"/>
      <c r="VC64" s="381"/>
      <c r="VD64" s="381"/>
      <c r="VE64" s="381"/>
      <c r="VF64" s="381"/>
      <c r="VG64" s="381"/>
      <c r="VH64" s="381"/>
      <c r="VI64" s="381"/>
      <c r="VJ64" s="381"/>
      <c r="VK64" s="381"/>
      <c r="VL64" s="381"/>
      <c r="VM64" s="381"/>
      <c r="VN64" s="381"/>
    </row>
    <row r="65" spans="1:586" x14ac:dyDescent="0.45">
      <c r="A65" s="381"/>
      <c r="B65" s="381"/>
      <c r="C65" s="381"/>
      <c r="D65" s="382"/>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1"/>
      <c r="AL65" s="381"/>
      <c r="AM65" s="381"/>
      <c r="AN65" s="381"/>
      <c r="AO65" s="381"/>
      <c r="AP65" s="381"/>
      <c r="AQ65" s="381"/>
      <c r="AR65" s="381"/>
      <c r="AS65" s="381"/>
      <c r="AT65" s="381"/>
      <c r="AU65" s="381"/>
      <c r="AV65" s="381"/>
      <c r="AW65" s="381"/>
      <c r="AX65" s="381"/>
      <c r="AY65" s="381"/>
      <c r="AZ65" s="381"/>
      <c r="BA65" s="381"/>
      <c r="BB65" s="381"/>
      <c r="BC65" s="381"/>
      <c r="BD65" s="381"/>
      <c r="BE65" s="381"/>
      <c r="BF65" s="381"/>
      <c r="BG65" s="381"/>
      <c r="BH65" s="381"/>
      <c r="BI65" s="381"/>
      <c r="BJ65" s="381"/>
      <c r="BK65" s="381"/>
      <c r="BL65" s="381"/>
      <c r="BM65" s="381"/>
      <c r="BN65" s="381"/>
      <c r="BO65" s="381"/>
      <c r="BP65" s="381"/>
      <c r="BQ65" s="381"/>
      <c r="BR65" s="381"/>
      <c r="BS65" s="381"/>
      <c r="BT65" s="381"/>
      <c r="BU65" s="381"/>
      <c r="BV65" s="381"/>
      <c r="BW65" s="381"/>
      <c r="BX65" s="381"/>
      <c r="BY65" s="381"/>
      <c r="BZ65" s="381"/>
      <c r="CA65" s="381"/>
      <c r="CB65" s="381"/>
      <c r="CC65" s="381"/>
      <c r="CD65" s="381"/>
      <c r="CE65" s="381"/>
      <c r="CF65" s="381"/>
      <c r="CG65" s="381"/>
      <c r="CH65" s="381"/>
      <c r="CI65" s="381"/>
      <c r="CJ65" s="381"/>
      <c r="CK65" s="381"/>
      <c r="CL65" s="381"/>
      <c r="CM65" s="381"/>
      <c r="CN65" s="381"/>
      <c r="CO65" s="381"/>
      <c r="CP65" s="381"/>
      <c r="CQ65" s="381"/>
      <c r="CR65" s="381"/>
      <c r="CS65" s="381"/>
      <c r="CT65" s="381"/>
      <c r="CU65" s="381"/>
      <c r="CV65" s="381"/>
      <c r="CW65" s="381"/>
      <c r="CX65" s="381"/>
      <c r="CY65" s="381"/>
      <c r="CZ65" s="381"/>
      <c r="DA65" s="381"/>
      <c r="DB65" s="381"/>
      <c r="DC65" s="381"/>
      <c r="DD65" s="381"/>
      <c r="DE65" s="381"/>
      <c r="DF65" s="381"/>
      <c r="DG65" s="381"/>
      <c r="DH65" s="381"/>
      <c r="DI65" s="381"/>
      <c r="DJ65" s="381"/>
      <c r="DK65" s="381"/>
      <c r="DL65" s="381"/>
      <c r="DM65" s="381"/>
      <c r="DN65" s="381"/>
      <c r="DO65" s="381"/>
      <c r="DP65" s="381"/>
      <c r="DQ65" s="381"/>
      <c r="DR65" s="381"/>
      <c r="DS65" s="381"/>
      <c r="DT65" s="381"/>
      <c r="DU65" s="381"/>
      <c r="DV65" s="381"/>
      <c r="DW65" s="381"/>
      <c r="DX65" s="381"/>
      <c r="DY65" s="381"/>
      <c r="DZ65" s="381"/>
      <c r="EA65" s="381"/>
      <c r="EB65" s="381"/>
      <c r="EC65" s="381"/>
      <c r="ED65" s="381"/>
      <c r="EE65" s="381"/>
      <c r="EF65" s="381"/>
      <c r="EG65" s="381"/>
      <c r="EH65" s="381"/>
      <c r="EI65" s="381"/>
      <c r="EJ65" s="381"/>
      <c r="EK65" s="381"/>
      <c r="EL65" s="381"/>
      <c r="EM65" s="381"/>
      <c r="EN65" s="381"/>
      <c r="EO65" s="381"/>
      <c r="EP65" s="381"/>
      <c r="EQ65" s="381"/>
      <c r="ER65" s="381"/>
      <c r="ES65" s="381"/>
      <c r="ET65" s="381"/>
      <c r="EU65" s="381"/>
      <c r="EV65" s="381"/>
      <c r="EW65" s="381"/>
      <c r="EX65" s="381"/>
      <c r="EY65" s="381"/>
      <c r="EZ65" s="381"/>
      <c r="FA65" s="381"/>
      <c r="FB65" s="381"/>
      <c r="FC65" s="381"/>
      <c r="FD65" s="381"/>
      <c r="FE65" s="381"/>
      <c r="FF65" s="381"/>
      <c r="FG65" s="381"/>
      <c r="FH65" s="381"/>
      <c r="FI65" s="381"/>
      <c r="FJ65" s="381"/>
      <c r="FK65" s="381"/>
      <c r="FL65" s="381"/>
      <c r="FM65" s="381"/>
      <c r="FN65" s="381"/>
      <c r="FO65" s="381"/>
      <c r="FP65" s="381"/>
      <c r="FQ65" s="381"/>
      <c r="FR65" s="381"/>
      <c r="FS65" s="381"/>
      <c r="FT65" s="381"/>
      <c r="FU65" s="381"/>
      <c r="FV65" s="381"/>
      <c r="FW65" s="381"/>
      <c r="FX65" s="381"/>
      <c r="FY65" s="381"/>
      <c r="FZ65" s="381"/>
      <c r="GA65" s="381"/>
      <c r="GB65" s="381"/>
      <c r="GC65" s="381"/>
      <c r="GD65" s="381"/>
      <c r="GE65" s="381"/>
      <c r="GF65" s="381"/>
      <c r="GG65" s="381"/>
      <c r="GH65" s="381"/>
      <c r="GI65" s="381"/>
      <c r="GJ65" s="381"/>
      <c r="GK65" s="381"/>
      <c r="GL65" s="381"/>
      <c r="GM65" s="381"/>
      <c r="GN65" s="381"/>
      <c r="GO65" s="381"/>
      <c r="GP65" s="381"/>
      <c r="GQ65" s="381"/>
      <c r="GR65" s="381"/>
      <c r="GS65" s="381"/>
      <c r="GT65" s="381"/>
      <c r="GU65" s="381"/>
      <c r="GV65" s="381"/>
      <c r="GW65" s="381"/>
      <c r="GX65" s="381"/>
      <c r="GY65" s="381"/>
      <c r="GZ65" s="381"/>
      <c r="HA65" s="381"/>
      <c r="HB65" s="381"/>
      <c r="HC65" s="381"/>
      <c r="HD65" s="381"/>
      <c r="HE65" s="381"/>
      <c r="HF65" s="381"/>
      <c r="HG65" s="381"/>
      <c r="HH65" s="381"/>
      <c r="HI65" s="381"/>
      <c r="HJ65" s="381"/>
      <c r="HK65" s="381"/>
      <c r="HL65" s="381"/>
      <c r="HM65" s="381"/>
      <c r="HN65" s="381"/>
      <c r="HO65" s="381"/>
      <c r="HP65" s="381"/>
      <c r="HQ65" s="381"/>
      <c r="HR65" s="381"/>
      <c r="HS65" s="381"/>
      <c r="HT65" s="381"/>
      <c r="HU65" s="381"/>
      <c r="HV65" s="381"/>
      <c r="HW65" s="381"/>
      <c r="HX65" s="381"/>
      <c r="HY65" s="381"/>
      <c r="HZ65" s="381"/>
      <c r="IA65" s="381"/>
      <c r="IB65" s="381"/>
      <c r="IC65" s="381"/>
      <c r="ID65" s="381"/>
      <c r="IE65" s="381"/>
      <c r="IF65" s="381"/>
      <c r="IG65" s="381"/>
      <c r="IH65" s="381"/>
      <c r="II65" s="381"/>
      <c r="IJ65" s="381"/>
      <c r="IK65" s="381"/>
      <c r="IL65" s="381"/>
      <c r="IM65" s="381"/>
      <c r="IN65" s="381"/>
      <c r="IO65" s="381"/>
      <c r="IP65" s="381"/>
      <c r="IQ65" s="381"/>
      <c r="IR65" s="381"/>
      <c r="IS65" s="381"/>
      <c r="IT65" s="381"/>
      <c r="IU65" s="381"/>
      <c r="IV65" s="381"/>
      <c r="IW65" s="381"/>
      <c r="IX65" s="381"/>
      <c r="IY65" s="381"/>
      <c r="IZ65" s="381"/>
      <c r="JA65" s="381"/>
      <c r="JB65" s="381"/>
      <c r="JC65" s="381"/>
      <c r="JD65" s="381"/>
      <c r="JE65" s="381"/>
      <c r="JF65" s="381"/>
      <c r="JG65" s="381"/>
      <c r="JH65" s="381"/>
      <c r="JI65" s="381"/>
      <c r="JJ65" s="381"/>
      <c r="JK65" s="381"/>
      <c r="JL65" s="381"/>
      <c r="JM65" s="381"/>
      <c r="JN65" s="381"/>
      <c r="JO65" s="381"/>
      <c r="JP65" s="381"/>
      <c r="JQ65" s="381"/>
      <c r="JR65" s="381"/>
      <c r="JS65" s="381"/>
      <c r="JT65" s="381"/>
      <c r="JU65" s="381"/>
      <c r="JV65" s="381"/>
      <c r="JW65" s="381"/>
      <c r="JX65" s="381"/>
      <c r="JY65" s="381"/>
      <c r="JZ65" s="381"/>
      <c r="KA65" s="381"/>
      <c r="KB65" s="381"/>
      <c r="KC65" s="381"/>
      <c r="KD65" s="381"/>
      <c r="KE65" s="381"/>
      <c r="KF65" s="381"/>
      <c r="KG65" s="381"/>
      <c r="KH65" s="381"/>
      <c r="KI65" s="381"/>
      <c r="KJ65" s="381"/>
      <c r="KK65" s="381"/>
      <c r="KL65" s="381"/>
      <c r="KM65" s="381"/>
      <c r="KN65" s="381"/>
      <c r="KO65" s="381"/>
      <c r="KP65" s="381"/>
      <c r="KQ65" s="381"/>
      <c r="KR65" s="381"/>
      <c r="KS65" s="381"/>
      <c r="KT65" s="381"/>
      <c r="KU65" s="381"/>
      <c r="KV65" s="381"/>
      <c r="KW65" s="381"/>
      <c r="KX65" s="381"/>
      <c r="KY65" s="381"/>
      <c r="KZ65" s="381"/>
      <c r="LA65" s="381"/>
      <c r="LB65" s="381"/>
      <c r="LC65" s="381"/>
      <c r="LD65" s="381"/>
      <c r="LE65" s="381"/>
      <c r="LF65" s="381"/>
      <c r="LG65" s="381"/>
      <c r="LH65" s="381"/>
      <c r="LI65" s="381"/>
      <c r="LJ65" s="381"/>
      <c r="LK65" s="381"/>
      <c r="LL65" s="381"/>
      <c r="LM65" s="381"/>
      <c r="LN65" s="381"/>
      <c r="LO65" s="381"/>
      <c r="LP65" s="381"/>
      <c r="LQ65" s="381"/>
      <c r="LR65" s="381"/>
      <c r="LS65" s="381"/>
      <c r="LT65" s="381"/>
      <c r="LU65" s="381"/>
      <c r="LV65" s="381"/>
      <c r="LW65" s="381"/>
      <c r="LX65" s="381"/>
      <c r="LY65" s="381"/>
      <c r="LZ65" s="381"/>
      <c r="MA65" s="381"/>
      <c r="MB65" s="381"/>
      <c r="MC65" s="381"/>
      <c r="MD65" s="381"/>
      <c r="ME65" s="381"/>
      <c r="MF65" s="381"/>
      <c r="MG65" s="381"/>
      <c r="MH65" s="381"/>
      <c r="MI65" s="381"/>
      <c r="MJ65" s="381"/>
      <c r="MK65" s="381"/>
      <c r="ML65" s="381"/>
      <c r="MM65" s="381"/>
      <c r="MN65" s="381"/>
      <c r="MO65" s="381"/>
      <c r="MP65" s="381"/>
      <c r="MQ65" s="381"/>
      <c r="MR65" s="381"/>
      <c r="MS65" s="381"/>
      <c r="MT65" s="381"/>
      <c r="MU65" s="381"/>
      <c r="MV65" s="381"/>
      <c r="MW65" s="381"/>
      <c r="MX65" s="381"/>
      <c r="MY65" s="381"/>
      <c r="MZ65" s="381"/>
      <c r="NA65" s="381"/>
      <c r="NB65" s="381"/>
      <c r="NC65" s="381"/>
      <c r="ND65" s="381"/>
      <c r="NE65" s="381"/>
      <c r="NF65" s="381"/>
      <c r="NG65" s="381"/>
      <c r="NH65" s="381"/>
      <c r="NI65" s="381"/>
      <c r="NJ65" s="381"/>
      <c r="NK65" s="381"/>
      <c r="NL65" s="381"/>
      <c r="NM65" s="381"/>
      <c r="NN65" s="381"/>
      <c r="NO65" s="381"/>
      <c r="NP65" s="381"/>
      <c r="NQ65" s="381"/>
      <c r="NR65" s="381"/>
      <c r="NS65" s="381"/>
      <c r="NT65" s="381"/>
      <c r="NU65" s="381"/>
      <c r="NV65" s="381"/>
      <c r="NW65" s="381"/>
      <c r="NX65" s="381"/>
      <c r="NY65" s="381"/>
      <c r="NZ65" s="381"/>
      <c r="OA65" s="381"/>
      <c r="OB65" s="381"/>
      <c r="OC65" s="381"/>
      <c r="OD65" s="381"/>
      <c r="OE65" s="381"/>
      <c r="OF65" s="381"/>
      <c r="OG65" s="381"/>
      <c r="OH65" s="381"/>
      <c r="OI65" s="381"/>
      <c r="OJ65" s="381"/>
      <c r="OK65" s="381"/>
      <c r="OL65" s="381"/>
      <c r="OM65" s="381"/>
      <c r="ON65" s="381"/>
      <c r="OO65" s="381"/>
      <c r="OP65" s="381"/>
      <c r="OQ65" s="381"/>
      <c r="OR65" s="381"/>
      <c r="OS65" s="381"/>
      <c r="OT65" s="381"/>
      <c r="OU65" s="381"/>
      <c r="OV65" s="381"/>
      <c r="OW65" s="381"/>
      <c r="OX65" s="381"/>
      <c r="OY65" s="381"/>
      <c r="OZ65" s="381"/>
      <c r="PA65" s="381"/>
      <c r="PB65" s="381"/>
      <c r="PC65" s="381"/>
      <c r="PD65" s="381"/>
      <c r="PE65" s="381"/>
      <c r="PF65" s="381"/>
      <c r="PG65" s="381"/>
      <c r="PH65" s="381"/>
      <c r="PI65" s="381"/>
      <c r="PJ65" s="381"/>
      <c r="PK65" s="381"/>
      <c r="PL65" s="381"/>
      <c r="PM65" s="381"/>
      <c r="PN65" s="381"/>
      <c r="PO65" s="381"/>
      <c r="PP65" s="381"/>
      <c r="PQ65" s="381"/>
      <c r="PR65" s="381"/>
      <c r="PS65" s="381"/>
      <c r="PT65" s="381"/>
      <c r="PU65" s="381"/>
      <c r="PV65" s="381"/>
      <c r="PW65" s="381"/>
      <c r="PX65" s="381"/>
      <c r="PY65" s="381"/>
      <c r="PZ65" s="381"/>
      <c r="QA65" s="381"/>
      <c r="QB65" s="381"/>
      <c r="QC65" s="381"/>
      <c r="QD65" s="381"/>
      <c r="QE65" s="381"/>
      <c r="QF65" s="381"/>
      <c r="QG65" s="381"/>
      <c r="QH65" s="381"/>
      <c r="QI65" s="381"/>
      <c r="QJ65" s="381"/>
      <c r="QK65" s="381"/>
      <c r="QL65" s="381"/>
      <c r="QM65" s="381"/>
      <c r="QN65" s="381"/>
      <c r="QO65" s="381"/>
      <c r="QP65" s="381"/>
      <c r="QQ65" s="381"/>
      <c r="QR65" s="381"/>
      <c r="QS65" s="381"/>
      <c r="QT65" s="381"/>
      <c r="QU65" s="381"/>
      <c r="QV65" s="381"/>
      <c r="QW65" s="381"/>
      <c r="QX65" s="381"/>
      <c r="QY65" s="381"/>
      <c r="QZ65" s="381"/>
      <c r="RA65" s="381"/>
      <c r="RB65" s="381"/>
      <c r="RC65" s="381"/>
      <c r="RD65" s="381"/>
      <c r="RE65" s="381"/>
      <c r="RF65" s="381"/>
      <c r="RG65" s="381"/>
      <c r="RH65" s="381"/>
      <c r="RI65" s="381"/>
      <c r="RJ65" s="381"/>
      <c r="RK65" s="381"/>
      <c r="RL65" s="381"/>
      <c r="RM65" s="381"/>
      <c r="RN65" s="381"/>
      <c r="RO65" s="381"/>
      <c r="RP65" s="381"/>
      <c r="RQ65" s="381"/>
      <c r="RR65" s="381"/>
      <c r="RS65" s="381"/>
      <c r="RT65" s="381"/>
      <c r="RU65" s="381"/>
      <c r="RV65" s="381"/>
      <c r="RW65" s="381"/>
      <c r="RX65" s="381"/>
      <c r="RY65" s="381"/>
      <c r="RZ65" s="381"/>
      <c r="SA65" s="381"/>
      <c r="SB65" s="381"/>
      <c r="SC65" s="381"/>
      <c r="SD65" s="381"/>
      <c r="SE65" s="381"/>
      <c r="SF65" s="381"/>
      <c r="SG65" s="381"/>
      <c r="SH65" s="381"/>
      <c r="SI65" s="381"/>
      <c r="SJ65" s="381"/>
      <c r="SK65" s="381"/>
      <c r="SL65" s="381"/>
      <c r="SM65" s="381"/>
      <c r="SN65" s="381"/>
      <c r="SO65" s="381"/>
      <c r="SP65" s="381"/>
      <c r="SQ65" s="381"/>
      <c r="SR65" s="381"/>
      <c r="SS65" s="381"/>
      <c r="ST65" s="381"/>
      <c r="SU65" s="381"/>
      <c r="SV65" s="381"/>
      <c r="SW65" s="381"/>
      <c r="SX65" s="381"/>
      <c r="SY65" s="381"/>
      <c r="SZ65" s="381"/>
      <c r="TA65" s="381"/>
      <c r="TB65" s="381"/>
      <c r="TC65" s="381"/>
      <c r="TD65" s="381"/>
      <c r="TE65" s="381"/>
      <c r="TF65" s="381"/>
      <c r="TG65" s="381"/>
      <c r="TH65" s="381"/>
      <c r="TI65" s="381"/>
      <c r="TJ65" s="381"/>
      <c r="TK65" s="381"/>
      <c r="TL65" s="381"/>
      <c r="TM65" s="381"/>
      <c r="TN65" s="381"/>
      <c r="TO65" s="381"/>
      <c r="TP65" s="381"/>
      <c r="TQ65" s="381"/>
      <c r="TR65" s="381"/>
      <c r="TS65" s="381"/>
      <c r="TT65" s="381"/>
      <c r="TU65" s="381"/>
      <c r="TV65" s="381"/>
      <c r="TW65" s="381"/>
      <c r="TX65" s="381"/>
      <c r="TY65" s="381"/>
      <c r="TZ65" s="381"/>
      <c r="UA65" s="381"/>
      <c r="UB65" s="381"/>
      <c r="UC65" s="381"/>
      <c r="UD65" s="381"/>
      <c r="UE65" s="381"/>
      <c r="UF65" s="381"/>
      <c r="UG65" s="381"/>
      <c r="UH65" s="381"/>
      <c r="UI65" s="381"/>
      <c r="UJ65" s="381"/>
      <c r="UK65" s="381"/>
      <c r="UL65" s="381"/>
      <c r="UM65" s="381"/>
      <c r="UN65" s="381"/>
      <c r="UO65" s="381"/>
      <c r="UP65" s="381"/>
      <c r="UQ65" s="381"/>
      <c r="UR65" s="381"/>
      <c r="US65" s="381"/>
      <c r="UT65" s="381"/>
      <c r="UU65" s="381"/>
      <c r="UV65" s="381"/>
      <c r="UW65" s="381"/>
      <c r="UX65" s="381"/>
      <c r="UY65" s="381"/>
      <c r="UZ65" s="381"/>
      <c r="VA65" s="381"/>
      <c r="VB65" s="381"/>
      <c r="VC65" s="381"/>
      <c r="VD65" s="381"/>
      <c r="VE65" s="381"/>
      <c r="VF65" s="381"/>
      <c r="VG65" s="381"/>
      <c r="VH65" s="381"/>
      <c r="VI65" s="381"/>
      <c r="VJ65" s="381"/>
      <c r="VK65" s="381"/>
      <c r="VL65" s="381"/>
      <c r="VM65" s="381"/>
      <c r="VN65" s="381"/>
    </row>
    <row r="66" spans="1:586" x14ac:dyDescent="0.45">
      <c r="A66" s="381"/>
      <c r="B66" s="381"/>
      <c r="C66" s="381"/>
      <c r="D66" s="382"/>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c r="AX66" s="381"/>
      <c r="AY66" s="381"/>
      <c r="AZ66" s="381"/>
      <c r="BA66" s="381"/>
      <c r="BB66" s="381"/>
      <c r="BC66" s="381"/>
      <c r="BD66" s="381"/>
      <c r="BE66" s="381"/>
      <c r="BF66" s="381"/>
      <c r="BG66" s="381"/>
      <c r="BH66" s="381"/>
      <c r="BI66" s="381"/>
      <c r="BJ66" s="381"/>
      <c r="BK66" s="381"/>
      <c r="BL66" s="381"/>
      <c r="BM66" s="381"/>
      <c r="BN66" s="381"/>
      <c r="BO66" s="381"/>
      <c r="BP66" s="381"/>
      <c r="BQ66" s="381"/>
      <c r="BR66" s="381"/>
      <c r="BS66" s="381"/>
      <c r="BT66" s="381"/>
      <c r="BU66" s="381"/>
      <c r="BV66" s="381"/>
      <c r="BW66" s="381"/>
      <c r="BX66" s="381"/>
      <c r="BY66" s="381"/>
      <c r="BZ66" s="381"/>
      <c r="CA66" s="381"/>
      <c r="CB66" s="381"/>
      <c r="CC66" s="381"/>
      <c r="CD66" s="381"/>
      <c r="CE66" s="381"/>
      <c r="CF66" s="381"/>
      <c r="CG66" s="381"/>
      <c r="CH66" s="381"/>
      <c r="CI66" s="381"/>
      <c r="CJ66" s="381"/>
      <c r="CK66" s="381"/>
      <c r="CL66" s="381"/>
      <c r="CM66" s="381"/>
      <c r="CN66" s="381"/>
      <c r="CO66" s="381"/>
      <c r="CP66" s="381"/>
      <c r="CQ66" s="381"/>
      <c r="CR66" s="381"/>
      <c r="CS66" s="381"/>
      <c r="CT66" s="381"/>
      <c r="CU66" s="381"/>
      <c r="CV66" s="381"/>
      <c r="CW66" s="381"/>
      <c r="CX66" s="381"/>
      <c r="CY66" s="381"/>
      <c r="CZ66" s="381"/>
      <c r="DA66" s="381"/>
      <c r="DB66" s="381"/>
      <c r="DC66" s="381"/>
      <c r="DD66" s="381"/>
      <c r="DE66" s="381"/>
      <c r="DF66" s="381"/>
      <c r="DG66" s="381"/>
      <c r="DH66" s="381"/>
      <c r="DI66" s="381"/>
      <c r="DJ66" s="381"/>
      <c r="DK66" s="381"/>
      <c r="DL66" s="381"/>
      <c r="DM66" s="381"/>
      <c r="DN66" s="381"/>
      <c r="DO66" s="381"/>
      <c r="DP66" s="381"/>
      <c r="DQ66" s="381"/>
      <c r="DR66" s="381"/>
      <c r="DS66" s="381"/>
      <c r="DT66" s="381"/>
      <c r="DU66" s="381"/>
      <c r="DV66" s="381"/>
      <c r="DW66" s="381"/>
      <c r="DX66" s="381"/>
      <c r="DY66" s="381"/>
      <c r="DZ66" s="381"/>
      <c r="EA66" s="381"/>
      <c r="EB66" s="381"/>
      <c r="EC66" s="381"/>
      <c r="ED66" s="381"/>
      <c r="EE66" s="381"/>
      <c r="EF66" s="381"/>
      <c r="EG66" s="381"/>
      <c r="EH66" s="381"/>
      <c r="EI66" s="381"/>
      <c r="EJ66" s="381"/>
      <c r="EK66" s="381"/>
      <c r="EL66" s="381"/>
      <c r="EM66" s="381"/>
      <c r="EN66" s="381"/>
      <c r="EO66" s="381"/>
      <c r="EP66" s="381"/>
      <c r="EQ66" s="381"/>
      <c r="ER66" s="381"/>
      <c r="ES66" s="381"/>
      <c r="ET66" s="381"/>
      <c r="EU66" s="381"/>
      <c r="EV66" s="381"/>
      <c r="EW66" s="381"/>
      <c r="EX66" s="381"/>
      <c r="EY66" s="381"/>
      <c r="EZ66" s="381"/>
      <c r="FA66" s="381"/>
      <c r="FB66" s="381"/>
      <c r="FC66" s="381"/>
      <c r="FD66" s="381"/>
      <c r="FE66" s="381"/>
      <c r="FF66" s="381"/>
      <c r="FG66" s="381"/>
      <c r="FH66" s="381"/>
      <c r="FI66" s="381"/>
      <c r="FJ66" s="381"/>
      <c r="FK66" s="381"/>
      <c r="FL66" s="381"/>
      <c r="FM66" s="381"/>
      <c r="FN66" s="381"/>
      <c r="FO66" s="381"/>
      <c r="FP66" s="381"/>
      <c r="FQ66" s="381"/>
      <c r="FR66" s="381"/>
      <c r="FS66" s="381"/>
      <c r="FT66" s="381"/>
      <c r="FU66" s="381"/>
      <c r="FV66" s="381"/>
      <c r="FW66" s="381"/>
      <c r="FX66" s="381"/>
      <c r="FY66" s="381"/>
      <c r="FZ66" s="381"/>
      <c r="GA66" s="381"/>
      <c r="GB66" s="381"/>
      <c r="GC66" s="381"/>
      <c r="GD66" s="381"/>
      <c r="GE66" s="381"/>
      <c r="GF66" s="381"/>
      <c r="GG66" s="381"/>
      <c r="GH66" s="381"/>
      <c r="GI66" s="381"/>
      <c r="GJ66" s="381"/>
      <c r="GK66" s="381"/>
      <c r="GL66" s="381"/>
      <c r="GM66" s="381"/>
      <c r="GN66" s="381"/>
      <c r="GO66" s="381"/>
      <c r="GP66" s="381"/>
      <c r="GQ66" s="381"/>
      <c r="GR66" s="381"/>
      <c r="GS66" s="381"/>
      <c r="GT66" s="381"/>
      <c r="GU66" s="381"/>
      <c r="GV66" s="381"/>
      <c r="GW66" s="381"/>
      <c r="GX66" s="381"/>
      <c r="GY66" s="381"/>
      <c r="GZ66" s="381"/>
      <c r="HA66" s="381"/>
      <c r="HB66" s="381"/>
      <c r="HC66" s="381"/>
      <c r="HD66" s="381"/>
      <c r="HE66" s="381"/>
      <c r="HF66" s="381"/>
      <c r="HG66" s="381"/>
      <c r="HH66" s="381"/>
      <c r="HI66" s="381"/>
      <c r="HJ66" s="381"/>
      <c r="HK66" s="381"/>
      <c r="HL66" s="381"/>
      <c r="HM66" s="381"/>
      <c r="HN66" s="381"/>
      <c r="HO66" s="381"/>
      <c r="HP66" s="381"/>
      <c r="HQ66" s="381"/>
      <c r="HR66" s="381"/>
      <c r="HS66" s="381"/>
      <c r="HT66" s="381"/>
      <c r="HU66" s="381"/>
      <c r="HV66" s="381"/>
      <c r="HW66" s="381"/>
      <c r="HX66" s="381"/>
      <c r="HY66" s="381"/>
      <c r="HZ66" s="381"/>
      <c r="IA66" s="381"/>
      <c r="IB66" s="381"/>
      <c r="IC66" s="381"/>
      <c r="ID66" s="381"/>
      <c r="IE66" s="381"/>
      <c r="IF66" s="381"/>
      <c r="IG66" s="381"/>
      <c r="IH66" s="381"/>
      <c r="II66" s="381"/>
      <c r="IJ66" s="381"/>
      <c r="IK66" s="381"/>
      <c r="IL66" s="381"/>
      <c r="IM66" s="381"/>
      <c r="IN66" s="381"/>
      <c r="IO66" s="381"/>
      <c r="IP66" s="381"/>
      <c r="IQ66" s="381"/>
      <c r="IR66" s="381"/>
      <c r="IS66" s="381"/>
      <c r="IT66" s="381"/>
      <c r="IU66" s="381"/>
      <c r="IV66" s="381"/>
      <c r="IW66" s="381"/>
      <c r="IX66" s="381"/>
      <c r="IY66" s="381"/>
      <c r="IZ66" s="381"/>
      <c r="JA66" s="381"/>
      <c r="JB66" s="381"/>
      <c r="JC66" s="381"/>
      <c r="JD66" s="381"/>
      <c r="JE66" s="381"/>
      <c r="JF66" s="381"/>
      <c r="JG66" s="381"/>
      <c r="JH66" s="381"/>
      <c r="JI66" s="381"/>
      <c r="JJ66" s="381"/>
      <c r="JK66" s="381"/>
      <c r="JL66" s="381"/>
      <c r="JM66" s="381"/>
      <c r="JN66" s="381"/>
      <c r="JO66" s="381"/>
      <c r="JP66" s="381"/>
      <c r="JQ66" s="381"/>
      <c r="JR66" s="381"/>
      <c r="JS66" s="381"/>
      <c r="JT66" s="381"/>
      <c r="JU66" s="381"/>
      <c r="JV66" s="381"/>
      <c r="JW66" s="381"/>
      <c r="JX66" s="381"/>
      <c r="JY66" s="381"/>
      <c r="JZ66" s="381"/>
      <c r="KA66" s="381"/>
      <c r="KB66" s="381"/>
      <c r="KC66" s="381"/>
      <c r="KD66" s="381"/>
      <c r="KE66" s="381"/>
      <c r="KF66" s="381"/>
      <c r="KG66" s="381"/>
      <c r="KH66" s="381"/>
      <c r="KI66" s="381"/>
      <c r="KJ66" s="381"/>
      <c r="KK66" s="381"/>
      <c r="KL66" s="381"/>
      <c r="KM66" s="381"/>
      <c r="KN66" s="381"/>
      <c r="KO66" s="381"/>
      <c r="KP66" s="381"/>
      <c r="KQ66" s="381"/>
      <c r="KR66" s="381"/>
      <c r="KS66" s="381"/>
      <c r="KT66" s="381"/>
      <c r="KU66" s="381"/>
      <c r="KV66" s="381"/>
      <c r="KW66" s="381"/>
      <c r="KX66" s="381"/>
      <c r="KY66" s="381"/>
      <c r="KZ66" s="381"/>
      <c r="LA66" s="381"/>
      <c r="LB66" s="381"/>
      <c r="LC66" s="381"/>
      <c r="LD66" s="381"/>
      <c r="LE66" s="381"/>
      <c r="LF66" s="381"/>
      <c r="LG66" s="381"/>
      <c r="LH66" s="381"/>
      <c r="LI66" s="381"/>
      <c r="LJ66" s="381"/>
      <c r="LK66" s="381"/>
      <c r="LL66" s="381"/>
      <c r="LM66" s="381"/>
      <c r="LN66" s="381"/>
      <c r="LO66" s="381"/>
      <c r="LP66" s="381"/>
      <c r="LQ66" s="381"/>
      <c r="LR66" s="381"/>
      <c r="LS66" s="381"/>
      <c r="LT66" s="381"/>
      <c r="LU66" s="381"/>
      <c r="LV66" s="381"/>
      <c r="LW66" s="381"/>
      <c r="LX66" s="381"/>
      <c r="LY66" s="381"/>
      <c r="LZ66" s="381"/>
      <c r="MA66" s="381"/>
      <c r="MB66" s="381"/>
      <c r="MC66" s="381"/>
      <c r="MD66" s="381"/>
      <c r="ME66" s="381"/>
      <c r="MF66" s="381"/>
      <c r="MG66" s="381"/>
      <c r="MH66" s="381"/>
      <c r="MI66" s="381"/>
      <c r="MJ66" s="381"/>
      <c r="MK66" s="381"/>
      <c r="ML66" s="381"/>
      <c r="MM66" s="381"/>
      <c r="MN66" s="381"/>
      <c r="MO66" s="381"/>
      <c r="MP66" s="381"/>
      <c r="MQ66" s="381"/>
      <c r="MR66" s="381"/>
      <c r="MS66" s="381"/>
      <c r="MT66" s="381"/>
      <c r="MU66" s="381"/>
      <c r="MV66" s="381"/>
      <c r="MW66" s="381"/>
      <c r="MX66" s="381"/>
      <c r="MY66" s="381"/>
      <c r="MZ66" s="381"/>
      <c r="NA66" s="381"/>
      <c r="NB66" s="381"/>
      <c r="NC66" s="381"/>
      <c r="ND66" s="381"/>
      <c r="NE66" s="381"/>
      <c r="NF66" s="381"/>
      <c r="NG66" s="381"/>
      <c r="NH66" s="381"/>
      <c r="NI66" s="381"/>
      <c r="NJ66" s="381"/>
      <c r="NK66" s="381"/>
      <c r="NL66" s="381"/>
      <c r="NM66" s="381"/>
      <c r="NN66" s="381"/>
      <c r="NO66" s="381"/>
      <c r="NP66" s="381"/>
      <c r="NQ66" s="381"/>
      <c r="NR66" s="381"/>
      <c r="NS66" s="381"/>
      <c r="NT66" s="381"/>
      <c r="NU66" s="381"/>
      <c r="NV66" s="381"/>
      <c r="NW66" s="381"/>
      <c r="NX66" s="381"/>
      <c r="NY66" s="381"/>
      <c r="NZ66" s="381"/>
      <c r="OA66" s="381"/>
      <c r="OB66" s="381"/>
      <c r="OC66" s="381"/>
      <c r="OD66" s="381"/>
      <c r="OE66" s="381"/>
      <c r="OF66" s="381"/>
      <c r="OG66" s="381"/>
      <c r="OH66" s="381"/>
      <c r="OI66" s="381"/>
      <c r="OJ66" s="381"/>
      <c r="OK66" s="381"/>
      <c r="OL66" s="381"/>
      <c r="OM66" s="381"/>
      <c r="ON66" s="381"/>
      <c r="OO66" s="381"/>
      <c r="OP66" s="381"/>
      <c r="OQ66" s="381"/>
      <c r="OR66" s="381"/>
      <c r="OS66" s="381"/>
      <c r="OT66" s="381"/>
      <c r="OU66" s="381"/>
      <c r="OV66" s="381"/>
      <c r="OW66" s="381"/>
      <c r="OX66" s="381"/>
      <c r="OY66" s="381"/>
      <c r="OZ66" s="381"/>
      <c r="PA66" s="381"/>
      <c r="PB66" s="381"/>
      <c r="PC66" s="381"/>
      <c r="PD66" s="381"/>
      <c r="PE66" s="381"/>
      <c r="PF66" s="381"/>
      <c r="PG66" s="381"/>
      <c r="PH66" s="381"/>
      <c r="PI66" s="381"/>
      <c r="PJ66" s="381"/>
      <c r="PK66" s="381"/>
      <c r="PL66" s="381"/>
      <c r="PM66" s="381"/>
      <c r="PN66" s="381"/>
      <c r="PO66" s="381"/>
      <c r="PP66" s="381"/>
      <c r="PQ66" s="381"/>
      <c r="PR66" s="381"/>
      <c r="PS66" s="381"/>
      <c r="PT66" s="381"/>
      <c r="PU66" s="381"/>
      <c r="PV66" s="381"/>
      <c r="PW66" s="381"/>
      <c r="PX66" s="381"/>
      <c r="PY66" s="381"/>
      <c r="PZ66" s="381"/>
      <c r="QA66" s="381"/>
      <c r="QB66" s="381"/>
      <c r="QC66" s="381"/>
      <c r="QD66" s="381"/>
      <c r="QE66" s="381"/>
      <c r="QF66" s="381"/>
      <c r="QG66" s="381"/>
      <c r="QH66" s="381"/>
      <c r="QI66" s="381"/>
      <c r="QJ66" s="381"/>
      <c r="QK66" s="381"/>
      <c r="QL66" s="381"/>
      <c r="QM66" s="381"/>
      <c r="QN66" s="381"/>
      <c r="QO66" s="381"/>
      <c r="QP66" s="381"/>
      <c r="QQ66" s="381"/>
      <c r="QR66" s="381"/>
      <c r="QS66" s="381"/>
      <c r="QT66" s="381"/>
      <c r="QU66" s="381"/>
      <c r="QV66" s="381"/>
      <c r="QW66" s="381"/>
      <c r="QX66" s="381"/>
      <c r="QY66" s="381"/>
      <c r="QZ66" s="381"/>
      <c r="RA66" s="381"/>
      <c r="RB66" s="381"/>
      <c r="RC66" s="381"/>
      <c r="RD66" s="381"/>
      <c r="RE66" s="381"/>
      <c r="RF66" s="381"/>
      <c r="RG66" s="381"/>
      <c r="RH66" s="381"/>
      <c r="RI66" s="381"/>
      <c r="RJ66" s="381"/>
      <c r="RK66" s="381"/>
      <c r="RL66" s="381"/>
      <c r="RM66" s="381"/>
      <c r="RN66" s="381"/>
      <c r="RO66" s="381"/>
      <c r="RP66" s="381"/>
      <c r="RQ66" s="381"/>
      <c r="RR66" s="381"/>
      <c r="RS66" s="381"/>
      <c r="RT66" s="381"/>
      <c r="RU66" s="381"/>
      <c r="RV66" s="381"/>
      <c r="RW66" s="381"/>
      <c r="RX66" s="381"/>
      <c r="RY66" s="381"/>
      <c r="RZ66" s="381"/>
      <c r="SA66" s="381"/>
      <c r="SB66" s="381"/>
      <c r="SC66" s="381"/>
      <c r="SD66" s="381"/>
      <c r="SE66" s="381"/>
      <c r="SF66" s="381"/>
      <c r="SG66" s="381"/>
      <c r="SH66" s="381"/>
      <c r="SI66" s="381"/>
      <c r="SJ66" s="381"/>
      <c r="SK66" s="381"/>
      <c r="SL66" s="381"/>
      <c r="SM66" s="381"/>
      <c r="SN66" s="381"/>
      <c r="SO66" s="381"/>
      <c r="SP66" s="381"/>
      <c r="SQ66" s="381"/>
      <c r="SR66" s="381"/>
      <c r="SS66" s="381"/>
      <c r="ST66" s="381"/>
      <c r="SU66" s="381"/>
      <c r="SV66" s="381"/>
      <c r="SW66" s="381"/>
      <c r="SX66" s="381"/>
      <c r="SY66" s="381"/>
      <c r="SZ66" s="381"/>
      <c r="TA66" s="381"/>
      <c r="TB66" s="381"/>
      <c r="TC66" s="381"/>
      <c r="TD66" s="381"/>
      <c r="TE66" s="381"/>
      <c r="TF66" s="381"/>
      <c r="TG66" s="381"/>
      <c r="TH66" s="381"/>
      <c r="TI66" s="381"/>
      <c r="TJ66" s="381"/>
      <c r="TK66" s="381"/>
      <c r="TL66" s="381"/>
      <c r="TM66" s="381"/>
      <c r="TN66" s="381"/>
      <c r="TO66" s="381"/>
      <c r="TP66" s="381"/>
      <c r="TQ66" s="381"/>
      <c r="TR66" s="381"/>
      <c r="TS66" s="381"/>
      <c r="TT66" s="381"/>
      <c r="TU66" s="381"/>
      <c r="TV66" s="381"/>
      <c r="TW66" s="381"/>
      <c r="TX66" s="381"/>
      <c r="TY66" s="381"/>
      <c r="TZ66" s="381"/>
      <c r="UA66" s="381"/>
      <c r="UB66" s="381"/>
      <c r="UC66" s="381"/>
      <c r="UD66" s="381"/>
      <c r="UE66" s="381"/>
      <c r="UF66" s="381"/>
      <c r="UG66" s="381"/>
      <c r="UH66" s="381"/>
      <c r="UI66" s="381"/>
      <c r="UJ66" s="381"/>
      <c r="UK66" s="381"/>
      <c r="UL66" s="381"/>
      <c r="UM66" s="381"/>
      <c r="UN66" s="381"/>
      <c r="UO66" s="381"/>
      <c r="UP66" s="381"/>
      <c r="UQ66" s="381"/>
      <c r="UR66" s="381"/>
      <c r="US66" s="381"/>
      <c r="UT66" s="381"/>
      <c r="UU66" s="381"/>
      <c r="UV66" s="381"/>
      <c r="UW66" s="381"/>
      <c r="UX66" s="381"/>
      <c r="UY66" s="381"/>
      <c r="UZ66" s="381"/>
      <c r="VA66" s="381"/>
      <c r="VB66" s="381"/>
      <c r="VC66" s="381"/>
      <c r="VD66" s="381"/>
      <c r="VE66" s="381"/>
      <c r="VF66" s="381"/>
      <c r="VG66" s="381"/>
      <c r="VH66" s="381"/>
      <c r="VI66" s="381"/>
      <c r="VJ66" s="381"/>
      <c r="VK66" s="381"/>
      <c r="VL66" s="381"/>
      <c r="VM66" s="381"/>
      <c r="VN66" s="381"/>
    </row>
    <row r="67" spans="1:586" x14ac:dyDescent="0.45">
      <c r="A67" s="381"/>
      <c r="B67" s="381"/>
      <c r="C67" s="381"/>
      <c r="D67" s="382"/>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1"/>
      <c r="AL67" s="381"/>
      <c r="AM67" s="381"/>
      <c r="AN67" s="381"/>
      <c r="AO67" s="381"/>
      <c r="AP67" s="381"/>
      <c r="AQ67" s="381"/>
      <c r="AR67" s="381"/>
      <c r="AS67" s="381"/>
      <c r="AT67" s="381"/>
      <c r="AU67" s="381"/>
      <c r="AV67" s="381"/>
      <c r="AW67" s="381"/>
      <c r="AX67" s="381"/>
      <c r="AY67" s="381"/>
      <c r="AZ67" s="381"/>
      <c r="BA67" s="381"/>
      <c r="BB67" s="381"/>
      <c r="BC67" s="381"/>
      <c r="BD67" s="381"/>
      <c r="BE67" s="381"/>
      <c r="BF67" s="381"/>
      <c r="BG67" s="381"/>
      <c r="BH67" s="381"/>
      <c r="BI67" s="381"/>
      <c r="BJ67" s="381"/>
      <c r="BK67" s="381"/>
      <c r="BL67" s="381"/>
      <c r="BM67" s="381"/>
      <c r="BN67" s="381"/>
      <c r="BO67" s="381"/>
      <c r="BP67" s="381"/>
      <c r="BQ67" s="381"/>
      <c r="BR67" s="381"/>
      <c r="BS67" s="381"/>
      <c r="BT67" s="381"/>
      <c r="BU67" s="381"/>
      <c r="BV67" s="381"/>
      <c r="BW67" s="381"/>
      <c r="BX67" s="381"/>
      <c r="BY67" s="381"/>
      <c r="BZ67" s="381"/>
      <c r="CA67" s="381"/>
      <c r="CB67" s="381"/>
      <c r="CC67" s="381"/>
      <c r="CD67" s="381"/>
      <c r="CE67" s="381"/>
      <c r="CF67" s="381"/>
      <c r="CG67" s="381"/>
      <c r="CH67" s="381"/>
      <c r="CI67" s="381"/>
      <c r="CJ67" s="381"/>
      <c r="CK67" s="381"/>
      <c r="CL67" s="381"/>
      <c r="CM67" s="381"/>
      <c r="CN67" s="381"/>
      <c r="CO67" s="381"/>
      <c r="CP67" s="381"/>
      <c r="CQ67" s="381"/>
      <c r="CR67" s="381"/>
      <c r="CS67" s="381"/>
      <c r="CT67" s="381"/>
      <c r="CU67" s="381"/>
      <c r="CV67" s="381"/>
      <c r="CW67" s="381"/>
      <c r="CX67" s="381"/>
      <c r="CY67" s="381"/>
      <c r="CZ67" s="381"/>
      <c r="DA67" s="381"/>
      <c r="DB67" s="381"/>
      <c r="DC67" s="381"/>
      <c r="DD67" s="381"/>
      <c r="DE67" s="381"/>
      <c r="DF67" s="381"/>
      <c r="DG67" s="381"/>
      <c r="DH67" s="381"/>
      <c r="DI67" s="381"/>
      <c r="DJ67" s="381"/>
      <c r="DK67" s="381"/>
      <c r="DL67" s="381"/>
      <c r="DM67" s="381"/>
      <c r="DN67" s="381"/>
      <c r="DO67" s="381"/>
      <c r="DP67" s="381"/>
      <c r="DQ67" s="381"/>
      <c r="DR67" s="381"/>
      <c r="DS67" s="381"/>
      <c r="DT67" s="381"/>
      <c r="DU67" s="381"/>
      <c r="DV67" s="381"/>
      <c r="DW67" s="381"/>
      <c r="DX67" s="381"/>
      <c r="DY67" s="381"/>
      <c r="DZ67" s="381"/>
      <c r="EA67" s="381"/>
      <c r="EB67" s="381"/>
      <c r="EC67" s="381"/>
      <c r="ED67" s="381"/>
      <c r="EE67" s="381"/>
      <c r="EF67" s="381"/>
      <c r="EG67" s="381"/>
      <c r="EH67" s="381"/>
      <c r="EI67" s="381"/>
      <c r="EJ67" s="381"/>
      <c r="EK67" s="381"/>
      <c r="EL67" s="381"/>
      <c r="EM67" s="381"/>
      <c r="EN67" s="381"/>
      <c r="EO67" s="381"/>
      <c r="EP67" s="381"/>
      <c r="EQ67" s="381"/>
      <c r="ER67" s="381"/>
      <c r="ES67" s="381"/>
      <c r="ET67" s="381"/>
      <c r="EU67" s="381"/>
      <c r="EV67" s="381"/>
      <c r="EW67" s="381"/>
      <c r="EX67" s="381"/>
      <c r="EY67" s="381"/>
      <c r="EZ67" s="381"/>
      <c r="FA67" s="381"/>
      <c r="FB67" s="381"/>
      <c r="FC67" s="381"/>
      <c r="FD67" s="381"/>
      <c r="FE67" s="381"/>
      <c r="FF67" s="381"/>
      <c r="FG67" s="381"/>
      <c r="FH67" s="381"/>
      <c r="FI67" s="381"/>
      <c r="FJ67" s="381"/>
      <c r="FK67" s="381"/>
      <c r="FL67" s="381"/>
      <c r="FM67" s="381"/>
      <c r="FN67" s="381"/>
      <c r="FO67" s="381"/>
      <c r="FP67" s="381"/>
      <c r="FQ67" s="381"/>
      <c r="FR67" s="381"/>
      <c r="FS67" s="381"/>
      <c r="FT67" s="381"/>
      <c r="FU67" s="381"/>
      <c r="FV67" s="381"/>
      <c r="FW67" s="381"/>
      <c r="FX67" s="381"/>
      <c r="FY67" s="381"/>
      <c r="FZ67" s="381"/>
      <c r="GA67" s="381"/>
      <c r="GB67" s="381"/>
      <c r="GC67" s="381"/>
      <c r="GD67" s="381"/>
      <c r="GE67" s="381"/>
      <c r="GF67" s="381"/>
      <c r="GG67" s="381"/>
      <c r="GH67" s="381"/>
      <c r="GI67" s="381"/>
      <c r="GJ67" s="381"/>
      <c r="GK67" s="381"/>
      <c r="GL67" s="381"/>
      <c r="GM67" s="381"/>
      <c r="GN67" s="381"/>
      <c r="GO67" s="381"/>
      <c r="GP67" s="381"/>
      <c r="GQ67" s="381"/>
      <c r="GR67" s="381"/>
      <c r="GS67" s="381"/>
      <c r="GT67" s="381"/>
      <c r="GU67" s="381"/>
      <c r="GV67" s="381"/>
      <c r="GW67" s="381"/>
      <c r="GX67" s="381"/>
      <c r="GY67" s="381"/>
      <c r="GZ67" s="381"/>
      <c r="HA67" s="381"/>
      <c r="HB67" s="381"/>
      <c r="HC67" s="381"/>
      <c r="HD67" s="381"/>
      <c r="HE67" s="381"/>
      <c r="HF67" s="381"/>
      <c r="HG67" s="381"/>
      <c r="HH67" s="381"/>
      <c r="HI67" s="381"/>
      <c r="HJ67" s="381"/>
      <c r="HK67" s="381"/>
      <c r="HL67" s="381"/>
      <c r="HM67" s="381"/>
      <c r="HN67" s="381"/>
      <c r="HO67" s="381"/>
      <c r="HP67" s="381"/>
      <c r="HQ67" s="381"/>
      <c r="HR67" s="381"/>
      <c r="HS67" s="381"/>
      <c r="HT67" s="381"/>
      <c r="HU67" s="381"/>
      <c r="HV67" s="381"/>
      <c r="HW67" s="381"/>
      <c r="HX67" s="381"/>
      <c r="HY67" s="381"/>
      <c r="HZ67" s="381"/>
      <c r="IA67" s="381"/>
      <c r="IB67" s="381"/>
      <c r="IC67" s="381"/>
      <c r="ID67" s="381"/>
      <c r="IE67" s="381"/>
      <c r="IF67" s="381"/>
      <c r="IG67" s="381"/>
      <c r="IH67" s="381"/>
      <c r="II67" s="381"/>
      <c r="IJ67" s="381"/>
      <c r="IK67" s="381"/>
      <c r="IL67" s="381"/>
      <c r="IM67" s="381"/>
      <c r="IN67" s="381"/>
      <c r="IO67" s="381"/>
      <c r="IP67" s="381"/>
      <c r="IQ67" s="381"/>
      <c r="IR67" s="381"/>
      <c r="IS67" s="381"/>
      <c r="IT67" s="381"/>
      <c r="IU67" s="381"/>
      <c r="IV67" s="381"/>
      <c r="IW67" s="381"/>
      <c r="IX67" s="381"/>
      <c r="IY67" s="381"/>
      <c r="IZ67" s="381"/>
      <c r="JA67" s="381"/>
      <c r="JB67" s="381"/>
      <c r="JC67" s="381"/>
      <c r="JD67" s="381"/>
      <c r="JE67" s="381"/>
      <c r="JF67" s="381"/>
      <c r="JG67" s="381"/>
      <c r="JH67" s="381"/>
      <c r="JI67" s="381"/>
      <c r="JJ67" s="381"/>
      <c r="JK67" s="381"/>
      <c r="JL67" s="381"/>
      <c r="JM67" s="381"/>
      <c r="JN67" s="381"/>
      <c r="JO67" s="381"/>
      <c r="JP67" s="381"/>
      <c r="JQ67" s="381"/>
      <c r="JR67" s="381"/>
      <c r="JS67" s="381"/>
      <c r="JT67" s="381"/>
      <c r="JU67" s="381"/>
      <c r="JV67" s="381"/>
      <c r="JW67" s="381"/>
      <c r="JX67" s="381"/>
      <c r="JY67" s="381"/>
      <c r="JZ67" s="381"/>
      <c r="KA67" s="381"/>
      <c r="KB67" s="381"/>
      <c r="KC67" s="381"/>
      <c r="KD67" s="381"/>
      <c r="KE67" s="381"/>
      <c r="KF67" s="381"/>
      <c r="KG67" s="381"/>
      <c r="KH67" s="381"/>
      <c r="KI67" s="381"/>
      <c r="KJ67" s="381"/>
      <c r="KK67" s="381"/>
      <c r="KL67" s="381"/>
      <c r="KM67" s="381"/>
      <c r="KN67" s="381"/>
      <c r="KO67" s="381"/>
      <c r="KP67" s="381"/>
      <c r="KQ67" s="381"/>
      <c r="KR67" s="381"/>
      <c r="KS67" s="381"/>
      <c r="KT67" s="381"/>
      <c r="KU67" s="381"/>
      <c r="KV67" s="381"/>
      <c r="KW67" s="381"/>
      <c r="KX67" s="381"/>
      <c r="KY67" s="381"/>
      <c r="KZ67" s="381"/>
      <c r="LA67" s="381"/>
      <c r="LB67" s="381"/>
      <c r="LC67" s="381"/>
      <c r="LD67" s="381"/>
      <c r="LE67" s="381"/>
      <c r="LF67" s="381"/>
      <c r="LG67" s="381"/>
      <c r="LH67" s="381"/>
      <c r="LI67" s="381"/>
      <c r="LJ67" s="381"/>
      <c r="LK67" s="381"/>
      <c r="LL67" s="381"/>
      <c r="LM67" s="381"/>
      <c r="LN67" s="381"/>
      <c r="LO67" s="381"/>
      <c r="LP67" s="381"/>
      <c r="LQ67" s="381"/>
      <c r="LR67" s="381"/>
      <c r="LS67" s="381"/>
      <c r="LT67" s="381"/>
      <c r="LU67" s="381"/>
      <c r="LV67" s="381"/>
      <c r="LW67" s="381"/>
      <c r="LX67" s="381"/>
      <c r="LY67" s="381"/>
      <c r="LZ67" s="381"/>
      <c r="MA67" s="381"/>
      <c r="MB67" s="381"/>
      <c r="MC67" s="381"/>
      <c r="MD67" s="381"/>
      <c r="ME67" s="381"/>
      <c r="MF67" s="381"/>
      <c r="MG67" s="381"/>
      <c r="MH67" s="381"/>
      <c r="MI67" s="381"/>
      <c r="MJ67" s="381"/>
      <c r="MK67" s="381"/>
      <c r="ML67" s="381"/>
      <c r="MM67" s="381"/>
      <c r="MN67" s="381"/>
      <c r="MO67" s="381"/>
      <c r="MP67" s="381"/>
      <c r="MQ67" s="381"/>
      <c r="MR67" s="381"/>
      <c r="MS67" s="381"/>
      <c r="MT67" s="381"/>
      <c r="MU67" s="381"/>
      <c r="MV67" s="381"/>
      <c r="MW67" s="381"/>
      <c r="MX67" s="381"/>
      <c r="MY67" s="381"/>
      <c r="MZ67" s="381"/>
      <c r="NA67" s="381"/>
      <c r="NB67" s="381"/>
      <c r="NC67" s="381"/>
      <c r="ND67" s="381"/>
      <c r="NE67" s="381"/>
      <c r="NF67" s="381"/>
      <c r="NG67" s="381"/>
      <c r="NH67" s="381"/>
      <c r="NI67" s="381"/>
      <c r="NJ67" s="381"/>
      <c r="NK67" s="381"/>
      <c r="NL67" s="381"/>
      <c r="NM67" s="381"/>
      <c r="NN67" s="381"/>
      <c r="NO67" s="381"/>
      <c r="NP67" s="381"/>
      <c r="NQ67" s="381"/>
      <c r="NR67" s="381"/>
      <c r="NS67" s="381"/>
      <c r="NT67" s="381"/>
      <c r="NU67" s="381"/>
      <c r="NV67" s="381"/>
      <c r="NW67" s="381"/>
      <c r="NX67" s="381"/>
      <c r="NY67" s="381"/>
      <c r="NZ67" s="381"/>
      <c r="OA67" s="381"/>
      <c r="OB67" s="381"/>
      <c r="OC67" s="381"/>
      <c r="OD67" s="381"/>
      <c r="OE67" s="381"/>
      <c r="OF67" s="381"/>
      <c r="OG67" s="381"/>
      <c r="OH67" s="381"/>
      <c r="OI67" s="381"/>
      <c r="OJ67" s="381"/>
      <c r="OK67" s="381"/>
      <c r="OL67" s="381"/>
      <c r="OM67" s="381"/>
      <c r="ON67" s="381"/>
      <c r="OO67" s="381"/>
      <c r="OP67" s="381"/>
      <c r="OQ67" s="381"/>
      <c r="OR67" s="381"/>
      <c r="OS67" s="381"/>
      <c r="OT67" s="381"/>
      <c r="OU67" s="381"/>
      <c r="OV67" s="381"/>
      <c r="OW67" s="381"/>
      <c r="OX67" s="381"/>
      <c r="OY67" s="381"/>
      <c r="OZ67" s="381"/>
      <c r="PA67" s="381"/>
      <c r="PB67" s="381"/>
      <c r="PC67" s="381"/>
      <c r="PD67" s="381"/>
      <c r="PE67" s="381"/>
      <c r="PF67" s="381"/>
      <c r="PG67" s="381"/>
      <c r="PH67" s="381"/>
      <c r="PI67" s="381"/>
      <c r="PJ67" s="381"/>
      <c r="PK67" s="381"/>
      <c r="PL67" s="381"/>
      <c r="PM67" s="381"/>
      <c r="PN67" s="381"/>
      <c r="PO67" s="381"/>
      <c r="PP67" s="381"/>
      <c r="PQ67" s="381"/>
      <c r="PR67" s="381"/>
      <c r="PS67" s="381"/>
      <c r="PT67" s="381"/>
      <c r="PU67" s="381"/>
      <c r="PV67" s="381"/>
      <c r="PW67" s="381"/>
      <c r="PX67" s="381"/>
      <c r="PY67" s="381"/>
      <c r="PZ67" s="381"/>
      <c r="QA67" s="381"/>
      <c r="QB67" s="381"/>
      <c r="QC67" s="381"/>
      <c r="QD67" s="381"/>
      <c r="QE67" s="381"/>
      <c r="QF67" s="381"/>
      <c r="QG67" s="381"/>
      <c r="QH67" s="381"/>
      <c r="QI67" s="381"/>
      <c r="QJ67" s="381"/>
      <c r="QK67" s="381"/>
      <c r="QL67" s="381"/>
      <c r="QM67" s="381"/>
      <c r="QN67" s="381"/>
      <c r="QO67" s="381"/>
      <c r="QP67" s="381"/>
      <c r="QQ67" s="381"/>
      <c r="QR67" s="381"/>
      <c r="QS67" s="381"/>
      <c r="QT67" s="381"/>
      <c r="QU67" s="381"/>
      <c r="QV67" s="381"/>
      <c r="QW67" s="381"/>
      <c r="QX67" s="381"/>
      <c r="QY67" s="381"/>
      <c r="QZ67" s="381"/>
      <c r="RA67" s="381"/>
      <c r="RB67" s="381"/>
      <c r="RC67" s="381"/>
      <c r="RD67" s="381"/>
      <c r="RE67" s="381"/>
      <c r="RF67" s="381"/>
      <c r="RG67" s="381"/>
      <c r="RH67" s="381"/>
      <c r="RI67" s="381"/>
      <c r="RJ67" s="381"/>
      <c r="RK67" s="381"/>
      <c r="RL67" s="381"/>
      <c r="RM67" s="381"/>
      <c r="RN67" s="381"/>
      <c r="RO67" s="381"/>
      <c r="RP67" s="381"/>
      <c r="RQ67" s="381"/>
      <c r="RR67" s="381"/>
      <c r="RS67" s="381"/>
      <c r="RT67" s="381"/>
      <c r="RU67" s="381"/>
      <c r="RV67" s="381"/>
      <c r="RW67" s="381"/>
      <c r="RX67" s="381"/>
      <c r="RY67" s="381"/>
      <c r="RZ67" s="381"/>
      <c r="SA67" s="381"/>
      <c r="SB67" s="381"/>
      <c r="SC67" s="381"/>
      <c r="SD67" s="381"/>
      <c r="SE67" s="381"/>
      <c r="SF67" s="381"/>
      <c r="SG67" s="381"/>
      <c r="SH67" s="381"/>
      <c r="SI67" s="381"/>
      <c r="SJ67" s="381"/>
      <c r="SK67" s="381"/>
      <c r="SL67" s="381"/>
      <c r="SM67" s="381"/>
      <c r="SN67" s="381"/>
      <c r="SO67" s="381"/>
      <c r="SP67" s="381"/>
      <c r="SQ67" s="381"/>
      <c r="SR67" s="381"/>
      <c r="SS67" s="381"/>
      <c r="ST67" s="381"/>
      <c r="SU67" s="381"/>
      <c r="SV67" s="381"/>
      <c r="SW67" s="381"/>
      <c r="SX67" s="381"/>
      <c r="SY67" s="381"/>
      <c r="SZ67" s="381"/>
      <c r="TA67" s="381"/>
      <c r="TB67" s="381"/>
      <c r="TC67" s="381"/>
      <c r="TD67" s="381"/>
      <c r="TE67" s="381"/>
      <c r="TF67" s="381"/>
      <c r="TG67" s="381"/>
      <c r="TH67" s="381"/>
      <c r="TI67" s="381"/>
      <c r="TJ67" s="381"/>
      <c r="TK67" s="381"/>
      <c r="TL67" s="381"/>
      <c r="TM67" s="381"/>
      <c r="TN67" s="381"/>
      <c r="TO67" s="381"/>
      <c r="TP67" s="381"/>
      <c r="TQ67" s="381"/>
      <c r="TR67" s="381"/>
      <c r="TS67" s="381"/>
      <c r="TT67" s="381"/>
      <c r="TU67" s="381"/>
      <c r="TV67" s="381"/>
      <c r="TW67" s="381"/>
      <c r="TX67" s="381"/>
      <c r="TY67" s="381"/>
      <c r="TZ67" s="381"/>
      <c r="UA67" s="381"/>
      <c r="UB67" s="381"/>
      <c r="UC67" s="381"/>
      <c r="UD67" s="381"/>
      <c r="UE67" s="381"/>
      <c r="UF67" s="381"/>
      <c r="UG67" s="381"/>
      <c r="UH67" s="381"/>
      <c r="UI67" s="381"/>
      <c r="UJ67" s="381"/>
      <c r="UK67" s="381"/>
      <c r="UL67" s="381"/>
      <c r="UM67" s="381"/>
      <c r="UN67" s="381"/>
      <c r="UO67" s="381"/>
      <c r="UP67" s="381"/>
      <c r="UQ67" s="381"/>
      <c r="UR67" s="381"/>
      <c r="US67" s="381"/>
      <c r="UT67" s="381"/>
      <c r="UU67" s="381"/>
      <c r="UV67" s="381"/>
      <c r="UW67" s="381"/>
      <c r="UX67" s="381"/>
      <c r="UY67" s="381"/>
      <c r="UZ67" s="381"/>
      <c r="VA67" s="381"/>
      <c r="VB67" s="381"/>
      <c r="VC67" s="381"/>
      <c r="VD67" s="381"/>
      <c r="VE67" s="381"/>
      <c r="VF67" s="381"/>
      <c r="VG67" s="381"/>
      <c r="VH67" s="381"/>
      <c r="VI67" s="381"/>
      <c r="VJ67" s="381"/>
      <c r="VK67" s="381"/>
      <c r="VL67" s="381"/>
      <c r="VM67" s="381"/>
      <c r="VN67" s="381"/>
    </row>
    <row r="68" spans="1:586" x14ac:dyDescent="0.45">
      <c r="A68" s="381"/>
      <c r="B68" s="381"/>
      <c r="C68" s="381"/>
      <c r="D68" s="382"/>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1"/>
      <c r="AL68" s="381"/>
      <c r="AM68" s="381"/>
      <c r="AN68" s="381"/>
      <c r="AO68" s="381"/>
      <c r="AP68" s="381"/>
      <c r="AQ68" s="381"/>
      <c r="AR68" s="381"/>
      <c r="AS68" s="381"/>
      <c r="AT68" s="381"/>
      <c r="AU68" s="381"/>
      <c r="AV68" s="381"/>
      <c r="AW68" s="381"/>
      <c r="AX68" s="381"/>
      <c r="AY68" s="381"/>
      <c r="AZ68" s="381"/>
      <c r="BA68" s="381"/>
      <c r="BB68" s="381"/>
      <c r="BC68" s="381"/>
      <c r="BD68" s="381"/>
      <c r="BE68" s="381"/>
      <c r="BF68" s="381"/>
      <c r="BG68" s="381"/>
      <c r="BH68" s="381"/>
      <c r="BI68" s="381"/>
      <c r="BJ68" s="381"/>
      <c r="BK68" s="381"/>
      <c r="BL68" s="381"/>
      <c r="BM68" s="381"/>
      <c r="BN68" s="381"/>
      <c r="BO68" s="381"/>
      <c r="BP68" s="381"/>
      <c r="BQ68" s="381"/>
      <c r="BR68" s="381"/>
      <c r="BS68" s="381"/>
      <c r="BT68" s="381"/>
      <c r="BU68" s="381"/>
      <c r="BV68" s="381"/>
      <c r="BW68" s="381"/>
      <c r="BX68" s="381"/>
      <c r="BY68" s="381"/>
      <c r="BZ68" s="381"/>
      <c r="CA68" s="381"/>
      <c r="CB68" s="381"/>
      <c r="CC68" s="381"/>
      <c r="CD68" s="381"/>
      <c r="CE68" s="381"/>
      <c r="CF68" s="381"/>
      <c r="CG68" s="381"/>
      <c r="CH68" s="381"/>
      <c r="CI68" s="381"/>
      <c r="CJ68" s="381"/>
      <c r="CK68" s="381"/>
      <c r="CL68" s="381"/>
      <c r="CM68" s="381"/>
      <c r="CN68" s="381"/>
      <c r="CO68" s="381"/>
      <c r="CP68" s="381"/>
      <c r="CQ68" s="381"/>
      <c r="CR68" s="381"/>
      <c r="CS68" s="381"/>
      <c r="CT68" s="381"/>
      <c r="CU68" s="381"/>
      <c r="CV68" s="381"/>
      <c r="CW68" s="381"/>
      <c r="CX68" s="381"/>
      <c r="CY68" s="381"/>
      <c r="CZ68" s="381"/>
      <c r="DA68" s="381"/>
      <c r="DB68" s="381"/>
      <c r="DC68" s="381"/>
      <c r="DD68" s="381"/>
      <c r="DE68" s="381"/>
      <c r="DF68" s="381"/>
      <c r="DG68" s="381"/>
      <c r="DH68" s="381"/>
      <c r="DI68" s="381"/>
      <c r="DJ68" s="381"/>
      <c r="DK68" s="381"/>
      <c r="DL68" s="381"/>
      <c r="DM68" s="381"/>
      <c r="DN68" s="381"/>
      <c r="DO68" s="381"/>
      <c r="DP68" s="381"/>
      <c r="DQ68" s="381"/>
      <c r="DR68" s="381"/>
      <c r="DS68" s="381"/>
      <c r="DT68" s="381"/>
      <c r="DU68" s="381"/>
      <c r="DV68" s="381"/>
      <c r="DW68" s="381"/>
      <c r="DX68" s="381"/>
      <c r="DY68" s="381"/>
      <c r="DZ68" s="381"/>
      <c r="EA68" s="381"/>
      <c r="EB68" s="381"/>
      <c r="EC68" s="381"/>
      <c r="ED68" s="381"/>
      <c r="EE68" s="381"/>
      <c r="EF68" s="381"/>
      <c r="EG68" s="381"/>
      <c r="EH68" s="381"/>
      <c r="EI68" s="381"/>
      <c r="EJ68" s="381"/>
      <c r="EK68" s="381"/>
      <c r="EL68" s="381"/>
      <c r="EM68" s="381"/>
      <c r="EN68" s="381"/>
      <c r="EO68" s="381"/>
      <c r="EP68" s="381"/>
      <c r="EQ68" s="381"/>
      <c r="ER68" s="381"/>
      <c r="ES68" s="381"/>
      <c r="ET68" s="381"/>
      <c r="EU68" s="381"/>
      <c r="EV68" s="381"/>
      <c r="EW68" s="381"/>
      <c r="EX68" s="381"/>
      <c r="EY68" s="381"/>
      <c r="EZ68" s="381"/>
      <c r="FA68" s="381"/>
      <c r="FB68" s="381"/>
      <c r="FC68" s="381"/>
      <c r="FD68" s="381"/>
      <c r="FE68" s="381"/>
      <c r="FF68" s="381"/>
      <c r="FG68" s="381"/>
      <c r="FH68" s="381"/>
      <c r="FI68" s="381"/>
      <c r="FJ68" s="381"/>
      <c r="FK68" s="381"/>
      <c r="FL68" s="381"/>
      <c r="FM68" s="381"/>
      <c r="FN68" s="381"/>
      <c r="FO68" s="381"/>
      <c r="FP68" s="381"/>
      <c r="FQ68" s="381"/>
      <c r="FR68" s="381"/>
      <c r="FS68" s="381"/>
      <c r="FT68" s="381"/>
      <c r="FU68" s="381"/>
      <c r="FV68" s="381"/>
      <c r="FW68" s="381"/>
      <c r="FX68" s="381"/>
      <c r="FY68" s="381"/>
      <c r="FZ68" s="381"/>
      <c r="GA68" s="381"/>
      <c r="GB68" s="381"/>
      <c r="GC68" s="381"/>
      <c r="GD68" s="381"/>
      <c r="GE68" s="381"/>
      <c r="GF68" s="381"/>
      <c r="GG68" s="381"/>
      <c r="GH68" s="381"/>
      <c r="GI68" s="381"/>
      <c r="GJ68" s="381"/>
      <c r="GK68" s="381"/>
      <c r="GL68" s="381"/>
      <c r="GM68" s="381"/>
      <c r="GN68" s="381"/>
      <c r="GO68" s="381"/>
      <c r="GP68" s="381"/>
      <c r="GQ68" s="381"/>
      <c r="GR68" s="381"/>
      <c r="GS68" s="381"/>
      <c r="GT68" s="381"/>
      <c r="GU68" s="381"/>
      <c r="GV68" s="381"/>
      <c r="GW68" s="381"/>
      <c r="GX68" s="381"/>
      <c r="GY68" s="381"/>
      <c r="GZ68" s="381"/>
      <c r="HA68" s="381"/>
      <c r="HB68" s="381"/>
      <c r="HC68" s="381"/>
      <c r="HD68" s="381"/>
      <c r="HE68" s="381"/>
      <c r="HF68" s="381"/>
      <c r="HG68" s="381"/>
      <c r="HH68" s="381"/>
      <c r="HI68" s="381"/>
      <c r="HJ68" s="381"/>
      <c r="HK68" s="381"/>
      <c r="HL68" s="381"/>
      <c r="HM68" s="381"/>
      <c r="HN68" s="381"/>
      <c r="HO68" s="381"/>
      <c r="HP68" s="381"/>
      <c r="HQ68" s="381"/>
      <c r="HR68" s="381"/>
      <c r="HS68" s="381"/>
      <c r="HT68" s="381"/>
      <c r="HU68" s="381"/>
      <c r="HV68" s="381"/>
      <c r="HW68" s="381"/>
      <c r="HX68" s="381"/>
      <c r="HY68" s="381"/>
      <c r="HZ68" s="381"/>
      <c r="IA68" s="381"/>
      <c r="IB68" s="381"/>
      <c r="IC68" s="381"/>
      <c r="ID68" s="381"/>
      <c r="IE68" s="381"/>
      <c r="IF68" s="381"/>
      <c r="IG68" s="381"/>
      <c r="IH68" s="381"/>
      <c r="II68" s="381"/>
      <c r="IJ68" s="381"/>
      <c r="IK68" s="381"/>
      <c r="IL68" s="381"/>
      <c r="IM68" s="381"/>
      <c r="IN68" s="381"/>
      <c r="IO68" s="381"/>
      <c r="IP68" s="381"/>
      <c r="IQ68" s="381"/>
      <c r="IR68" s="381"/>
      <c r="IS68" s="381"/>
      <c r="IT68" s="381"/>
      <c r="IU68" s="381"/>
      <c r="IV68" s="381"/>
      <c r="IW68" s="381"/>
      <c r="IX68" s="381"/>
      <c r="IY68" s="381"/>
      <c r="IZ68" s="381"/>
      <c r="JA68" s="381"/>
      <c r="JB68" s="381"/>
      <c r="JC68" s="381"/>
      <c r="JD68" s="381"/>
      <c r="JE68" s="381"/>
      <c r="JF68" s="381"/>
      <c r="JG68" s="381"/>
      <c r="JH68" s="381"/>
      <c r="JI68" s="381"/>
      <c r="JJ68" s="381"/>
      <c r="JK68" s="381"/>
      <c r="JL68" s="381"/>
      <c r="JM68" s="381"/>
      <c r="JN68" s="381"/>
      <c r="JO68" s="381"/>
      <c r="JP68" s="381"/>
      <c r="JQ68" s="381"/>
      <c r="JR68" s="381"/>
      <c r="JS68" s="381"/>
      <c r="JT68" s="381"/>
      <c r="JU68" s="381"/>
      <c r="JV68" s="381"/>
      <c r="JW68" s="381"/>
      <c r="JX68" s="381"/>
      <c r="JY68" s="381"/>
      <c r="JZ68" s="381"/>
      <c r="KA68" s="381"/>
      <c r="KB68" s="381"/>
      <c r="KC68" s="381"/>
      <c r="KD68" s="381"/>
      <c r="KE68" s="381"/>
      <c r="KF68" s="381"/>
      <c r="KG68" s="381"/>
      <c r="KH68" s="381"/>
      <c r="KI68" s="381"/>
      <c r="KJ68" s="381"/>
      <c r="KK68" s="381"/>
      <c r="KL68" s="381"/>
      <c r="KM68" s="381"/>
      <c r="KN68" s="381"/>
      <c r="KO68" s="381"/>
      <c r="KP68" s="381"/>
      <c r="KQ68" s="381"/>
      <c r="KR68" s="381"/>
      <c r="KS68" s="381"/>
      <c r="KT68" s="381"/>
      <c r="KU68" s="381"/>
      <c r="KV68" s="381"/>
      <c r="KW68" s="381"/>
      <c r="KX68" s="381"/>
      <c r="KY68" s="381"/>
      <c r="KZ68" s="381"/>
      <c r="LA68" s="381"/>
      <c r="LB68" s="381"/>
      <c r="LC68" s="381"/>
      <c r="LD68" s="381"/>
      <c r="LE68" s="381"/>
      <c r="LF68" s="381"/>
      <c r="LG68" s="381"/>
      <c r="LH68" s="381"/>
      <c r="LI68" s="381"/>
      <c r="LJ68" s="381"/>
      <c r="LK68" s="381"/>
      <c r="LL68" s="381"/>
      <c r="LM68" s="381"/>
      <c r="LN68" s="381"/>
      <c r="LO68" s="381"/>
      <c r="LP68" s="381"/>
      <c r="LQ68" s="381"/>
      <c r="LR68" s="381"/>
      <c r="LS68" s="381"/>
      <c r="LT68" s="381"/>
      <c r="LU68" s="381"/>
      <c r="LV68" s="381"/>
      <c r="LW68" s="381"/>
      <c r="LX68" s="381"/>
      <c r="LY68" s="381"/>
      <c r="LZ68" s="381"/>
      <c r="MA68" s="381"/>
      <c r="MB68" s="381"/>
      <c r="MC68" s="381"/>
      <c r="MD68" s="381"/>
      <c r="ME68" s="381"/>
      <c r="MF68" s="381"/>
      <c r="MG68" s="381"/>
      <c r="MH68" s="381"/>
      <c r="MI68" s="381"/>
      <c r="MJ68" s="381"/>
      <c r="MK68" s="381"/>
      <c r="ML68" s="381"/>
      <c r="MM68" s="381"/>
      <c r="MN68" s="381"/>
      <c r="MO68" s="381"/>
      <c r="MP68" s="381"/>
      <c r="MQ68" s="381"/>
      <c r="MR68" s="381"/>
      <c r="MS68" s="381"/>
      <c r="MT68" s="381"/>
      <c r="MU68" s="381"/>
      <c r="MV68" s="381"/>
      <c r="MW68" s="381"/>
      <c r="MX68" s="381"/>
      <c r="MY68" s="381"/>
      <c r="MZ68" s="381"/>
      <c r="NA68" s="381"/>
      <c r="NB68" s="381"/>
      <c r="NC68" s="381"/>
      <c r="ND68" s="381"/>
      <c r="NE68" s="381"/>
      <c r="NF68" s="381"/>
      <c r="NG68" s="381"/>
      <c r="NH68" s="381"/>
      <c r="NI68" s="381"/>
      <c r="NJ68" s="381"/>
      <c r="NK68" s="381"/>
      <c r="NL68" s="381"/>
      <c r="NM68" s="381"/>
      <c r="NN68" s="381"/>
      <c r="NO68" s="381"/>
      <c r="NP68" s="381"/>
      <c r="NQ68" s="381"/>
      <c r="NR68" s="381"/>
      <c r="NS68" s="381"/>
      <c r="NT68" s="381"/>
      <c r="NU68" s="381"/>
      <c r="NV68" s="381"/>
      <c r="NW68" s="381"/>
      <c r="NX68" s="381"/>
      <c r="NY68" s="381"/>
      <c r="NZ68" s="381"/>
      <c r="OA68" s="381"/>
      <c r="OB68" s="381"/>
      <c r="OC68" s="381"/>
      <c r="OD68" s="381"/>
      <c r="OE68" s="381"/>
      <c r="OF68" s="381"/>
      <c r="OG68" s="381"/>
      <c r="OH68" s="381"/>
      <c r="OI68" s="381"/>
      <c r="OJ68" s="381"/>
      <c r="OK68" s="381"/>
      <c r="OL68" s="381"/>
      <c r="OM68" s="381"/>
      <c r="ON68" s="381"/>
      <c r="OO68" s="381"/>
      <c r="OP68" s="381"/>
      <c r="OQ68" s="381"/>
      <c r="OR68" s="381"/>
      <c r="OS68" s="381"/>
      <c r="OT68" s="381"/>
      <c r="OU68" s="381"/>
      <c r="OV68" s="381"/>
      <c r="OW68" s="381"/>
      <c r="OX68" s="381"/>
      <c r="OY68" s="381"/>
      <c r="OZ68" s="381"/>
      <c r="PA68" s="381"/>
      <c r="PB68" s="381"/>
      <c r="PC68" s="381"/>
      <c r="PD68" s="381"/>
      <c r="PE68" s="381"/>
      <c r="PF68" s="381"/>
      <c r="PG68" s="381"/>
      <c r="PH68" s="381"/>
      <c r="PI68" s="381"/>
      <c r="PJ68" s="381"/>
      <c r="PK68" s="381"/>
      <c r="PL68" s="381"/>
      <c r="PM68" s="381"/>
      <c r="PN68" s="381"/>
      <c r="PO68" s="381"/>
      <c r="PP68" s="381"/>
      <c r="PQ68" s="381"/>
      <c r="PR68" s="381"/>
      <c r="PS68" s="381"/>
      <c r="PT68" s="381"/>
      <c r="PU68" s="381"/>
      <c r="PV68" s="381"/>
      <c r="PW68" s="381"/>
      <c r="PX68" s="381"/>
      <c r="PY68" s="381"/>
      <c r="PZ68" s="381"/>
      <c r="QA68" s="381"/>
      <c r="QB68" s="381"/>
      <c r="QC68" s="381"/>
      <c r="QD68" s="381"/>
      <c r="QE68" s="381"/>
      <c r="QF68" s="381"/>
      <c r="QG68" s="381"/>
      <c r="QH68" s="381"/>
      <c r="QI68" s="381"/>
      <c r="QJ68" s="381"/>
      <c r="QK68" s="381"/>
      <c r="QL68" s="381"/>
      <c r="QM68" s="381"/>
      <c r="QN68" s="381"/>
      <c r="QO68" s="381"/>
      <c r="QP68" s="381"/>
      <c r="QQ68" s="381"/>
      <c r="QR68" s="381"/>
      <c r="QS68" s="381"/>
      <c r="QT68" s="381"/>
      <c r="QU68" s="381"/>
      <c r="QV68" s="381"/>
      <c r="QW68" s="381"/>
      <c r="QX68" s="381"/>
      <c r="QY68" s="381"/>
      <c r="QZ68" s="381"/>
      <c r="RA68" s="381"/>
      <c r="RB68" s="381"/>
      <c r="RC68" s="381"/>
      <c r="RD68" s="381"/>
      <c r="RE68" s="381"/>
      <c r="RF68" s="381"/>
      <c r="RG68" s="381"/>
      <c r="RH68" s="381"/>
      <c r="RI68" s="381"/>
      <c r="RJ68" s="381"/>
      <c r="RK68" s="381"/>
      <c r="RL68" s="381"/>
      <c r="RM68" s="381"/>
      <c r="RN68" s="381"/>
      <c r="RO68" s="381"/>
      <c r="RP68" s="381"/>
      <c r="RQ68" s="381"/>
      <c r="RR68" s="381"/>
      <c r="RS68" s="381"/>
      <c r="RT68" s="381"/>
      <c r="RU68" s="381"/>
      <c r="RV68" s="381"/>
      <c r="RW68" s="381"/>
      <c r="RX68" s="381"/>
      <c r="RY68" s="381"/>
      <c r="RZ68" s="381"/>
      <c r="SA68" s="381"/>
      <c r="SB68" s="381"/>
      <c r="SC68" s="381"/>
      <c r="SD68" s="381"/>
      <c r="SE68" s="381"/>
      <c r="SF68" s="381"/>
      <c r="SG68" s="381"/>
      <c r="SH68" s="381"/>
      <c r="SI68" s="381"/>
      <c r="SJ68" s="381"/>
      <c r="SK68" s="381"/>
      <c r="SL68" s="381"/>
      <c r="SM68" s="381"/>
      <c r="SN68" s="381"/>
      <c r="SO68" s="381"/>
      <c r="SP68" s="381"/>
      <c r="SQ68" s="381"/>
      <c r="SR68" s="381"/>
      <c r="SS68" s="381"/>
      <c r="ST68" s="381"/>
      <c r="SU68" s="381"/>
      <c r="SV68" s="381"/>
      <c r="SW68" s="381"/>
      <c r="SX68" s="381"/>
      <c r="SY68" s="381"/>
      <c r="SZ68" s="381"/>
      <c r="TA68" s="381"/>
      <c r="TB68" s="381"/>
      <c r="TC68" s="381"/>
      <c r="TD68" s="381"/>
      <c r="TE68" s="381"/>
      <c r="TF68" s="381"/>
      <c r="TG68" s="381"/>
      <c r="TH68" s="381"/>
      <c r="TI68" s="381"/>
      <c r="TJ68" s="381"/>
      <c r="TK68" s="381"/>
      <c r="TL68" s="381"/>
      <c r="TM68" s="381"/>
      <c r="TN68" s="381"/>
      <c r="TO68" s="381"/>
      <c r="TP68" s="381"/>
      <c r="TQ68" s="381"/>
      <c r="TR68" s="381"/>
      <c r="TS68" s="381"/>
      <c r="TT68" s="381"/>
      <c r="TU68" s="381"/>
      <c r="TV68" s="381"/>
      <c r="TW68" s="381"/>
      <c r="TX68" s="381"/>
      <c r="TY68" s="381"/>
      <c r="TZ68" s="381"/>
      <c r="UA68" s="381"/>
      <c r="UB68" s="381"/>
      <c r="UC68" s="381"/>
      <c r="UD68" s="381"/>
      <c r="UE68" s="381"/>
      <c r="UF68" s="381"/>
      <c r="UG68" s="381"/>
      <c r="UH68" s="381"/>
      <c r="UI68" s="381"/>
      <c r="UJ68" s="381"/>
      <c r="UK68" s="381"/>
      <c r="UL68" s="381"/>
      <c r="UM68" s="381"/>
      <c r="UN68" s="381"/>
      <c r="UO68" s="381"/>
      <c r="UP68" s="381"/>
      <c r="UQ68" s="381"/>
      <c r="UR68" s="381"/>
      <c r="US68" s="381"/>
      <c r="UT68" s="381"/>
      <c r="UU68" s="381"/>
      <c r="UV68" s="381"/>
      <c r="UW68" s="381"/>
      <c r="UX68" s="381"/>
      <c r="UY68" s="381"/>
      <c r="UZ68" s="381"/>
      <c r="VA68" s="381"/>
      <c r="VB68" s="381"/>
      <c r="VC68" s="381"/>
      <c r="VD68" s="381"/>
      <c r="VE68" s="381"/>
      <c r="VF68" s="381"/>
      <c r="VG68" s="381"/>
      <c r="VH68" s="381"/>
      <c r="VI68" s="381"/>
      <c r="VJ68" s="381"/>
      <c r="VK68" s="381"/>
      <c r="VL68" s="381"/>
      <c r="VM68" s="381"/>
      <c r="VN68" s="381"/>
    </row>
    <row r="69" spans="1:586" x14ac:dyDescent="0.45">
      <c r="A69" s="381"/>
      <c r="B69" s="381"/>
      <c r="C69" s="381"/>
      <c r="D69" s="382"/>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1"/>
      <c r="AL69" s="381"/>
      <c r="AM69" s="381"/>
      <c r="AN69" s="381"/>
      <c r="AO69" s="381"/>
      <c r="AP69" s="381"/>
      <c r="AQ69" s="381"/>
      <c r="AR69" s="381"/>
      <c r="AS69" s="381"/>
      <c r="AT69" s="381"/>
      <c r="AU69" s="381"/>
      <c r="AV69" s="381"/>
      <c r="AW69" s="381"/>
      <c r="AX69" s="381"/>
      <c r="AY69" s="381"/>
      <c r="AZ69" s="381"/>
      <c r="BA69" s="381"/>
      <c r="BB69" s="381"/>
      <c r="BC69" s="381"/>
      <c r="BD69" s="381"/>
      <c r="BE69" s="381"/>
      <c r="BF69" s="381"/>
      <c r="BG69" s="381"/>
      <c r="BH69" s="381"/>
      <c r="BI69" s="381"/>
      <c r="BJ69" s="381"/>
      <c r="BK69" s="381"/>
      <c r="BL69" s="381"/>
      <c r="BM69" s="381"/>
      <c r="BN69" s="381"/>
      <c r="BO69" s="381"/>
      <c r="BP69" s="381"/>
      <c r="BQ69" s="381"/>
      <c r="BR69" s="381"/>
      <c r="BS69" s="381"/>
      <c r="BT69" s="381"/>
      <c r="BU69" s="381"/>
      <c r="BV69" s="381"/>
      <c r="BW69" s="381"/>
      <c r="BX69" s="381"/>
      <c r="BY69" s="381"/>
      <c r="BZ69" s="381"/>
      <c r="CA69" s="381"/>
      <c r="CB69" s="381"/>
      <c r="CC69" s="381"/>
      <c r="CD69" s="381"/>
      <c r="CE69" s="381"/>
      <c r="CF69" s="381"/>
      <c r="CG69" s="381"/>
      <c r="CH69" s="381"/>
      <c r="CI69" s="381"/>
      <c r="CJ69" s="381"/>
      <c r="CK69" s="381"/>
      <c r="CL69" s="381"/>
      <c r="CM69" s="381"/>
      <c r="CN69" s="381"/>
      <c r="CO69" s="381"/>
      <c r="CP69" s="381"/>
      <c r="CQ69" s="381"/>
      <c r="CR69" s="381"/>
      <c r="CS69" s="381"/>
      <c r="CT69" s="381"/>
      <c r="CU69" s="381"/>
      <c r="CV69" s="381"/>
      <c r="CW69" s="381"/>
      <c r="CX69" s="381"/>
      <c r="CY69" s="381"/>
      <c r="CZ69" s="381"/>
      <c r="DA69" s="381"/>
      <c r="DB69" s="381"/>
      <c r="DC69" s="381"/>
      <c r="DD69" s="381"/>
      <c r="DE69" s="381"/>
      <c r="DF69" s="381"/>
      <c r="DG69" s="381"/>
      <c r="DH69" s="381"/>
      <c r="DI69" s="381"/>
      <c r="DJ69" s="381"/>
      <c r="DK69" s="381"/>
      <c r="DL69" s="381"/>
      <c r="DM69" s="381"/>
      <c r="DN69" s="381"/>
      <c r="DO69" s="381"/>
      <c r="DP69" s="381"/>
      <c r="DQ69" s="381"/>
      <c r="DR69" s="381"/>
      <c r="DS69" s="381"/>
      <c r="DT69" s="381"/>
      <c r="DU69" s="381"/>
      <c r="DV69" s="381"/>
      <c r="DW69" s="381"/>
      <c r="DX69" s="381"/>
      <c r="DY69" s="381"/>
      <c r="DZ69" s="381"/>
      <c r="EA69" s="381"/>
      <c r="EB69" s="381"/>
      <c r="EC69" s="381"/>
      <c r="ED69" s="381"/>
      <c r="EE69" s="381"/>
      <c r="EF69" s="381"/>
      <c r="EG69" s="381"/>
      <c r="EH69" s="381"/>
      <c r="EI69" s="381"/>
      <c r="EJ69" s="381"/>
      <c r="EK69" s="381"/>
      <c r="EL69" s="381"/>
      <c r="EM69" s="381"/>
      <c r="EN69" s="381"/>
      <c r="EO69" s="381"/>
      <c r="EP69" s="381"/>
      <c r="EQ69" s="381"/>
      <c r="ER69" s="381"/>
      <c r="ES69" s="381"/>
      <c r="ET69" s="381"/>
      <c r="EU69" s="381"/>
      <c r="EV69" s="381"/>
      <c r="EW69" s="381"/>
      <c r="EX69" s="381"/>
      <c r="EY69" s="381"/>
      <c r="EZ69" s="381"/>
      <c r="FA69" s="381"/>
      <c r="FB69" s="381"/>
      <c r="FC69" s="381"/>
      <c r="FD69" s="381"/>
      <c r="FE69" s="381"/>
      <c r="FF69" s="381"/>
      <c r="FG69" s="381"/>
      <c r="FH69" s="381"/>
      <c r="FI69" s="381"/>
      <c r="FJ69" s="381"/>
      <c r="FK69" s="381"/>
      <c r="FL69" s="381"/>
      <c r="FM69" s="381"/>
      <c r="FN69" s="381"/>
      <c r="FO69" s="381"/>
      <c r="FP69" s="381"/>
      <c r="FQ69" s="381"/>
      <c r="FR69" s="381"/>
      <c r="FS69" s="381"/>
      <c r="FT69" s="381"/>
      <c r="FU69" s="381"/>
      <c r="FV69" s="381"/>
      <c r="FW69" s="381"/>
      <c r="FX69" s="381"/>
      <c r="FY69" s="381"/>
      <c r="FZ69" s="381"/>
      <c r="GA69" s="381"/>
      <c r="GB69" s="381"/>
      <c r="GC69" s="381"/>
      <c r="GD69" s="381"/>
      <c r="GE69" s="381"/>
      <c r="GF69" s="381"/>
      <c r="GG69" s="381"/>
      <c r="GH69" s="381"/>
      <c r="GI69" s="381"/>
      <c r="GJ69" s="381"/>
      <c r="GK69" s="381"/>
      <c r="GL69" s="381"/>
      <c r="GM69" s="381"/>
      <c r="GN69" s="381"/>
      <c r="GO69" s="381"/>
      <c r="GP69" s="381"/>
      <c r="GQ69" s="381"/>
      <c r="GR69" s="381"/>
      <c r="GS69" s="381"/>
      <c r="GT69" s="381"/>
      <c r="GU69" s="381"/>
      <c r="GV69" s="381"/>
      <c r="GW69" s="381"/>
      <c r="GX69" s="381"/>
      <c r="GY69" s="381"/>
      <c r="GZ69" s="381"/>
      <c r="HA69" s="381"/>
      <c r="HB69" s="381"/>
      <c r="HC69" s="381"/>
      <c r="HD69" s="381"/>
      <c r="HE69" s="381"/>
      <c r="HF69" s="381"/>
      <c r="HG69" s="381"/>
      <c r="HH69" s="381"/>
      <c r="HI69" s="381"/>
      <c r="HJ69" s="381"/>
      <c r="HK69" s="381"/>
      <c r="HL69" s="381"/>
      <c r="HM69" s="381"/>
      <c r="HN69" s="381"/>
      <c r="HO69" s="381"/>
      <c r="HP69" s="381"/>
      <c r="HQ69" s="381"/>
      <c r="HR69" s="381"/>
      <c r="HS69" s="381"/>
      <c r="HT69" s="381"/>
      <c r="HU69" s="381"/>
      <c r="HV69" s="381"/>
      <c r="HW69" s="381"/>
      <c r="HX69" s="381"/>
      <c r="HY69" s="381"/>
      <c r="HZ69" s="381"/>
      <c r="IA69" s="381"/>
      <c r="IB69" s="381"/>
      <c r="IC69" s="381"/>
      <c r="ID69" s="381"/>
      <c r="IE69" s="381"/>
      <c r="IF69" s="381"/>
      <c r="IG69" s="381"/>
      <c r="IH69" s="381"/>
      <c r="II69" s="381"/>
      <c r="IJ69" s="381"/>
      <c r="IK69" s="381"/>
      <c r="IL69" s="381"/>
      <c r="IM69" s="381"/>
      <c r="IN69" s="381"/>
      <c r="IO69" s="381"/>
      <c r="IP69" s="381"/>
      <c r="IQ69" s="381"/>
      <c r="IR69" s="381"/>
      <c r="IS69" s="381"/>
      <c r="IT69" s="381"/>
      <c r="IU69" s="381"/>
      <c r="IV69" s="381"/>
      <c r="IW69" s="381"/>
      <c r="IX69" s="381"/>
      <c r="IY69" s="381"/>
      <c r="IZ69" s="381"/>
      <c r="JA69" s="381"/>
      <c r="JB69" s="381"/>
      <c r="JC69" s="381"/>
      <c r="JD69" s="381"/>
      <c r="JE69" s="381"/>
      <c r="JF69" s="381"/>
      <c r="JG69" s="381"/>
      <c r="JH69" s="381"/>
      <c r="JI69" s="381"/>
      <c r="JJ69" s="381"/>
      <c r="JK69" s="381"/>
      <c r="JL69" s="381"/>
      <c r="JM69" s="381"/>
      <c r="JN69" s="381"/>
      <c r="JO69" s="381"/>
      <c r="JP69" s="381"/>
      <c r="JQ69" s="381"/>
      <c r="JR69" s="381"/>
      <c r="JS69" s="381"/>
      <c r="JT69" s="381"/>
      <c r="JU69" s="381"/>
      <c r="JV69" s="381"/>
      <c r="JW69" s="381"/>
      <c r="JX69" s="381"/>
      <c r="JY69" s="381"/>
      <c r="JZ69" s="381"/>
      <c r="KA69" s="381"/>
      <c r="KB69" s="381"/>
      <c r="KC69" s="381"/>
      <c r="KD69" s="381"/>
      <c r="KE69" s="381"/>
      <c r="KF69" s="381"/>
      <c r="KG69" s="381"/>
      <c r="KH69" s="381"/>
      <c r="KI69" s="381"/>
      <c r="KJ69" s="381"/>
      <c r="KK69" s="381"/>
      <c r="KL69" s="381"/>
      <c r="KM69" s="381"/>
      <c r="KN69" s="381"/>
      <c r="KO69" s="381"/>
      <c r="KP69" s="381"/>
      <c r="KQ69" s="381"/>
      <c r="KR69" s="381"/>
      <c r="KS69" s="381"/>
      <c r="KT69" s="381"/>
      <c r="KU69" s="381"/>
      <c r="KV69" s="381"/>
      <c r="KW69" s="381"/>
      <c r="KX69" s="381"/>
      <c r="KY69" s="381"/>
      <c r="KZ69" s="381"/>
      <c r="LA69" s="381"/>
      <c r="LB69" s="381"/>
      <c r="LC69" s="381"/>
      <c r="LD69" s="381"/>
      <c r="LE69" s="381"/>
      <c r="LF69" s="381"/>
      <c r="LG69" s="381"/>
      <c r="LH69" s="381"/>
      <c r="LI69" s="381"/>
      <c r="LJ69" s="381"/>
      <c r="LK69" s="381"/>
      <c r="LL69" s="381"/>
      <c r="LM69" s="381"/>
      <c r="LN69" s="381"/>
      <c r="LO69" s="381"/>
      <c r="LP69" s="381"/>
      <c r="LQ69" s="381"/>
      <c r="LR69" s="381"/>
      <c r="LS69" s="381"/>
      <c r="LT69" s="381"/>
      <c r="LU69" s="381"/>
      <c r="LV69" s="381"/>
      <c r="LW69" s="381"/>
      <c r="LX69" s="381"/>
      <c r="LY69" s="381"/>
      <c r="LZ69" s="381"/>
      <c r="MA69" s="381"/>
      <c r="MB69" s="381"/>
      <c r="MC69" s="381"/>
      <c r="MD69" s="381"/>
      <c r="ME69" s="381"/>
      <c r="MF69" s="381"/>
      <c r="MG69" s="381"/>
      <c r="MH69" s="381"/>
      <c r="MI69" s="381"/>
      <c r="MJ69" s="381"/>
      <c r="MK69" s="381"/>
      <c r="ML69" s="381"/>
      <c r="MM69" s="381"/>
      <c r="MN69" s="381"/>
      <c r="MO69" s="381"/>
      <c r="MP69" s="381"/>
      <c r="MQ69" s="381"/>
      <c r="MR69" s="381"/>
      <c r="MS69" s="381"/>
      <c r="MT69" s="381"/>
      <c r="MU69" s="381"/>
      <c r="MV69" s="381"/>
      <c r="MW69" s="381"/>
      <c r="MX69" s="381"/>
      <c r="MY69" s="381"/>
      <c r="MZ69" s="381"/>
      <c r="NA69" s="381"/>
      <c r="NB69" s="381"/>
      <c r="NC69" s="381"/>
      <c r="ND69" s="381"/>
      <c r="NE69" s="381"/>
      <c r="NF69" s="381"/>
      <c r="NG69" s="381"/>
      <c r="NH69" s="381"/>
      <c r="NI69" s="381"/>
      <c r="NJ69" s="381"/>
      <c r="NK69" s="381"/>
      <c r="NL69" s="381"/>
      <c r="NM69" s="381"/>
      <c r="NN69" s="381"/>
      <c r="NO69" s="381"/>
      <c r="NP69" s="381"/>
      <c r="NQ69" s="381"/>
      <c r="NR69" s="381"/>
      <c r="NS69" s="381"/>
      <c r="NT69" s="381"/>
      <c r="NU69" s="381"/>
      <c r="NV69" s="381"/>
      <c r="NW69" s="381"/>
      <c r="NX69" s="381"/>
      <c r="NY69" s="381"/>
      <c r="NZ69" s="381"/>
      <c r="OA69" s="381"/>
      <c r="OB69" s="381"/>
      <c r="OC69" s="381"/>
      <c r="OD69" s="381"/>
      <c r="OE69" s="381"/>
      <c r="OF69" s="381"/>
      <c r="OG69" s="381"/>
      <c r="OH69" s="381"/>
      <c r="OI69" s="381"/>
      <c r="OJ69" s="381"/>
      <c r="OK69" s="381"/>
      <c r="OL69" s="381"/>
      <c r="OM69" s="381"/>
      <c r="ON69" s="381"/>
      <c r="OO69" s="381"/>
      <c r="OP69" s="381"/>
      <c r="OQ69" s="381"/>
      <c r="OR69" s="381"/>
      <c r="OS69" s="381"/>
      <c r="OT69" s="381"/>
      <c r="OU69" s="381"/>
      <c r="OV69" s="381"/>
      <c r="OW69" s="381"/>
      <c r="OX69" s="381"/>
      <c r="OY69" s="381"/>
      <c r="OZ69" s="381"/>
      <c r="PA69" s="381"/>
      <c r="PB69" s="381"/>
      <c r="PC69" s="381"/>
      <c r="PD69" s="381"/>
      <c r="PE69" s="381"/>
      <c r="PF69" s="381"/>
      <c r="PG69" s="381"/>
      <c r="PH69" s="381"/>
      <c r="PI69" s="381"/>
      <c r="PJ69" s="381"/>
      <c r="PK69" s="381"/>
      <c r="PL69" s="381"/>
      <c r="PM69" s="381"/>
      <c r="PN69" s="381"/>
      <c r="PO69" s="381"/>
      <c r="PP69" s="381"/>
      <c r="PQ69" s="381"/>
      <c r="PR69" s="381"/>
      <c r="PS69" s="381"/>
      <c r="PT69" s="381"/>
      <c r="PU69" s="381"/>
      <c r="PV69" s="381"/>
      <c r="PW69" s="381"/>
      <c r="PX69" s="381"/>
      <c r="PY69" s="381"/>
      <c r="PZ69" s="381"/>
      <c r="QA69" s="381"/>
      <c r="QB69" s="381"/>
      <c r="QC69" s="381"/>
      <c r="QD69" s="381"/>
      <c r="QE69" s="381"/>
      <c r="QF69" s="381"/>
      <c r="QG69" s="381"/>
      <c r="QH69" s="381"/>
      <c r="QI69" s="381"/>
      <c r="QJ69" s="381"/>
      <c r="QK69" s="381"/>
      <c r="QL69" s="381"/>
      <c r="QM69" s="381"/>
      <c r="QN69" s="381"/>
      <c r="QO69" s="381"/>
      <c r="QP69" s="381"/>
      <c r="QQ69" s="381"/>
      <c r="QR69" s="381"/>
      <c r="QS69" s="381"/>
      <c r="QT69" s="381"/>
      <c r="QU69" s="381"/>
      <c r="QV69" s="381"/>
      <c r="QW69" s="381"/>
      <c r="QX69" s="381"/>
      <c r="QY69" s="381"/>
      <c r="QZ69" s="381"/>
      <c r="RA69" s="381"/>
      <c r="RB69" s="381"/>
      <c r="RC69" s="381"/>
      <c r="RD69" s="381"/>
      <c r="RE69" s="381"/>
      <c r="RF69" s="381"/>
      <c r="RG69" s="381"/>
      <c r="RH69" s="381"/>
      <c r="RI69" s="381"/>
      <c r="RJ69" s="381"/>
      <c r="RK69" s="381"/>
      <c r="RL69" s="381"/>
      <c r="RM69" s="381"/>
      <c r="RN69" s="381"/>
      <c r="RO69" s="381"/>
      <c r="RP69" s="381"/>
      <c r="RQ69" s="381"/>
      <c r="RR69" s="381"/>
      <c r="RS69" s="381"/>
      <c r="RT69" s="381"/>
      <c r="RU69" s="381"/>
      <c r="RV69" s="381"/>
      <c r="RW69" s="381"/>
      <c r="RX69" s="381"/>
      <c r="RY69" s="381"/>
      <c r="RZ69" s="381"/>
      <c r="SA69" s="381"/>
      <c r="SB69" s="381"/>
      <c r="SC69" s="381"/>
      <c r="SD69" s="381"/>
      <c r="SE69" s="381"/>
      <c r="SF69" s="381"/>
      <c r="SG69" s="381"/>
      <c r="SH69" s="381"/>
      <c r="SI69" s="381"/>
      <c r="SJ69" s="381"/>
      <c r="SK69" s="381"/>
      <c r="SL69" s="381"/>
      <c r="SM69" s="381"/>
      <c r="SN69" s="381"/>
      <c r="SO69" s="381"/>
      <c r="SP69" s="381"/>
      <c r="SQ69" s="381"/>
      <c r="SR69" s="381"/>
      <c r="SS69" s="381"/>
      <c r="ST69" s="381"/>
      <c r="SU69" s="381"/>
      <c r="SV69" s="381"/>
      <c r="SW69" s="381"/>
      <c r="SX69" s="381"/>
      <c r="SY69" s="381"/>
      <c r="SZ69" s="381"/>
      <c r="TA69" s="381"/>
      <c r="TB69" s="381"/>
      <c r="TC69" s="381"/>
      <c r="TD69" s="381"/>
      <c r="TE69" s="381"/>
      <c r="TF69" s="381"/>
      <c r="TG69" s="381"/>
      <c r="TH69" s="381"/>
      <c r="TI69" s="381"/>
      <c r="TJ69" s="381"/>
      <c r="TK69" s="381"/>
      <c r="TL69" s="381"/>
      <c r="TM69" s="381"/>
      <c r="TN69" s="381"/>
      <c r="TO69" s="381"/>
      <c r="TP69" s="381"/>
      <c r="TQ69" s="381"/>
      <c r="TR69" s="381"/>
      <c r="TS69" s="381"/>
      <c r="TT69" s="381"/>
      <c r="TU69" s="381"/>
      <c r="TV69" s="381"/>
      <c r="TW69" s="381"/>
      <c r="TX69" s="381"/>
      <c r="TY69" s="381"/>
      <c r="TZ69" s="381"/>
      <c r="UA69" s="381"/>
      <c r="UB69" s="381"/>
      <c r="UC69" s="381"/>
      <c r="UD69" s="381"/>
      <c r="UE69" s="381"/>
      <c r="UF69" s="381"/>
      <c r="UG69" s="381"/>
      <c r="UH69" s="381"/>
      <c r="UI69" s="381"/>
      <c r="UJ69" s="381"/>
      <c r="UK69" s="381"/>
      <c r="UL69" s="381"/>
      <c r="UM69" s="381"/>
      <c r="UN69" s="381"/>
      <c r="UO69" s="381"/>
      <c r="UP69" s="381"/>
      <c r="UQ69" s="381"/>
      <c r="UR69" s="381"/>
      <c r="US69" s="381"/>
      <c r="UT69" s="381"/>
      <c r="UU69" s="381"/>
      <c r="UV69" s="381"/>
      <c r="UW69" s="381"/>
      <c r="UX69" s="381"/>
      <c r="UY69" s="381"/>
      <c r="UZ69" s="381"/>
      <c r="VA69" s="381"/>
      <c r="VB69" s="381"/>
      <c r="VC69" s="381"/>
      <c r="VD69" s="381"/>
      <c r="VE69" s="381"/>
      <c r="VF69" s="381"/>
      <c r="VG69" s="381"/>
      <c r="VH69" s="381"/>
      <c r="VI69" s="381"/>
      <c r="VJ69" s="381"/>
      <c r="VK69" s="381"/>
      <c r="VL69" s="381"/>
      <c r="VM69" s="381"/>
      <c r="VN69" s="381"/>
    </row>
    <row r="70" spans="1:586" x14ac:dyDescent="0.45">
      <c r="A70" s="381"/>
      <c r="B70" s="381"/>
      <c r="C70" s="381"/>
      <c r="D70" s="382"/>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1"/>
      <c r="AL70" s="381"/>
      <c r="AM70" s="381"/>
      <c r="AN70" s="381"/>
      <c r="AO70" s="381"/>
      <c r="AP70" s="381"/>
      <c r="AQ70" s="381"/>
      <c r="AR70" s="381"/>
      <c r="AS70" s="381"/>
      <c r="AT70" s="381"/>
      <c r="AU70" s="381"/>
      <c r="AV70" s="381"/>
      <c r="AW70" s="381"/>
      <c r="AX70" s="381"/>
      <c r="AY70" s="381"/>
      <c r="AZ70" s="381"/>
      <c r="BA70" s="381"/>
      <c r="BB70" s="381"/>
      <c r="BC70" s="381"/>
      <c r="BD70" s="381"/>
      <c r="BE70" s="381"/>
      <c r="BF70" s="381"/>
      <c r="BG70" s="381"/>
      <c r="BH70" s="381"/>
      <c r="BI70" s="381"/>
      <c r="BJ70" s="381"/>
      <c r="BK70" s="381"/>
      <c r="BL70" s="381"/>
      <c r="BM70" s="381"/>
      <c r="BN70" s="381"/>
      <c r="BO70" s="381"/>
      <c r="BP70" s="381"/>
      <c r="BQ70" s="381"/>
      <c r="BR70" s="381"/>
      <c r="BS70" s="381"/>
      <c r="BT70" s="381"/>
      <c r="BU70" s="381"/>
      <c r="BV70" s="381"/>
      <c r="BW70" s="381"/>
      <c r="BX70" s="381"/>
      <c r="BY70" s="381"/>
      <c r="BZ70" s="381"/>
      <c r="CA70" s="381"/>
      <c r="CB70" s="381"/>
      <c r="CC70" s="381"/>
      <c r="CD70" s="381"/>
      <c r="CE70" s="381"/>
      <c r="CF70" s="381"/>
      <c r="CG70" s="381"/>
      <c r="CH70" s="381"/>
      <c r="CI70" s="381"/>
      <c r="CJ70" s="381"/>
      <c r="CK70" s="381"/>
      <c r="CL70" s="381"/>
      <c r="CM70" s="381"/>
      <c r="CN70" s="381"/>
      <c r="CO70" s="381"/>
      <c r="CP70" s="381"/>
      <c r="CQ70" s="381"/>
      <c r="CR70" s="381"/>
      <c r="CS70" s="381"/>
      <c r="CT70" s="381"/>
      <c r="CU70" s="381"/>
      <c r="CV70" s="381"/>
      <c r="CW70" s="381"/>
      <c r="CX70" s="381"/>
      <c r="CY70" s="381"/>
      <c r="CZ70" s="381"/>
      <c r="DA70" s="381"/>
      <c r="DB70" s="381"/>
      <c r="DC70" s="381"/>
      <c r="DD70" s="381"/>
      <c r="DE70" s="381"/>
      <c r="DF70" s="381"/>
      <c r="DG70" s="381"/>
      <c r="DH70" s="381"/>
      <c r="DI70" s="381"/>
      <c r="DJ70" s="381"/>
      <c r="DK70" s="381"/>
      <c r="DL70" s="381"/>
      <c r="DM70" s="381"/>
      <c r="DN70" s="381"/>
      <c r="DO70" s="381"/>
      <c r="DP70" s="381"/>
      <c r="DQ70" s="381"/>
      <c r="DR70" s="381"/>
      <c r="DS70" s="381"/>
      <c r="DT70" s="381"/>
      <c r="DU70" s="381"/>
      <c r="DV70" s="381"/>
      <c r="DW70" s="381"/>
      <c r="DX70" s="381"/>
      <c r="DY70" s="381"/>
      <c r="DZ70" s="381"/>
      <c r="EA70" s="381"/>
      <c r="EB70" s="381"/>
      <c r="EC70" s="381"/>
      <c r="ED70" s="381"/>
      <c r="EE70" s="381"/>
      <c r="EF70" s="381"/>
      <c r="EG70" s="381"/>
      <c r="EH70" s="381"/>
      <c r="EI70" s="381"/>
      <c r="EJ70" s="381"/>
      <c r="EK70" s="381"/>
      <c r="EL70" s="381"/>
      <c r="EM70" s="381"/>
      <c r="EN70" s="381"/>
      <c r="EO70" s="381"/>
      <c r="EP70" s="381"/>
      <c r="EQ70" s="381"/>
      <c r="ER70" s="381"/>
      <c r="ES70" s="381"/>
      <c r="ET70" s="381"/>
      <c r="EU70" s="381"/>
      <c r="EV70" s="381"/>
      <c r="EW70" s="381"/>
      <c r="EX70" s="381"/>
      <c r="EY70" s="381"/>
      <c r="EZ70" s="381"/>
      <c r="FA70" s="381"/>
      <c r="FB70" s="381"/>
      <c r="FC70" s="381"/>
      <c r="FD70" s="381"/>
      <c r="FE70" s="381"/>
      <c r="FF70" s="381"/>
      <c r="FG70" s="381"/>
      <c r="FH70" s="381"/>
      <c r="FI70" s="381"/>
      <c r="FJ70" s="381"/>
      <c r="FK70" s="381"/>
      <c r="FL70" s="381"/>
      <c r="FM70" s="381"/>
      <c r="FN70" s="381"/>
      <c r="FO70" s="381"/>
      <c r="FP70" s="381"/>
      <c r="FQ70" s="381"/>
      <c r="FR70" s="381"/>
      <c r="FS70" s="381"/>
      <c r="FT70" s="381"/>
      <c r="FU70" s="381"/>
      <c r="FV70" s="381"/>
      <c r="FW70" s="381"/>
      <c r="FX70" s="381"/>
      <c r="FY70" s="381"/>
      <c r="FZ70" s="381"/>
      <c r="GA70" s="381"/>
      <c r="GB70" s="381"/>
      <c r="GC70" s="381"/>
      <c r="GD70" s="381"/>
      <c r="GE70" s="381"/>
      <c r="GF70" s="381"/>
      <c r="GG70" s="381"/>
      <c r="GH70" s="381"/>
      <c r="GI70" s="381"/>
      <c r="GJ70" s="381"/>
      <c r="GK70" s="381"/>
      <c r="GL70" s="381"/>
      <c r="GM70" s="381"/>
      <c r="GN70" s="381"/>
      <c r="GO70" s="381"/>
      <c r="GP70" s="381"/>
      <c r="GQ70" s="381"/>
      <c r="GR70" s="381"/>
      <c r="GS70" s="381"/>
      <c r="GT70" s="381"/>
      <c r="GU70" s="381"/>
      <c r="GV70" s="381"/>
      <c r="GW70" s="381"/>
      <c r="GX70" s="381"/>
      <c r="GY70" s="381"/>
      <c r="GZ70" s="381"/>
      <c r="HA70" s="381"/>
      <c r="HB70" s="381"/>
      <c r="HC70" s="381"/>
      <c r="HD70" s="381"/>
      <c r="HE70" s="381"/>
      <c r="HF70" s="381"/>
      <c r="HG70" s="381"/>
      <c r="HH70" s="381"/>
      <c r="HI70" s="381"/>
      <c r="HJ70" s="381"/>
      <c r="HK70" s="381"/>
      <c r="HL70" s="381"/>
      <c r="HM70" s="381"/>
      <c r="HN70" s="381"/>
      <c r="HO70" s="381"/>
      <c r="HP70" s="381"/>
      <c r="HQ70" s="381"/>
      <c r="HR70" s="381"/>
      <c r="HS70" s="381"/>
      <c r="HT70" s="381"/>
      <c r="HU70" s="381"/>
      <c r="HV70" s="381"/>
      <c r="HW70" s="381"/>
      <c r="HX70" s="381"/>
      <c r="HY70" s="381"/>
      <c r="HZ70" s="381"/>
      <c r="IA70" s="381"/>
      <c r="IB70" s="381"/>
      <c r="IC70" s="381"/>
      <c r="ID70" s="381"/>
      <c r="IE70" s="381"/>
      <c r="IF70" s="381"/>
      <c r="IG70" s="381"/>
      <c r="IH70" s="381"/>
      <c r="II70" s="381"/>
      <c r="IJ70" s="381"/>
      <c r="IK70" s="381"/>
      <c r="IL70" s="381"/>
      <c r="IM70" s="381"/>
      <c r="IN70" s="381"/>
      <c r="IO70" s="381"/>
      <c r="IP70" s="381"/>
      <c r="IQ70" s="381"/>
      <c r="IR70" s="381"/>
      <c r="IS70" s="381"/>
      <c r="IT70" s="381"/>
      <c r="IU70" s="381"/>
      <c r="IV70" s="381"/>
      <c r="IW70" s="381"/>
      <c r="IX70" s="381"/>
      <c r="IY70" s="381"/>
      <c r="IZ70" s="381"/>
      <c r="JA70" s="381"/>
      <c r="JB70" s="381"/>
      <c r="JC70" s="381"/>
      <c r="JD70" s="381"/>
      <c r="JE70" s="381"/>
      <c r="JF70" s="381"/>
      <c r="JG70" s="381"/>
      <c r="JH70" s="381"/>
      <c r="JI70" s="381"/>
      <c r="JJ70" s="381"/>
      <c r="JK70" s="381"/>
      <c r="JL70" s="381"/>
      <c r="JM70" s="381"/>
      <c r="JN70" s="381"/>
      <c r="JO70" s="381"/>
      <c r="JP70" s="381"/>
      <c r="JQ70" s="381"/>
      <c r="JR70" s="381"/>
      <c r="JS70" s="381"/>
      <c r="JT70" s="381"/>
      <c r="JU70" s="381"/>
      <c r="JV70" s="381"/>
      <c r="JW70" s="381"/>
      <c r="JX70" s="381"/>
      <c r="JY70" s="381"/>
      <c r="JZ70" s="381"/>
      <c r="KA70" s="381"/>
      <c r="KB70" s="381"/>
      <c r="KC70" s="381"/>
      <c r="KD70" s="381"/>
      <c r="KE70" s="381"/>
      <c r="KF70" s="381"/>
      <c r="KG70" s="381"/>
      <c r="KH70" s="381"/>
      <c r="KI70" s="381"/>
      <c r="KJ70" s="381"/>
      <c r="KK70" s="381"/>
      <c r="KL70" s="381"/>
      <c r="KM70" s="381"/>
      <c r="KN70" s="381"/>
      <c r="KO70" s="381"/>
      <c r="KP70" s="381"/>
      <c r="KQ70" s="381"/>
      <c r="KR70" s="381"/>
      <c r="KS70" s="381"/>
      <c r="KT70" s="381"/>
      <c r="KU70" s="381"/>
      <c r="KV70" s="381"/>
      <c r="KW70" s="381"/>
      <c r="KX70" s="381"/>
      <c r="KY70" s="381"/>
      <c r="KZ70" s="381"/>
      <c r="LA70" s="381"/>
      <c r="LB70" s="381"/>
      <c r="LC70" s="381"/>
      <c r="LD70" s="381"/>
      <c r="LE70" s="381"/>
      <c r="LF70" s="381"/>
      <c r="LG70" s="381"/>
      <c r="LH70" s="381"/>
      <c r="LI70" s="381"/>
      <c r="LJ70" s="381"/>
      <c r="LK70" s="381"/>
      <c r="LL70" s="381"/>
      <c r="LM70" s="381"/>
      <c r="LN70" s="381"/>
      <c r="LO70" s="381"/>
      <c r="LP70" s="381"/>
      <c r="LQ70" s="381"/>
      <c r="LR70" s="381"/>
      <c r="LS70" s="381"/>
      <c r="LT70" s="381"/>
      <c r="LU70" s="381"/>
      <c r="LV70" s="381"/>
      <c r="LW70" s="381"/>
      <c r="LX70" s="381"/>
      <c r="LY70" s="381"/>
      <c r="LZ70" s="381"/>
      <c r="MA70" s="381"/>
      <c r="MB70" s="381"/>
      <c r="MC70" s="381"/>
      <c r="MD70" s="381"/>
      <c r="ME70" s="381"/>
      <c r="MF70" s="381"/>
      <c r="MG70" s="381"/>
      <c r="MH70" s="381"/>
      <c r="MI70" s="381"/>
      <c r="MJ70" s="381"/>
      <c r="MK70" s="381"/>
      <c r="ML70" s="381"/>
      <c r="MM70" s="381"/>
      <c r="MN70" s="381"/>
      <c r="MO70" s="381"/>
      <c r="MP70" s="381"/>
      <c r="MQ70" s="381"/>
      <c r="MR70" s="381"/>
      <c r="MS70" s="381"/>
      <c r="MT70" s="381"/>
      <c r="MU70" s="381"/>
      <c r="MV70" s="381"/>
      <c r="MW70" s="381"/>
      <c r="MX70" s="381"/>
      <c r="MY70" s="381"/>
      <c r="MZ70" s="381"/>
      <c r="NA70" s="381"/>
      <c r="NB70" s="381"/>
      <c r="NC70" s="381"/>
      <c r="ND70" s="381"/>
      <c r="NE70" s="381"/>
      <c r="NF70" s="381"/>
      <c r="NG70" s="381"/>
      <c r="NH70" s="381"/>
      <c r="NI70" s="381"/>
      <c r="NJ70" s="381"/>
      <c r="NK70" s="381"/>
      <c r="NL70" s="381"/>
      <c r="NM70" s="381"/>
      <c r="NN70" s="381"/>
      <c r="NO70" s="381"/>
      <c r="NP70" s="381"/>
      <c r="NQ70" s="381"/>
      <c r="NR70" s="381"/>
      <c r="NS70" s="381"/>
      <c r="NT70" s="381"/>
      <c r="NU70" s="381"/>
      <c r="NV70" s="381"/>
      <c r="NW70" s="381"/>
      <c r="NX70" s="381"/>
      <c r="NY70" s="381"/>
      <c r="NZ70" s="381"/>
      <c r="OA70" s="381"/>
      <c r="OB70" s="381"/>
      <c r="OC70" s="381"/>
      <c r="OD70" s="381"/>
      <c r="OE70" s="381"/>
      <c r="OF70" s="381"/>
      <c r="OG70" s="381"/>
      <c r="OH70" s="381"/>
      <c r="OI70" s="381"/>
      <c r="OJ70" s="381"/>
      <c r="OK70" s="381"/>
      <c r="OL70" s="381"/>
      <c r="OM70" s="381"/>
      <c r="ON70" s="381"/>
      <c r="OO70" s="381"/>
      <c r="OP70" s="381"/>
      <c r="OQ70" s="381"/>
      <c r="OR70" s="381"/>
      <c r="OS70" s="381"/>
      <c r="OT70" s="381"/>
      <c r="OU70" s="381"/>
      <c r="OV70" s="381"/>
      <c r="OW70" s="381"/>
      <c r="OX70" s="381"/>
      <c r="OY70" s="381"/>
      <c r="OZ70" s="381"/>
      <c r="PA70" s="381"/>
      <c r="PB70" s="381"/>
      <c r="PC70" s="381"/>
      <c r="PD70" s="381"/>
      <c r="PE70" s="381"/>
      <c r="PF70" s="381"/>
      <c r="PG70" s="381"/>
      <c r="PH70" s="381"/>
      <c r="PI70" s="381"/>
      <c r="PJ70" s="381"/>
      <c r="PK70" s="381"/>
      <c r="PL70" s="381"/>
      <c r="PM70" s="381"/>
      <c r="PN70" s="381"/>
      <c r="PO70" s="381"/>
      <c r="PP70" s="381"/>
      <c r="PQ70" s="381"/>
      <c r="PR70" s="381"/>
      <c r="PS70" s="381"/>
      <c r="PT70" s="381"/>
      <c r="PU70" s="381"/>
      <c r="PV70" s="381"/>
      <c r="PW70" s="381"/>
      <c r="PX70" s="381"/>
      <c r="PY70" s="381"/>
      <c r="PZ70" s="381"/>
      <c r="QA70" s="381"/>
      <c r="QB70" s="381"/>
      <c r="QC70" s="381"/>
      <c r="QD70" s="381"/>
      <c r="QE70" s="381"/>
      <c r="QF70" s="381"/>
      <c r="QG70" s="381"/>
      <c r="QH70" s="381"/>
      <c r="QI70" s="381"/>
      <c r="QJ70" s="381"/>
      <c r="QK70" s="381"/>
      <c r="QL70" s="381"/>
      <c r="QM70" s="381"/>
      <c r="QN70" s="381"/>
      <c r="QO70" s="381"/>
      <c r="QP70" s="381"/>
      <c r="QQ70" s="381"/>
      <c r="QR70" s="381"/>
      <c r="QS70" s="381"/>
      <c r="QT70" s="381"/>
      <c r="QU70" s="381"/>
      <c r="QV70" s="381"/>
      <c r="QW70" s="381"/>
      <c r="QX70" s="381"/>
      <c r="QY70" s="381"/>
      <c r="QZ70" s="381"/>
      <c r="RA70" s="381"/>
      <c r="RB70" s="381"/>
      <c r="RC70" s="381"/>
      <c r="RD70" s="381"/>
      <c r="RE70" s="381"/>
      <c r="RF70" s="381"/>
      <c r="RG70" s="381"/>
      <c r="RH70" s="381"/>
      <c r="RI70" s="381"/>
      <c r="RJ70" s="381"/>
      <c r="RK70" s="381"/>
      <c r="RL70" s="381"/>
      <c r="RM70" s="381"/>
      <c r="RN70" s="381"/>
      <c r="RO70" s="381"/>
      <c r="RP70" s="381"/>
      <c r="RQ70" s="381"/>
      <c r="RR70" s="381"/>
      <c r="RS70" s="381"/>
      <c r="RT70" s="381"/>
      <c r="RU70" s="381"/>
      <c r="RV70" s="381"/>
      <c r="RW70" s="381"/>
      <c r="RX70" s="381"/>
      <c r="RY70" s="381"/>
      <c r="RZ70" s="381"/>
      <c r="SA70" s="381"/>
      <c r="SB70" s="381"/>
      <c r="SC70" s="381"/>
      <c r="SD70" s="381"/>
      <c r="SE70" s="381"/>
      <c r="SF70" s="381"/>
      <c r="SG70" s="381"/>
      <c r="SH70" s="381"/>
      <c r="SI70" s="381"/>
      <c r="SJ70" s="381"/>
      <c r="SK70" s="381"/>
      <c r="SL70" s="381"/>
      <c r="SM70" s="381"/>
      <c r="SN70" s="381"/>
      <c r="SO70" s="381"/>
      <c r="SP70" s="381"/>
      <c r="SQ70" s="381"/>
      <c r="SR70" s="381"/>
      <c r="SS70" s="381"/>
      <c r="ST70" s="381"/>
      <c r="SU70" s="381"/>
      <c r="SV70" s="381"/>
      <c r="SW70" s="381"/>
      <c r="SX70" s="381"/>
      <c r="SY70" s="381"/>
      <c r="SZ70" s="381"/>
      <c r="TA70" s="381"/>
      <c r="TB70" s="381"/>
      <c r="TC70" s="381"/>
      <c r="TD70" s="381"/>
      <c r="TE70" s="381"/>
      <c r="TF70" s="381"/>
      <c r="TG70" s="381"/>
      <c r="TH70" s="381"/>
      <c r="TI70" s="381"/>
      <c r="TJ70" s="381"/>
      <c r="TK70" s="381"/>
      <c r="TL70" s="381"/>
      <c r="TM70" s="381"/>
      <c r="TN70" s="381"/>
      <c r="TO70" s="381"/>
      <c r="TP70" s="381"/>
      <c r="TQ70" s="381"/>
      <c r="TR70" s="381"/>
      <c r="TS70" s="381"/>
      <c r="TT70" s="381"/>
      <c r="TU70" s="381"/>
      <c r="TV70" s="381"/>
      <c r="TW70" s="381"/>
      <c r="TX70" s="381"/>
      <c r="TY70" s="381"/>
      <c r="TZ70" s="381"/>
      <c r="UA70" s="381"/>
      <c r="UB70" s="381"/>
      <c r="UC70" s="381"/>
      <c r="UD70" s="381"/>
      <c r="UE70" s="381"/>
      <c r="UF70" s="381"/>
      <c r="UG70" s="381"/>
      <c r="UH70" s="381"/>
      <c r="UI70" s="381"/>
      <c r="UJ70" s="381"/>
      <c r="UK70" s="381"/>
      <c r="UL70" s="381"/>
      <c r="UM70" s="381"/>
      <c r="UN70" s="381"/>
      <c r="UO70" s="381"/>
      <c r="UP70" s="381"/>
      <c r="UQ70" s="381"/>
      <c r="UR70" s="381"/>
      <c r="US70" s="381"/>
      <c r="UT70" s="381"/>
      <c r="UU70" s="381"/>
      <c r="UV70" s="381"/>
      <c r="UW70" s="381"/>
      <c r="UX70" s="381"/>
      <c r="UY70" s="381"/>
      <c r="UZ70" s="381"/>
      <c r="VA70" s="381"/>
      <c r="VB70" s="381"/>
      <c r="VC70" s="381"/>
      <c r="VD70" s="381"/>
      <c r="VE70" s="381"/>
      <c r="VF70" s="381"/>
      <c r="VG70" s="381"/>
      <c r="VH70" s="381"/>
      <c r="VI70" s="381"/>
      <c r="VJ70" s="381"/>
      <c r="VK70" s="381"/>
      <c r="VL70" s="381"/>
      <c r="VM70" s="381"/>
      <c r="VN70" s="381"/>
    </row>
    <row r="71" spans="1:586" x14ac:dyDescent="0.45">
      <c r="A71" s="381"/>
      <c r="B71" s="381"/>
      <c r="C71" s="381"/>
      <c r="D71" s="382"/>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1"/>
      <c r="AL71" s="381"/>
      <c r="AM71" s="381"/>
      <c r="AN71" s="381"/>
      <c r="AO71" s="381"/>
      <c r="AP71" s="381"/>
      <c r="AQ71" s="381"/>
      <c r="AR71" s="381"/>
      <c r="AS71" s="381"/>
      <c r="AT71" s="381"/>
      <c r="AU71" s="381"/>
      <c r="AV71" s="381"/>
      <c r="AW71" s="381"/>
      <c r="AX71" s="381"/>
      <c r="AY71" s="381"/>
      <c r="AZ71" s="381"/>
      <c r="BA71" s="381"/>
      <c r="BB71" s="381"/>
      <c r="BC71" s="381"/>
      <c r="BD71" s="381"/>
      <c r="BE71" s="381"/>
      <c r="BF71" s="381"/>
      <c r="BG71" s="381"/>
      <c r="BH71" s="381"/>
      <c r="BI71" s="381"/>
      <c r="BJ71" s="381"/>
      <c r="BK71" s="381"/>
      <c r="BL71" s="381"/>
      <c r="BM71" s="381"/>
      <c r="BN71" s="381"/>
      <c r="BO71" s="381"/>
      <c r="BP71" s="381"/>
      <c r="BQ71" s="381"/>
      <c r="BR71" s="381"/>
      <c r="BS71" s="381"/>
      <c r="BT71" s="381"/>
      <c r="BU71" s="381"/>
      <c r="BV71" s="381"/>
      <c r="BW71" s="381"/>
      <c r="BX71" s="381"/>
      <c r="BY71" s="381"/>
      <c r="BZ71" s="381"/>
      <c r="CA71" s="381"/>
      <c r="CB71" s="381"/>
      <c r="CC71" s="381"/>
      <c r="CD71" s="381"/>
      <c r="CE71" s="381"/>
      <c r="CF71" s="381"/>
      <c r="CG71" s="381"/>
      <c r="CH71" s="381"/>
      <c r="CI71" s="381"/>
      <c r="CJ71" s="381"/>
      <c r="CK71" s="381"/>
      <c r="CL71" s="381"/>
      <c r="CM71" s="381"/>
      <c r="CN71" s="381"/>
      <c r="CO71" s="381"/>
      <c r="CP71" s="381"/>
      <c r="CQ71" s="381"/>
      <c r="CR71" s="381"/>
      <c r="CS71" s="381"/>
      <c r="CT71" s="381"/>
      <c r="CU71" s="381"/>
      <c r="CV71" s="381"/>
      <c r="CW71" s="381"/>
      <c r="CX71" s="381"/>
      <c r="CY71" s="381"/>
      <c r="CZ71" s="381"/>
      <c r="DA71" s="381"/>
      <c r="DB71" s="381"/>
      <c r="DC71" s="381"/>
      <c r="DD71" s="381"/>
      <c r="DE71" s="381"/>
      <c r="DF71" s="381"/>
      <c r="DG71" s="381"/>
      <c r="DH71" s="381"/>
      <c r="DI71" s="381"/>
      <c r="DJ71" s="381"/>
      <c r="DK71" s="381"/>
      <c r="DL71" s="381"/>
      <c r="DM71" s="381"/>
      <c r="DN71" s="381"/>
      <c r="DO71" s="381"/>
      <c r="DP71" s="381"/>
      <c r="DQ71" s="381"/>
      <c r="DR71" s="381"/>
      <c r="DS71" s="381"/>
      <c r="DT71" s="381"/>
      <c r="DU71" s="381"/>
      <c r="DV71" s="381"/>
      <c r="DW71" s="381"/>
      <c r="DX71" s="381"/>
      <c r="DY71" s="381"/>
      <c r="DZ71" s="381"/>
      <c r="EA71" s="381"/>
      <c r="EB71" s="381"/>
      <c r="EC71" s="381"/>
      <c r="ED71" s="381"/>
      <c r="EE71" s="381"/>
      <c r="EF71" s="381"/>
      <c r="EG71" s="381"/>
      <c r="EH71" s="381"/>
      <c r="EI71" s="381"/>
      <c r="EJ71" s="381"/>
      <c r="EK71" s="381"/>
      <c r="EL71" s="381"/>
      <c r="EM71" s="381"/>
      <c r="EN71" s="381"/>
      <c r="EO71" s="381"/>
      <c r="EP71" s="381"/>
      <c r="EQ71" s="381"/>
      <c r="ER71" s="381"/>
      <c r="ES71" s="381"/>
      <c r="ET71" s="381"/>
      <c r="EU71" s="381"/>
      <c r="EV71" s="381"/>
      <c r="EW71" s="381"/>
      <c r="EX71" s="381"/>
      <c r="EY71" s="381"/>
      <c r="EZ71" s="381"/>
      <c r="FA71" s="381"/>
      <c r="FB71" s="381"/>
      <c r="FC71" s="381"/>
      <c r="FD71" s="381"/>
      <c r="FE71" s="381"/>
      <c r="FF71" s="381"/>
      <c r="FG71" s="381"/>
      <c r="FH71" s="381"/>
      <c r="FI71" s="381"/>
      <c r="FJ71" s="381"/>
      <c r="FK71" s="381"/>
      <c r="FL71" s="381"/>
      <c r="FM71" s="381"/>
      <c r="FN71" s="381"/>
      <c r="FO71" s="381"/>
      <c r="FP71" s="381"/>
      <c r="FQ71" s="381"/>
      <c r="FR71" s="381"/>
      <c r="FS71" s="381"/>
      <c r="FT71" s="381"/>
      <c r="FU71" s="381"/>
      <c r="FV71" s="381"/>
      <c r="FW71" s="381"/>
      <c r="FX71" s="381"/>
      <c r="FY71" s="381"/>
      <c r="FZ71" s="381"/>
      <c r="GA71" s="381"/>
      <c r="GB71" s="381"/>
      <c r="GC71" s="381"/>
      <c r="GD71" s="381"/>
      <c r="GE71" s="381"/>
      <c r="GF71" s="381"/>
      <c r="GG71" s="381"/>
      <c r="GH71" s="381"/>
      <c r="GI71" s="381"/>
      <c r="GJ71" s="381"/>
      <c r="GK71" s="381"/>
      <c r="GL71" s="381"/>
      <c r="GM71" s="381"/>
      <c r="GN71" s="381"/>
      <c r="GO71" s="381"/>
      <c r="GP71" s="381"/>
      <c r="GQ71" s="381"/>
      <c r="GR71" s="381"/>
      <c r="GS71" s="381"/>
      <c r="GT71" s="381"/>
      <c r="GU71" s="381"/>
      <c r="GV71" s="381"/>
      <c r="GW71" s="381"/>
      <c r="GX71" s="381"/>
      <c r="GY71" s="381"/>
      <c r="GZ71" s="381"/>
      <c r="HA71" s="381"/>
      <c r="HB71" s="381"/>
      <c r="HC71" s="381"/>
      <c r="HD71" s="381"/>
      <c r="HE71" s="381"/>
      <c r="HF71" s="381"/>
      <c r="HG71" s="381"/>
      <c r="HH71" s="381"/>
      <c r="HI71" s="381"/>
      <c r="HJ71" s="381"/>
      <c r="HK71" s="381"/>
      <c r="HL71" s="381"/>
      <c r="HM71" s="381"/>
      <c r="HN71" s="381"/>
      <c r="HO71" s="381"/>
      <c r="HP71" s="381"/>
      <c r="HQ71" s="381"/>
      <c r="HR71" s="381"/>
      <c r="HS71" s="381"/>
      <c r="HT71" s="381"/>
      <c r="HU71" s="381"/>
      <c r="HV71" s="381"/>
      <c r="HW71" s="381"/>
      <c r="HX71" s="381"/>
      <c r="HY71" s="381"/>
      <c r="HZ71" s="381"/>
      <c r="IA71" s="381"/>
      <c r="IB71" s="381"/>
      <c r="IC71" s="381"/>
      <c r="ID71" s="381"/>
      <c r="IE71" s="381"/>
      <c r="IF71" s="381"/>
      <c r="IG71" s="381"/>
      <c r="IH71" s="381"/>
      <c r="II71" s="381"/>
      <c r="IJ71" s="381"/>
      <c r="IK71" s="381"/>
      <c r="IL71" s="381"/>
      <c r="IM71" s="381"/>
      <c r="IN71" s="381"/>
      <c r="IO71" s="381"/>
      <c r="IP71" s="381"/>
      <c r="IQ71" s="381"/>
      <c r="IR71" s="381"/>
      <c r="IS71" s="381"/>
      <c r="IT71" s="381"/>
      <c r="IU71" s="381"/>
      <c r="IV71" s="381"/>
      <c r="IW71" s="381"/>
      <c r="IX71" s="381"/>
      <c r="IY71" s="381"/>
      <c r="IZ71" s="381"/>
      <c r="JA71" s="381"/>
      <c r="JB71" s="381"/>
      <c r="JC71" s="381"/>
      <c r="JD71" s="381"/>
      <c r="JE71" s="381"/>
      <c r="JF71" s="381"/>
      <c r="JG71" s="381"/>
      <c r="JH71" s="381"/>
      <c r="JI71" s="381"/>
      <c r="JJ71" s="381"/>
      <c r="JK71" s="381"/>
      <c r="JL71" s="381"/>
      <c r="JM71" s="381"/>
      <c r="JN71" s="381"/>
      <c r="JO71" s="381"/>
      <c r="JP71" s="381"/>
      <c r="JQ71" s="381"/>
      <c r="JR71" s="381"/>
      <c r="JS71" s="381"/>
      <c r="JT71" s="381"/>
      <c r="JU71" s="381"/>
      <c r="JV71" s="381"/>
      <c r="JW71" s="381"/>
      <c r="JX71" s="381"/>
      <c r="JY71" s="381"/>
      <c r="JZ71" s="381"/>
      <c r="KA71" s="381"/>
      <c r="KB71" s="381"/>
      <c r="KC71" s="381"/>
      <c r="KD71" s="381"/>
      <c r="KE71" s="381"/>
      <c r="KF71" s="381"/>
      <c r="KG71" s="381"/>
      <c r="KH71" s="381"/>
      <c r="KI71" s="381"/>
      <c r="KJ71" s="381"/>
      <c r="KK71" s="381"/>
      <c r="KL71" s="381"/>
      <c r="KM71" s="381"/>
      <c r="KN71" s="381"/>
      <c r="KO71" s="381"/>
      <c r="KP71" s="381"/>
      <c r="KQ71" s="381"/>
      <c r="KR71" s="381"/>
      <c r="KS71" s="381"/>
      <c r="KT71" s="381"/>
      <c r="KU71" s="381"/>
      <c r="KV71" s="381"/>
      <c r="KW71" s="381"/>
      <c r="KX71" s="381"/>
      <c r="KY71" s="381"/>
      <c r="KZ71" s="381"/>
      <c r="LA71" s="381"/>
      <c r="LB71" s="381"/>
      <c r="LC71" s="381"/>
      <c r="LD71" s="381"/>
      <c r="LE71" s="381"/>
      <c r="LF71" s="381"/>
      <c r="LG71" s="381"/>
      <c r="LH71" s="381"/>
      <c r="LI71" s="381"/>
      <c r="LJ71" s="381"/>
      <c r="LK71" s="381"/>
      <c r="LL71" s="381"/>
      <c r="LM71" s="381"/>
      <c r="LN71" s="381"/>
      <c r="LO71" s="381"/>
      <c r="LP71" s="381"/>
      <c r="LQ71" s="381"/>
      <c r="LR71" s="381"/>
      <c r="LS71" s="381"/>
      <c r="LT71" s="381"/>
      <c r="LU71" s="381"/>
      <c r="LV71" s="381"/>
      <c r="LW71" s="381"/>
      <c r="LX71" s="381"/>
      <c r="LY71" s="381"/>
      <c r="LZ71" s="381"/>
      <c r="MA71" s="381"/>
      <c r="MB71" s="381"/>
      <c r="MC71" s="381"/>
      <c r="MD71" s="381"/>
      <c r="ME71" s="381"/>
      <c r="MF71" s="381"/>
      <c r="MG71" s="381"/>
      <c r="MH71" s="381"/>
      <c r="MI71" s="381"/>
      <c r="MJ71" s="381"/>
      <c r="MK71" s="381"/>
      <c r="ML71" s="381"/>
      <c r="MM71" s="381"/>
      <c r="MN71" s="381"/>
      <c r="MO71" s="381"/>
      <c r="MP71" s="381"/>
      <c r="MQ71" s="381"/>
      <c r="MR71" s="381"/>
      <c r="MS71" s="381"/>
      <c r="MT71" s="381"/>
      <c r="MU71" s="381"/>
      <c r="MV71" s="381"/>
      <c r="MW71" s="381"/>
      <c r="MX71" s="381"/>
      <c r="MY71" s="381"/>
      <c r="MZ71" s="381"/>
      <c r="NA71" s="381"/>
      <c r="NB71" s="381"/>
      <c r="NC71" s="381"/>
      <c r="ND71" s="381"/>
      <c r="NE71" s="381"/>
      <c r="NF71" s="381"/>
      <c r="NG71" s="381"/>
      <c r="NH71" s="381"/>
      <c r="NI71" s="381"/>
      <c r="NJ71" s="381"/>
      <c r="NK71" s="381"/>
      <c r="NL71" s="381"/>
      <c r="NM71" s="381"/>
      <c r="NN71" s="381"/>
      <c r="NO71" s="381"/>
      <c r="NP71" s="381"/>
      <c r="NQ71" s="381"/>
      <c r="NR71" s="381"/>
      <c r="NS71" s="381"/>
      <c r="NT71" s="381"/>
      <c r="NU71" s="381"/>
      <c r="NV71" s="381"/>
      <c r="NW71" s="381"/>
      <c r="NX71" s="381"/>
      <c r="NY71" s="381"/>
      <c r="NZ71" s="381"/>
      <c r="OA71" s="381"/>
      <c r="OB71" s="381"/>
      <c r="OC71" s="381"/>
      <c r="OD71" s="381"/>
      <c r="OE71" s="381"/>
      <c r="OF71" s="381"/>
      <c r="OG71" s="381"/>
      <c r="OH71" s="381"/>
      <c r="OI71" s="381"/>
      <c r="OJ71" s="381"/>
      <c r="OK71" s="381"/>
      <c r="OL71" s="381"/>
      <c r="OM71" s="381"/>
      <c r="ON71" s="381"/>
      <c r="OO71" s="381"/>
      <c r="OP71" s="381"/>
      <c r="OQ71" s="381"/>
      <c r="OR71" s="381"/>
      <c r="OS71" s="381"/>
      <c r="OT71" s="381"/>
      <c r="OU71" s="381"/>
      <c r="OV71" s="381"/>
      <c r="OW71" s="381"/>
      <c r="OX71" s="381"/>
      <c r="OY71" s="381"/>
      <c r="OZ71" s="381"/>
      <c r="PA71" s="381"/>
      <c r="PB71" s="381"/>
      <c r="PC71" s="381"/>
      <c r="PD71" s="381"/>
      <c r="PE71" s="381"/>
      <c r="PF71" s="381"/>
      <c r="PG71" s="381"/>
      <c r="PH71" s="381"/>
      <c r="PI71" s="381"/>
      <c r="PJ71" s="381"/>
      <c r="PK71" s="381"/>
      <c r="PL71" s="381"/>
      <c r="PM71" s="381"/>
      <c r="PN71" s="381"/>
      <c r="PO71" s="381"/>
      <c r="PP71" s="381"/>
      <c r="PQ71" s="381"/>
      <c r="PR71" s="381"/>
      <c r="PS71" s="381"/>
      <c r="PT71" s="381"/>
      <c r="PU71" s="381"/>
      <c r="PV71" s="381"/>
      <c r="PW71" s="381"/>
      <c r="PX71" s="381"/>
      <c r="PY71" s="381"/>
      <c r="PZ71" s="381"/>
      <c r="QA71" s="381"/>
      <c r="QB71" s="381"/>
      <c r="QC71" s="381"/>
      <c r="QD71" s="381"/>
      <c r="QE71" s="381"/>
      <c r="QF71" s="381"/>
      <c r="QG71" s="381"/>
      <c r="QH71" s="381"/>
      <c r="QI71" s="381"/>
      <c r="QJ71" s="381"/>
      <c r="QK71" s="381"/>
      <c r="QL71" s="381"/>
      <c r="QM71" s="381"/>
      <c r="QN71" s="381"/>
      <c r="QO71" s="381"/>
      <c r="QP71" s="381"/>
      <c r="QQ71" s="381"/>
      <c r="QR71" s="381"/>
      <c r="QS71" s="381"/>
      <c r="QT71" s="381"/>
      <c r="QU71" s="381"/>
      <c r="QV71" s="381"/>
      <c r="QW71" s="381"/>
      <c r="QX71" s="381"/>
      <c r="QY71" s="381"/>
      <c r="QZ71" s="381"/>
      <c r="RA71" s="381"/>
      <c r="RB71" s="381"/>
      <c r="RC71" s="381"/>
      <c r="RD71" s="381"/>
      <c r="RE71" s="381"/>
      <c r="RF71" s="381"/>
      <c r="RG71" s="381"/>
      <c r="RH71" s="381"/>
      <c r="RI71" s="381"/>
      <c r="RJ71" s="381"/>
      <c r="RK71" s="381"/>
      <c r="RL71" s="381"/>
      <c r="RM71" s="381"/>
      <c r="RN71" s="381"/>
      <c r="RO71" s="381"/>
      <c r="RP71" s="381"/>
      <c r="RQ71" s="381"/>
      <c r="RR71" s="381"/>
      <c r="RS71" s="381"/>
      <c r="RT71" s="381"/>
      <c r="RU71" s="381"/>
      <c r="RV71" s="381"/>
      <c r="RW71" s="381"/>
      <c r="RX71" s="381"/>
      <c r="RY71" s="381"/>
      <c r="RZ71" s="381"/>
      <c r="SA71" s="381"/>
      <c r="SB71" s="381"/>
      <c r="SC71" s="381"/>
      <c r="SD71" s="381"/>
      <c r="SE71" s="381"/>
      <c r="SF71" s="381"/>
      <c r="SG71" s="381"/>
      <c r="SH71" s="381"/>
      <c r="SI71" s="381"/>
      <c r="SJ71" s="381"/>
      <c r="SK71" s="381"/>
      <c r="SL71" s="381"/>
      <c r="SM71" s="381"/>
      <c r="SN71" s="381"/>
      <c r="SO71" s="381"/>
      <c r="SP71" s="381"/>
      <c r="SQ71" s="381"/>
      <c r="SR71" s="381"/>
      <c r="SS71" s="381"/>
      <c r="ST71" s="381"/>
      <c r="SU71" s="381"/>
      <c r="SV71" s="381"/>
      <c r="SW71" s="381"/>
      <c r="SX71" s="381"/>
      <c r="SY71" s="381"/>
      <c r="SZ71" s="381"/>
      <c r="TA71" s="381"/>
      <c r="TB71" s="381"/>
      <c r="TC71" s="381"/>
      <c r="TD71" s="381"/>
      <c r="TE71" s="381"/>
      <c r="TF71" s="381"/>
      <c r="TG71" s="381"/>
      <c r="TH71" s="381"/>
      <c r="TI71" s="381"/>
      <c r="TJ71" s="381"/>
      <c r="TK71" s="381"/>
      <c r="TL71" s="381"/>
      <c r="TM71" s="381"/>
      <c r="TN71" s="381"/>
      <c r="TO71" s="381"/>
      <c r="TP71" s="381"/>
      <c r="TQ71" s="381"/>
      <c r="TR71" s="381"/>
      <c r="TS71" s="381"/>
      <c r="TT71" s="381"/>
      <c r="TU71" s="381"/>
      <c r="TV71" s="381"/>
      <c r="TW71" s="381"/>
      <c r="TX71" s="381"/>
      <c r="TY71" s="381"/>
      <c r="TZ71" s="381"/>
      <c r="UA71" s="381"/>
      <c r="UB71" s="381"/>
      <c r="UC71" s="381"/>
      <c r="UD71" s="381"/>
      <c r="UE71" s="381"/>
      <c r="UF71" s="381"/>
      <c r="UG71" s="381"/>
      <c r="UH71" s="381"/>
      <c r="UI71" s="381"/>
      <c r="UJ71" s="381"/>
      <c r="UK71" s="381"/>
      <c r="UL71" s="381"/>
      <c r="UM71" s="381"/>
      <c r="UN71" s="381"/>
      <c r="UO71" s="381"/>
      <c r="UP71" s="381"/>
      <c r="UQ71" s="381"/>
      <c r="UR71" s="381"/>
      <c r="US71" s="381"/>
      <c r="UT71" s="381"/>
      <c r="UU71" s="381"/>
      <c r="UV71" s="381"/>
      <c r="UW71" s="381"/>
      <c r="UX71" s="381"/>
      <c r="UY71" s="381"/>
      <c r="UZ71" s="381"/>
      <c r="VA71" s="381"/>
      <c r="VB71" s="381"/>
      <c r="VC71" s="381"/>
      <c r="VD71" s="381"/>
      <c r="VE71" s="381"/>
      <c r="VF71" s="381"/>
      <c r="VG71" s="381"/>
      <c r="VH71" s="381"/>
      <c r="VI71" s="381"/>
      <c r="VJ71" s="381"/>
      <c r="VK71" s="381"/>
      <c r="VL71" s="381"/>
      <c r="VM71" s="381"/>
      <c r="VN71" s="381"/>
    </row>
    <row r="72" spans="1:586" x14ac:dyDescent="0.45">
      <c r="A72" s="381"/>
      <c r="B72" s="381"/>
      <c r="C72" s="381"/>
      <c r="D72" s="382"/>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81"/>
      <c r="AL72" s="381"/>
      <c r="AM72" s="381"/>
      <c r="AN72" s="381"/>
      <c r="AO72" s="381"/>
      <c r="AP72" s="381"/>
      <c r="AQ72" s="381"/>
      <c r="AR72" s="381"/>
      <c r="AS72" s="381"/>
      <c r="AT72" s="381"/>
      <c r="AU72" s="381"/>
      <c r="AV72" s="381"/>
      <c r="AW72" s="381"/>
      <c r="AX72" s="381"/>
      <c r="AY72" s="381"/>
      <c r="AZ72" s="381"/>
      <c r="BA72" s="381"/>
      <c r="BB72" s="381"/>
      <c r="BC72" s="381"/>
      <c r="BD72" s="381"/>
      <c r="BE72" s="381"/>
      <c r="BF72" s="381"/>
      <c r="BG72" s="381"/>
      <c r="BH72" s="381"/>
      <c r="BI72" s="381"/>
      <c r="BJ72" s="381"/>
      <c r="BK72" s="381"/>
      <c r="BL72" s="381"/>
      <c r="BM72" s="381"/>
      <c r="BN72" s="381"/>
      <c r="BO72" s="381"/>
      <c r="BP72" s="381"/>
      <c r="BQ72" s="381"/>
      <c r="BR72" s="381"/>
      <c r="BS72" s="381"/>
      <c r="BT72" s="381"/>
      <c r="BU72" s="381"/>
      <c r="BV72" s="381"/>
      <c r="BW72" s="381"/>
      <c r="BX72" s="381"/>
      <c r="BY72" s="381"/>
      <c r="BZ72" s="381"/>
      <c r="CA72" s="381"/>
      <c r="CB72" s="381"/>
      <c r="CC72" s="381"/>
      <c r="CD72" s="381"/>
      <c r="CE72" s="381"/>
      <c r="CF72" s="381"/>
      <c r="CG72" s="381"/>
      <c r="CH72" s="381"/>
      <c r="CI72" s="381"/>
      <c r="CJ72" s="381"/>
      <c r="CK72" s="381"/>
      <c r="CL72" s="381"/>
      <c r="CM72" s="381"/>
      <c r="CN72" s="381"/>
      <c r="CO72" s="381"/>
      <c r="CP72" s="381"/>
      <c r="CQ72" s="381"/>
      <c r="CR72" s="381"/>
      <c r="CS72" s="381"/>
      <c r="CT72" s="381"/>
      <c r="CU72" s="381"/>
      <c r="CV72" s="381"/>
      <c r="CW72" s="381"/>
      <c r="CX72" s="381"/>
      <c r="CY72" s="381"/>
      <c r="CZ72" s="381"/>
      <c r="DA72" s="381"/>
      <c r="DB72" s="381"/>
      <c r="DC72" s="381"/>
      <c r="DD72" s="381"/>
      <c r="DE72" s="381"/>
      <c r="DF72" s="381"/>
      <c r="DG72" s="381"/>
      <c r="DH72" s="381"/>
      <c r="DI72" s="381"/>
      <c r="DJ72" s="381"/>
      <c r="DK72" s="381"/>
      <c r="DL72" s="381"/>
      <c r="DM72" s="381"/>
      <c r="DN72" s="381"/>
      <c r="DO72" s="381"/>
      <c r="DP72" s="381"/>
      <c r="DQ72" s="381"/>
      <c r="DR72" s="381"/>
      <c r="DS72" s="381"/>
      <c r="DT72" s="381"/>
      <c r="DU72" s="381"/>
      <c r="DV72" s="381"/>
      <c r="DW72" s="381"/>
      <c r="DX72" s="381"/>
      <c r="DY72" s="381"/>
      <c r="DZ72" s="381"/>
      <c r="EA72" s="381"/>
      <c r="EB72" s="381"/>
      <c r="EC72" s="381"/>
      <c r="ED72" s="381"/>
      <c r="EE72" s="381"/>
      <c r="EF72" s="381"/>
      <c r="EG72" s="381"/>
      <c r="EH72" s="381"/>
      <c r="EI72" s="381"/>
      <c r="EJ72" s="381"/>
      <c r="EK72" s="381"/>
      <c r="EL72" s="381"/>
      <c r="EM72" s="381"/>
      <c r="EN72" s="381"/>
      <c r="EO72" s="381"/>
      <c r="EP72" s="381"/>
      <c r="EQ72" s="381"/>
      <c r="ER72" s="381"/>
      <c r="ES72" s="381"/>
      <c r="ET72" s="381"/>
      <c r="EU72" s="381"/>
      <c r="EV72" s="381"/>
      <c r="EW72" s="381"/>
      <c r="EX72" s="381"/>
      <c r="EY72" s="381"/>
      <c r="EZ72" s="381"/>
      <c r="FA72" s="381"/>
      <c r="FB72" s="381"/>
      <c r="FC72" s="381"/>
      <c r="FD72" s="381"/>
      <c r="FE72" s="381"/>
      <c r="FF72" s="381"/>
      <c r="FG72" s="381"/>
      <c r="FH72" s="381"/>
      <c r="FI72" s="381"/>
      <c r="FJ72" s="381"/>
      <c r="FK72" s="381"/>
      <c r="FL72" s="381"/>
      <c r="FM72" s="381"/>
      <c r="FN72" s="381"/>
      <c r="FO72" s="381"/>
      <c r="FP72" s="381"/>
      <c r="FQ72" s="381"/>
      <c r="FR72" s="381"/>
      <c r="FS72" s="381"/>
      <c r="FT72" s="381"/>
      <c r="FU72" s="381"/>
      <c r="FV72" s="381"/>
      <c r="FW72" s="381"/>
      <c r="FX72" s="381"/>
      <c r="FY72" s="381"/>
      <c r="FZ72" s="381"/>
      <c r="GA72" s="381"/>
      <c r="GB72" s="381"/>
      <c r="GC72" s="381"/>
      <c r="GD72" s="381"/>
      <c r="GE72" s="381"/>
      <c r="GF72" s="381"/>
      <c r="GG72" s="381"/>
      <c r="GH72" s="381"/>
      <c r="GI72" s="381"/>
      <c r="GJ72" s="381"/>
      <c r="GK72" s="381"/>
      <c r="GL72" s="381"/>
      <c r="GM72" s="381"/>
      <c r="GN72" s="381"/>
      <c r="GO72" s="381"/>
      <c r="GP72" s="381"/>
      <c r="GQ72" s="381"/>
      <c r="GR72" s="381"/>
      <c r="GS72" s="381"/>
      <c r="GT72" s="381"/>
      <c r="GU72" s="381"/>
      <c r="GV72" s="381"/>
      <c r="GW72" s="381"/>
      <c r="GX72" s="381"/>
      <c r="GY72" s="381"/>
      <c r="GZ72" s="381"/>
      <c r="HA72" s="381"/>
      <c r="HB72" s="381"/>
      <c r="HC72" s="381"/>
      <c r="HD72" s="381"/>
      <c r="HE72" s="381"/>
      <c r="HF72" s="381"/>
      <c r="HG72" s="381"/>
      <c r="HH72" s="381"/>
      <c r="HI72" s="381"/>
      <c r="HJ72" s="381"/>
      <c r="HK72" s="381"/>
      <c r="HL72" s="381"/>
      <c r="HM72" s="381"/>
      <c r="HN72" s="381"/>
      <c r="HO72" s="381"/>
      <c r="HP72" s="381"/>
      <c r="HQ72" s="381"/>
      <c r="HR72" s="381"/>
      <c r="HS72" s="381"/>
      <c r="HT72" s="381"/>
      <c r="HU72" s="381"/>
      <c r="HV72" s="381"/>
      <c r="HW72" s="381"/>
      <c r="HX72" s="381"/>
      <c r="HY72" s="381"/>
      <c r="HZ72" s="381"/>
      <c r="IA72" s="381"/>
      <c r="IB72" s="381"/>
      <c r="IC72" s="381"/>
      <c r="ID72" s="381"/>
      <c r="IE72" s="381"/>
      <c r="IF72" s="381"/>
      <c r="IG72" s="381"/>
      <c r="IH72" s="381"/>
      <c r="II72" s="381"/>
      <c r="IJ72" s="381"/>
      <c r="IK72" s="381"/>
      <c r="IL72" s="381"/>
      <c r="IM72" s="381"/>
      <c r="IN72" s="381"/>
      <c r="IO72" s="381"/>
      <c r="IP72" s="381"/>
      <c r="IQ72" s="381"/>
      <c r="IR72" s="381"/>
      <c r="IS72" s="381"/>
      <c r="IT72" s="381"/>
      <c r="IU72" s="381"/>
      <c r="IV72" s="381"/>
      <c r="IW72" s="381"/>
      <c r="IX72" s="381"/>
      <c r="IY72" s="381"/>
      <c r="IZ72" s="381"/>
      <c r="JA72" s="381"/>
      <c r="JB72" s="381"/>
      <c r="JC72" s="381"/>
      <c r="JD72" s="381"/>
      <c r="JE72" s="381"/>
      <c r="JF72" s="381"/>
      <c r="JG72" s="381"/>
      <c r="JH72" s="381"/>
      <c r="JI72" s="381"/>
      <c r="JJ72" s="381"/>
      <c r="JK72" s="381"/>
      <c r="JL72" s="381"/>
      <c r="JM72" s="381"/>
      <c r="JN72" s="381"/>
      <c r="JO72" s="381"/>
      <c r="JP72" s="381"/>
      <c r="JQ72" s="381"/>
      <c r="JR72" s="381"/>
      <c r="JS72" s="381"/>
      <c r="JT72" s="381"/>
      <c r="JU72" s="381"/>
      <c r="JV72" s="381"/>
      <c r="JW72" s="381"/>
      <c r="JX72" s="381"/>
      <c r="JY72" s="381"/>
      <c r="JZ72" s="381"/>
      <c r="KA72" s="381"/>
      <c r="KB72" s="381"/>
      <c r="KC72" s="381"/>
      <c r="KD72" s="381"/>
      <c r="KE72" s="381"/>
      <c r="KF72" s="381"/>
      <c r="KG72" s="381"/>
      <c r="KH72" s="381"/>
      <c r="KI72" s="381"/>
      <c r="KJ72" s="381"/>
      <c r="KK72" s="381"/>
      <c r="KL72" s="381"/>
      <c r="KM72" s="381"/>
      <c r="KN72" s="381"/>
      <c r="KO72" s="381"/>
      <c r="KP72" s="381"/>
      <c r="KQ72" s="381"/>
      <c r="KR72" s="381"/>
      <c r="KS72" s="381"/>
      <c r="KT72" s="381"/>
      <c r="KU72" s="381"/>
      <c r="KV72" s="381"/>
      <c r="KW72" s="381"/>
      <c r="KX72" s="381"/>
      <c r="KY72" s="381"/>
      <c r="KZ72" s="381"/>
      <c r="LA72" s="381"/>
      <c r="LB72" s="381"/>
      <c r="LC72" s="381"/>
      <c r="LD72" s="381"/>
      <c r="LE72" s="381"/>
      <c r="LF72" s="381"/>
      <c r="LG72" s="381"/>
      <c r="LH72" s="381"/>
      <c r="LI72" s="381"/>
      <c r="LJ72" s="381"/>
      <c r="LK72" s="381"/>
      <c r="LL72" s="381"/>
      <c r="LM72" s="381"/>
      <c r="LN72" s="381"/>
      <c r="LO72" s="381"/>
      <c r="LP72" s="381"/>
      <c r="LQ72" s="381"/>
      <c r="LR72" s="381"/>
      <c r="LS72" s="381"/>
      <c r="LT72" s="381"/>
      <c r="LU72" s="381"/>
      <c r="LV72" s="381"/>
      <c r="LW72" s="381"/>
      <c r="LX72" s="381"/>
      <c r="LY72" s="381"/>
      <c r="LZ72" s="381"/>
      <c r="MA72" s="381"/>
      <c r="MB72" s="381"/>
      <c r="MC72" s="381"/>
      <c r="MD72" s="381"/>
      <c r="ME72" s="381"/>
      <c r="MF72" s="381"/>
      <c r="MG72" s="381"/>
      <c r="MH72" s="381"/>
      <c r="MI72" s="381"/>
      <c r="MJ72" s="381"/>
      <c r="MK72" s="381"/>
      <c r="ML72" s="381"/>
      <c r="MM72" s="381"/>
      <c r="MN72" s="381"/>
      <c r="MO72" s="381"/>
      <c r="MP72" s="381"/>
      <c r="MQ72" s="381"/>
      <c r="MR72" s="381"/>
      <c r="MS72" s="381"/>
      <c r="MT72" s="381"/>
      <c r="MU72" s="381"/>
      <c r="MV72" s="381"/>
      <c r="MW72" s="381"/>
      <c r="MX72" s="381"/>
      <c r="MY72" s="381"/>
      <c r="MZ72" s="381"/>
      <c r="NA72" s="381"/>
      <c r="NB72" s="381"/>
      <c r="NC72" s="381"/>
      <c r="ND72" s="381"/>
      <c r="NE72" s="381"/>
      <c r="NF72" s="381"/>
      <c r="NG72" s="381"/>
      <c r="NH72" s="381"/>
      <c r="NI72" s="381"/>
      <c r="NJ72" s="381"/>
      <c r="NK72" s="381"/>
      <c r="NL72" s="381"/>
      <c r="NM72" s="381"/>
      <c r="NN72" s="381"/>
      <c r="NO72" s="381"/>
      <c r="NP72" s="381"/>
      <c r="NQ72" s="381"/>
      <c r="NR72" s="381"/>
      <c r="NS72" s="381"/>
      <c r="NT72" s="381"/>
      <c r="NU72" s="381"/>
      <c r="NV72" s="381"/>
      <c r="NW72" s="381"/>
      <c r="NX72" s="381"/>
      <c r="NY72" s="381"/>
      <c r="NZ72" s="381"/>
      <c r="OA72" s="381"/>
      <c r="OB72" s="381"/>
      <c r="OC72" s="381"/>
      <c r="OD72" s="381"/>
      <c r="OE72" s="381"/>
      <c r="OF72" s="381"/>
      <c r="OG72" s="381"/>
      <c r="OH72" s="381"/>
      <c r="OI72" s="381"/>
      <c r="OJ72" s="381"/>
      <c r="OK72" s="381"/>
      <c r="OL72" s="381"/>
      <c r="OM72" s="381"/>
      <c r="ON72" s="381"/>
      <c r="OO72" s="381"/>
      <c r="OP72" s="381"/>
      <c r="OQ72" s="381"/>
      <c r="OR72" s="381"/>
      <c r="OS72" s="381"/>
      <c r="OT72" s="381"/>
      <c r="OU72" s="381"/>
      <c r="OV72" s="381"/>
      <c r="OW72" s="381"/>
      <c r="OX72" s="381"/>
      <c r="OY72" s="381"/>
      <c r="OZ72" s="381"/>
      <c r="PA72" s="381"/>
      <c r="PB72" s="381"/>
      <c r="PC72" s="381"/>
      <c r="PD72" s="381"/>
      <c r="PE72" s="381"/>
      <c r="PF72" s="381"/>
      <c r="PG72" s="381"/>
      <c r="PH72" s="381"/>
      <c r="PI72" s="381"/>
      <c r="PJ72" s="381"/>
      <c r="PK72" s="381"/>
      <c r="PL72" s="381"/>
      <c r="PM72" s="381"/>
      <c r="PN72" s="381"/>
      <c r="PO72" s="381"/>
      <c r="PP72" s="381"/>
      <c r="PQ72" s="381"/>
      <c r="PR72" s="381"/>
      <c r="PS72" s="381"/>
      <c r="PT72" s="381"/>
      <c r="PU72" s="381"/>
      <c r="PV72" s="381"/>
      <c r="PW72" s="381"/>
      <c r="PX72" s="381"/>
      <c r="PY72" s="381"/>
      <c r="PZ72" s="381"/>
      <c r="QA72" s="381"/>
      <c r="QB72" s="381"/>
      <c r="QC72" s="381"/>
      <c r="QD72" s="381"/>
      <c r="QE72" s="381"/>
      <c r="QF72" s="381"/>
      <c r="QG72" s="381"/>
      <c r="QH72" s="381"/>
      <c r="QI72" s="381"/>
      <c r="QJ72" s="381"/>
      <c r="QK72" s="381"/>
      <c r="QL72" s="381"/>
      <c r="QM72" s="381"/>
      <c r="QN72" s="381"/>
      <c r="QO72" s="381"/>
      <c r="QP72" s="381"/>
      <c r="QQ72" s="381"/>
      <c r="QR72" s="381"/>
      <c r="QS72" s="381"/>
      <c r="QT72" s="381"/>
      <c r="QU72" s="381"/>
      <c r="QV72" s="381"/>
      <c r="QW72" s="381"/>
      <c r="QX72" s="381"/>
      <c r="QY72" s="381"/>
      <c r="QZ72" s="381"/>
      <c r="RA72" s="381"/>
      <c r="RB72" s="381"/>
      <c r="RC72" s="381"/>
      <c r="RD72" s="381"/>
      <c r="RE72" s="381"/>
      <c r="RF72" s="381"/>
      <c r="RG72" s="381"/>
      <c r="RH72" s="381"/>
      <c r="RI72" s="381"/>
      <c r="RJ72" s="381"/>
      <c r="RK72" s="381"/>
      <c r="RL72" s="381"/>
      <c r="RM72" s="381"/>
      <c r="RN72" s="381"/>
      <c r="RO72" s="381"/>
      <c r="RP72" s="381"/>
      <c r="RQ72" s="381"/>
      <c r="RR72" s="381"/>
      <c r="RS72" s="381"/>
      <c r="RT72" s="381"/>
      <c r="RU72" s="381"/>
      <c r="RV72" s="381"/>
      <c r="RW72" s="381"/>
      <c r="RX72" s="381"/>
      <c r="RY72" s="381"/>
      <c r="RZ72" s="381"/>
      <c r="SA72" s="381"/>
      <c r="SB72" s="381"/>
      <c r="SC72" s="381"/>
      <c r="SD72" s="381"/>
      <c r="SE72" s="381"/>
      <c r="SF72" s="381"/>
      <c r="SG72" s="381"/>
      <c r="SH72" s="381"/>
      <c r="SI72" s="381"/>
      <c r="SJ72" s="381"/>
      <c r="SK72" s="381"/>
      <c r="SL72" s="381"/>
      <c r="SM72" s="381"/>
      <c r="SN72" s="381"/>
      <c r="SO72" s="381"/>
      <c r="SP72" s="381"/>
      <c r="SQ72" s="381"/>
      <c r="SR72" s="381"/>
      <c r="SS72" s="381"/>
      <c r="ST72" s="381"/>
      <c r="SU72" s="381"/>
      <c r="SV72" s="381"/>
      <c r="SW72" s="381"/>
      <c r="SX72" s="381"/>
      <c r="SY72" s="381"/>
      <c r="SZ72" s="381"/>
      <c r="TA72" s="381"/>
      <c r="TB72" s="381"/>
      <c r="TC72" s="381"/>
      <c r="TD72" s="381"/>
      <c r="TE72" s="381"/>
      <c r="TF72" s="381"/>
      <c r="TG72" s="381"/>
      <c r="TH72" s="381"/>
      <c r="TI72" s="381"/>
      <c r="TJ72" s="381"/>
      <c r="TK72" s="381"/>
      <c r="TL72" s="381"/>
      <c r="TM72" s="381"/>
      <c r="TN72" s="381"/>
      <c r="TO72" s="381"/>
      <c r="TP72" s="381"/>
      <c r="TQ72" s="381"/>
      <c r="TR72" s="381"/>
      <c r="TS72" s="381"/>
      <c r="TT72" s="381"/>
      <c r="TU72" s="381"/>
      <c r="TV72" s="381"/>
      <c r="TW72" s="381"/>
      <c r="TX72" s="381"/>
      <c r="TY72" s="381"/>
      <c r="TZ72" s="381"/>
      <c r="UA72" s="381"/>
      <c r="UB72" s="381"/>
      <c r="UC72" s="381"/>
      <c r="UD72" s="381"/>
      <c r="UE72" s="381"/>
      <c r="UF72" s="381"/>
      <c r="UG72" s="381"/>
      <c r="UH72" s="381"/>
      <c r="UI72" s="381"/>
      <c r="UJ72" s="381"/>
      <c r="UK72" s="381"/>
      <c r="UL72" s="381"/>
      <c r="UM72" s="381"/>
      <c r="UN72" s="381"/>
      <c r="UO72" s="381"/>
      <c r="UP72" s="381"/>
      <c r="UQ72" s="381"/>
      <c r="UR72" s="381"/>
      <c r="US72" s="381"/>
      <c r="UT72" s="381"/>
      <c r="UU72" s="381"/>
      <c r="UV72" s="381"/>
      <c r="UW72" s="381"/>
      <c r="UX72" s="381"/>
      <c r="UY72" s="381"/>
      <c r="UZ72" s="381"/>
      <c r="VA72" s="381"/>
      <c r="VB72" s="381"/>
      <c r="VC72" s="381"/>
      <c r="VD72" s="381"/>
      <c r="VE72" s="381"/>
      <c r="VF72" s="381"/>
      <c r="VG72" s="381"/>
      <c r="VH72" s="381"/>
      <c r="VI72" s="381"/>
      <c r="VJ72" s="381"/>
      <c r="VK72" s="381"/>
      <c r="VL72" s="381"/>
      <c r="VM72" s="381"/>
      <c r="VN72" s="381"/>
    </row>
    <row r="73" spans="1:586" x14ac:dyDescent="0.45">
      <c r="A73" s="381"/>
      <c r="B73" s="381"/>
      <c r="C73" s="381"/>
      <c r="D73" s="382"/>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81"/>
      <c r="AN73" s="381"/>
      <c r="AO73" s="381"/>
      <c r="AP73" s="381"/>
      <c r="AQ73" s="381"/>
      <c r="AR73" s="381"/>
      <c r="AS73" s="381"/>
      <c r="AT73" s="381"/>
      <c r="AU73" s="381"/>
      <c r="AV73" s="381"/>
      <c r="AW73" s="381"/>
      <c r="AX73" s="381"/>
      <c r="AY73" s="381"/>
      <c r="AZ73" s="381"/>
      <c r="BA73" s="381"/>
      <c r="BB73" s="381"/>
      <c r="BC73" s="381"/>
      <c r="BD73" s="381"/>
      <c r="BE73" s="381"/>
      <c r="BF73" s="381"/>
      <c r="BG73" s="381"/>
      <c r="BH73" s="381"/>
      <c r="BI73" s="381"/>
      <c r="BJ73" s="381"/>
      <c r="BK73" s="381"/>
      <c r="BL73" s="381"/>
      <c r="BM73" s="381"/>
      <c r="BN73" s="381"/>
      <c r="BO73" s="381"/>
      <c r="BP73" s="381"/>
      <c r="BQ73" s="381"/>
      <c r="BR73" s="381"/>
      <c r="BS73" s="381"/>
      <c r="BT73" s="381"/>
      <c r="BU73" s="381"/>
      <c r="BV73" s="381"/>
      <c r="BW73" s="381"/>
      <c r="BX73" s="381"/>
      <c r="BY73" s="381"/>
      <c r="BZ73" s="381"/>
      <c r="CA73" s="381"/>
      <c r="CB73" s="381"/>
      <c r="CC73" s="381"/>
      <c r="CD73" s="381"/>
      <c r="CE73" s="381"/>
      <c r="CF73" s="381"/>
      <c r="CG73" s="381"/>
      <c r="CH73" s="381"/>
      <c r="CI73" s="381"/>
      <c r="CJ73" s="381"/>
      <c r="CK73" s="381"/>
      <c r="CL73" s="381"/>
      <c r="CM73" s="381"/>
      <c r="CN73" s="381"/>
      <c r="CO73" s="381"/>
      <c r="CP73" s="381"/>
      <c r="CQ73" s="381"/>
      <c r="CR73" s="381"/>
      <c r="CS73" s="381"/>
      <c r="CT73" s="381"/>
      <c r="CU73" s="381"/>
      <c r="CV73" s="381"/>
      <c r="CW73" s="381"/>
      <c r="CX73" s="381"/>
      <c r="CY73" s="381"/>
      <c r="CZ73" s="381"/>
      <c r="DA73" s="381"/>
      <c r="DB73" s="381"/>
      <c r="DC73" s="381"/>
      <c r="DD73" s="381"/>
      <c r="DE73" s="381"/>
      <c r="DF73" s="381"/>
      <c r="DG73" s="381"/>
      <c r="DH73" s="381"/>
      <c r="DI73" s="381"/>
      <c r="DJ73" s="381"/>
      <c r="DK73" s="381"/>
      <c r="DL73" s="381"/>
      <c r="DM73" s="381"/>
      <c r="DN73" s="381"/>
      <c r="DO73" s="381"/>
      <c r="DP73" s="381"/>
      <c r="DQ73" s="381"/>
      <c r="DR73" s="381"/>
      <c r="DS73" s="381"/>
      <c r="DT73" s="381"/>
      <c r="DU73" s="381"/>
      <c r="DV73" s="381"/>
      <c r="DW73" s="381"/>
      <c r="DX73" s="381"/>
      <c r="DY73" s="381"/>
      <c r="DZ73" s="381"/>
      <c r="EA73" s="381"/>
      <c r="EB73" s="381"/>
      <c r="EC73" s="381"/>
      <c r="ED73" s="381"/>
      <c r="EE73" s="381"/>
      <c r="EF73" s="381"/>
      <c r="EG73" s="381"/>
      <c r="EH73" s="381"/>
      <c r="EI73" s="381"/>
      <c r="EJ73" s="381"/>
      <c r="EK73" s="381"/>
      <c r="EL73" s="381"/>
      <c r="EM73" s="381"/>
      <c r="EN73" s="381"/>
      <c r="EO73" s="381"/>
      <c r="EP73" s="381"/>
      <c r="EQ73" s="381"/>
      <c r="ER73" s="381"/>
      <c r="ES73" s="381"/>
      <c r="ET73" s="381"/>
      <c r="EU73" s="381"/>
      <c r="EV73" s="381"/>
      <c r="EW73" s="381"/>
      <c r="EX73" s="381"/>
      <c r="EY73" s="381"/>
      <c r="EZ73" s="381"/>
      <c r="FA73" s="381"/>
      <c r="FB73" s="381"/>
      <c r="FC73" s="381"/>
      <c r="FD73" s="381"/>
      <c r="FE73" s="381"/>
      <c r="FF73" s="381"/>
      <c r="FG73" s="381"/>
      <c r="FH73" s="381"/>
      <c r="FI73" s="381"/>
      <c r="FJ73" s="381"/>
      <c r="FK73" s="381"/>
      <c r="FL73" s="381"/>
      <c r="FM73" s="381"/>
      <c r="FN73" s="381"/>
      <c r="FO73" s="381"/>
      <c r="FP73" s="381"/>
      <c r="FQ73" s="381"/>
      <c r="FR73" s="381"/>
      <c r="FS73" s="381"/>
      <c r="FT73" s="381"/>
      <c r="FU73" s="381"/>
      <c r="FV73" s="381"/>
      <c r="FW73" s="381"/>
      <c r="FX73" s="381"/>
      <c r="FY73" s="381"/>
      <c r="FZ73" s="381"/>
      <c r="GA73" s="381"/>
      <c r="GB73" s="381"/>
      <c r="GC73" s="381"/>
      <c r="GD73" s="381"/>
      <c r="GE73" s="381"/>
      <c r="GF73" s="381"/>
      <c r="GG73" s="381"/>
      <c r="GH73" s="381"/>
      <c r="GI73" s="381"/>
      <c r="GJ73" s="381"/>
      <c r="GK73" s="381"/>
      <c r="GL73" s="381"/>
      <c r="GM73" s="381"/>
      <c r="GN73" s="381"/>
      <c r="GO73" s="381"/>
      <c r="GP73" s="381"/>
      <c r="GQ73" s="381"/>
      <c r="GR73" s="381"/>
      <c r="GS73" s="381"/>
      <c r="GT73" s="381"/>
      <c r="GU73" s="381"/>
      <c r="GV73" s="381"/>
      <c r="GW73" s="381"/>
      <c r="GX73" s="381"/>
      <c r="GY73" s="381"/>
      <c r="GZ73" s="381"/>
      <c r="HA73" s="381"/>
      <c r="HB73" s="381"/>
      <c r="HC73" s="381"/>
      <c r="HD73" s="381"/>
      <c r="HE73" s="381"/>
      <c r="HF73" s="381"/>
      <c r="HG73" s="381"/>
      <c r="HH73" s="381"/>
      <c r="HI73" s="381"/>
      <c r="HJ73" s="381"/>
      <c r="HK73" s="381"/>
      <c r="HL73" s="381"/>
      <c r="HM73" s="381"/>
      <c r="HN73" s="381"/>
      <c r="HO73" s="381"/>
      <c r="HP73" s="381"/>
      <c r="HQ73" s="381"/>
      <c r="HR73" s="381"/>
      <c r="HS73" s="381"/>
      <c r="HT73" s="381"/>
      <c r="HU73" s="381"/>
      <c r="HV73" s="381"/>
      <c r="HW73" s="381"/>
      <c r="HX73" s="381"/>
      <c r="HY73" s="381"/>
      <c r="HZ73" s="381"/>
      <c r="IA73" s="381"/>
      <c r="IB73" s="381"/>
      <c r="IC73" s="381"/>
      <c r="ID73" s="381"/>
      <c r="IE73" s="381"/>
      <c r="IF73" s="381"/>
      <c r="IG73" s="381"/>
      <c r="IH73" s="381"/>
      <c r="II73" s="381"/>
      <c r="IJ73" s="381"/>
      <c r="IK73" s="381"/>
      <c r="IL73" s="381"/>
      <c r="IM73" s="381"/>
      <c r="IN73" s="381"/>
      <c r="IO73" s="381"/>
      <c r="IP73" s="381"/>
      <c r="IQ73" s="381"/>
      <c r="IR73" s="381"/>
      <c r="IS73" s="381"/>
      <c r="IT73" s="381"/>
      <c r="IU73" s="381"/>
      <c r="IV73" s="381"/>
      <c r="IW73" s="381"/>
      <c r="IX73" s="381"/>
      <c r="IY73" s="381"/>
      <c r="IZ73" s="381"/>
      <c r="JA73" s="381"/>
      <c r="JB73" s="381"/>
      <c r="JC73" s="381"/>
      <c r="JD73" s="381"/>
      <c r="JE73" s="381"/>
      <c r="JF73" s="381"/>
      <c r="JG73" s="381"/>
      <c r="JH73" s="381"/>
      <c r="JI73" s="381"/>
      <c r="JJ73" s="381"/>
      <c r="JK73" s="381"/>
      <c r="JL73" s="381"/>
      <c r="JM73" s="381"/>
      <c r="JN73" s="381"/>
      <c r="JO73" s="381"/>
      <c r="JP73" s="381"/>
      <c r="JQ73" s="381"/>
      <c r="JR73" s="381"/>
      <c r="JS73" s="381"/>
      <c r="JT73" s="381"/>
      <c r="JU73" s="381"/>
      <c r="JV73" s="381"/>
      <c r="JW73" s="381"/>
      <c r="JX73" s="381"/>
      <c r="JY73" s="381"/>
      <c r="JZ73" s="381"/>
      <c r="KA73" s="381"/>
      <c r="KB73" s="381"/>
      <c r="KC73" s="381"/>
      <c r="KD73" s="381"/>
      <c r="KE73" s="381"/>
      <c r="KF73" s="381"/>
      <c r="KG73" s="381"/>
      <c r="KH73" s="381"/>
      <c r="KI73" s="381"/>
      <c r="KJ73" s="381"/>
      <c r="KK73" s="381"/>
      <c r="KL73" s="381"/>
      <c r="KM73" s="381"/>
      <c r="KN73" s="381"/>
      <c r="KO73" s="381"/>
      <c r="KP73" s="381"/>
      <c r="KQ73" s="381"/>
      <c r="KR73" s="381"/>
      <c r="KS73" s="381"/>
      <c r="KT73" s="381"/>
      <c r="KU73" s="381"/>
      <c r="KV73" s="381"/>
      <c r="KW73" s="381"/>
      <c r="KX73" s="381"/>
      <c r="KY73" s="381"/>
      <c r="KZ73" s="381"/>
      <c r="LA73" s="381"/>
      <c r="LB73" s="381"/>
      <c r="LC73" s="381"/>
      <c r="LD73" s="381"/>
      <c r="LE73" s="381"/>
      <c r="LF73" s="381"/>
      <c r="LG73" s="381"/>
      <c r="LH73" s="381"/>
      <c r="LI73" s="381"/>
      <c r="LJ73" s="381"/>
      <c r="LK73" s="381"/>
      <c r="LL73" s="381"/>
      <c r="LM73" s="381"/>
      <c r="LN73" s="381"/>
      <c r="LO73" s="381"/>
      <c r="LP73" s="381"/>
      <c r="LQ73" s="381"/>
      <c r="LR73" s="381"/>
      <c r="LS73" s="381"/>
      <c r="LT73" s="381"/>
      <c r="LU73" s="381"/>
      <c r="LV73" s="381"/>
      <c r="LW73" s="381"/>
      <c r="LX73" s="381"/>
      <c r="LY73" s="381"/>
      <c r="LZ73" s="381"/>
      <c r="MA73" s="381"/>
      <c r="MB73" s="381"/>
      <c r="MC73" s="381"/>
      <c r="MD73" s="381"/>
      <c r="ME73" s="381"/>
      <c r="MF73" s="381"/>
      <c r="MG73" s="381"/>
      <c r="MH73" s="381"/>
      <c r="MI73" s="381"/>
      <c r="MJ73" s="381"/>
      <c r="MK73" s="381"/>
      <c r="ML73" s="381"/>
      <c r="MM73" s="381"/>
      <c r="MN73" s="381"/>
      <c r="MO73" s="381"/>
      <c r="MP73" s="381"/>
      <c r="MQ73" s="381"/>
      <c r="MR73" s="381"/>
      <c r="MS73" s="381"/>
      <c r="MT73" s="381"/>
      <c r="MU73" s="381"/>
      <c r="MV73" s="381"/>
      <c r="MW73" s="381"/>
      <c r="MX73" s="381"/>
      <c r="MY73" s="381"/>
      <c r="MZ73" s="381"/>
      <c r="NA73" s="381"/>
      <c r="NB73" s="381"/>
      <c r="NC73" s="381"/>
      <c r="ND73" s="381"/>
      <c r="NE73" s="381"/>
      <c r="NF73" s="381"/>
      <c r="NG73" s="381"/>
      <c r="NH73" s="381"/>
      <c r="NI73" s="381"/>
      <c r="NJ73" s="381"/>
      <c r="NK73" s="381"/>
      <c r="NL73" s="381"/>
      <c r="NM73" s="381"/>
      <c r="NN73" s="381"/>
      <c r="NO73" s="381"/>
      <c r="NP73" s="381"/>
      <c r="NQ73" s="381"/>
      <c r="NR73" s="381"/>
      <c r="NS73" s="381"/>
      <c r="NT73" s="381"/>
      <c r="NU73" s="381"/>
      <c r="NV73" s="381"/>
      <c r="NW73" s="381"/>
      <c r="NX73" s="381"/>
      <c r="NY73" s="381"/>
      <c r="NZ73" s="381"/>
      <c r="OA73" s="381"/>
      <c r="OB73" s="381"/>
      <c r="OC73" s="381"/>
      <c r="OD73" s="381"/>
      <c r="OE73" s="381"/>
      <c r="OF73" s="381"/>
      <c r="OG73" s="381"/>
      <c r="OH73" s="381"/>
      <c r="OI73" s="381"/>
      <c r="OJ73" s="381"/>
      <c r="OK73" s="381"/>
      <c r="OL73" s="381"/>
      <c r="OM73" s="381"/>
      <c r="ON73" s="381"/>
      <c r="OO73" s="381"/>
      <c r="OP73" s="381"/>
      <c r="OQ73" s="381"/>
      <c r="OR73" s="381"/>
      <c r="OS73" s="381"/>
      <c r="OT73" s="381"/>
      <c r="OU73" s="381"/>
      <c r="OV73" s="381"/>
      <c r="OW73" s="381"/>
      <c r="OX73" s="381"/>
      <c r="OY73" s="381"/>
      <c r="OZ73" s="381"/>
      <c r="PA73" s="381"/>
      <c r="PB73" s="381"/>
      <c r="PC73" s="381"/>
      <c r="PD73" s="381"/>
      <c r="PE73" s="381"/>
      <c r="PF73" s="381"/>
      <c r="PG73" s="381"/>
      <c r="PH73" s="381"/>
      <c r="PI73" s="381"/>
      <c r="PJ73" s="381"/>
      <c r="PK73" s="381"/>
      <c r="PL73" s="381"/>
      <c r="PM73" s="381"/>
      <c r="PN73" s="381"/>
      <c r="PO73" s="381"/>
      <c r="PP73" s="381"/>
      <c r="PQ73" s="381"/>
      <c r="PR73" s="381"/>
      <c r="PS73" s="381"/>
      <c r="PT73" s="381"/>
      <c r="PU73" s="381"/>
      <c r="PV73" s="381"/>
      <c r="PW73" s="381"/>
      <c r="PX73" s="381"/>
      <c r="PY73" s="381"/>
      <c r="PZ73" s="381"/>
      <c r="QA73" s="381"/>
      <c r="QB73" s="381"/>
      <c r="QC73" s="381"/>
      <c r="QD73" s="381"/>
      <c r="QE73" s="381"/>
      <c r="QF73" s="381"/>
      <c r="QG73" s="381"/>
      <c r="QH73" s="381"/>
      <c r="QI73" s="381"/>
      <c r="QJ73" s="381"/>
      <c r="QK73" s="381"/>
      <c r="QL73" s="381"/>
      <c r="QM73" s="381"/>
      <c r="QN73" s="381"/>
      <c r="QO73" s="381"/>
      <c r="QP73" s="381"/>
      <c r="QQ73" s="381"/>
      <c r="QR73" s="381"/>
      <c r="QS73" s="381"/>
      <c r="QT73" s="381"/>
      <c r="QU73" s="381"/>
      <c r="QV73" s="381"/>
      <c r="QW73" s="381"/>
      <c r="QX73" s="381"/>
      <c r="QY73" s="381"/>
      <c r="QZ73" s="381"/>
      <c r="RA73" s="381"/>
      <c r="RB73" s="381"/>
      <c r="RC73" s="381"/>
      <c r="RD73" s="381"/>
      <c r="RE73" s="381"/>
      <c r="RF73" s="381"/>
      <c r="RG73" s="381"/>
      <c r="RH73" s="381"/>
      <c r="RI73" s="381"/>
      <c r="RJ73" s="381"/>
      <c r="RK73" s="381"/>
      <c r="RL73" s="381"/>
      <c r="RM73" s="381"/>
      <c r="RN73" s="381"/>
      <c r="RO73" s="381"/>
      <c r="RP73" s="381"/>
      <c r="RQ73" s="381"/>
      <c r="RR73" s="381"/>
      <c r="RS73" s="381"/>
      <c r="RT73" s="381"/>
      <c r="RU73" s="381"/>
      <c r="RV73" s="381"/>
      <c r="RW73" s="381"/>
      <c r="RX73" s="381"/>
      <c r="RY73" s="381"/>
      <c r="RZ73" s="381"/>
      <c r="SA73" s="381"/>
      <c r="SB73" s="381"/>
      <c r="SC73" s="381"/>
      <c r="SD73" s="381"/>
      <c r="SE73" s="381"/>
      <c r="SF73" s="381"/>
      <c r="SG73" s="381"/>
      <c r="SH73" s="381"/>
      <c r="SI73" s="381"/>
      <c r="SJ73" s="381"/>
      <c r="SK73" s="381"/>
      <c r="SL73" s="381"/>
      <c r="SM73" s="381"/>
      <c r="SN73" s="381"/>
      <c r="SO73" s="381"/>
      <c r="SP73" s="381"/>
      <c r="SQ73" s="381"/>
      <c r="SR73" s="381"/>
      <c r="SS73" s="381"/>
      <c r="ST73" s="381"/>
      <c r="SU73" s="381"/>
      <c r="SV73" s="381"/>
      <c r="SW73" s="381"/>
      <c r="SX73" s="381"/>
      <c r="SY73" s="381"/>
      <c r="SZ73" s="381"/>
      <c r="TA73" s="381"/>
      <c r="TB73" s="381"/>
      <c r="TC73" s="381"/>
      <c r="TD73" s="381"/>
      <c r="TE73" s="381"/>
      <c r="TF73" s="381"/>
      <c r="TG73" s="381"/>
      <c r="TH73" s="381"/>
      <c r="TI73" s="381"/>
      <c r="TJ73" s="381"/>
      <c r="TK73" s="381"/>
      <c r="TL73" s="381"/>
      <c r="TM73" s="381"/>
      <c r="TN73" s="381"/>
      <c r="TO73" s="381"/>
      <c r="TP73" s="381"/>
      <c r="TQ73" s="381"/>
      <c r="TR73" s="381"/>
      <c r="TS73" s="381"/>
      <c r="TT73" s="381"/>
      <c r="TU73" s="381"/>
      <c r="TV73" s="381"/>
      <c r="TW73" s="381"/>
      <c r="TX73" s="381"/>
      <c r="TY73" s="381"/>
      <c r="TZ73" s="381"/>
      <c r="UA73" s="381"/>
      <c r="UB73" s="381"/>
      <c r="UC73" s="381"/>
      <c r="UD73" s="381"/>
      <c r="UE73" s="381"/>
      <c r="UF73" s="381"/>
      <c r="UG73" s="381"/>
      <c r="UH73" s="381"/>
      <c r="UI73" s="381"/>
      <c r="UJ73" s="381"/>
      <c r="UK73" s="381"/>
      <c r="UL73" s="381"/>
      <c r="UM73" s="381"/>
      <c r="UN73" s="381"/>
      <c r="UO73" s="381"/>
      <c r="UP73" s="381"/>
      <c r="UQ73" s="381"/>
      <c r="UR73" s="381"/>
      <c r="US73" s="381"/>
      <c r="UT73" s="381"/>
      <c r="UU73" s="381"/>
      <c r="UV73" s="381"/>
      <c r="UW73" s="381"/>
      <c r="UX73" s="381"/>
      <c r="UY73" s="381"/>
      <c r="UZ73" s="381"/>
      <c r="VA73" s="381"/>
      <c r="VB73" s="381"/>
      <c r="VC73" s="381"/>
      <c r="VD73" s="381"/>
      <c r="VE73" s="381"/>
      <c r="VF73" s="381"/>
      <c r="VG73" s="381"/>
      <c r="VH73" s="381"/>
      <c r="VI73" s="381"/>
      <c r="VJ73" s="381"/>
      <c r="VK73" s="381"/>
      <c r="VL73" s="381"/>
      <c r="VM73" s="381"/>
      <c r="VN73" s="381"/>
    </row>
    <row r="74" spans="1:586" x14ac:dyDescent="0.45">
      <c r="A74" s="381"/>
      <c r="B74" s="381"/>
      <c r="C74" s="381"/>
      <c r="D74" s="382"/>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1"/>
      <c r="AL74" s="381"/>
      <c r="AM74" s="381"/>
      <c r="AN74" s="381"/>
      <c r="AO74" s="381"/>
      <c r="AP74" s="381"/>
      <c r="AQ74" s="381"/>
      <c r="AR74" s="381"/>
      <c r="AS74" s="381"/>
      <c r="AT74" s="381"/>
      <c r="AU74" s="381"/>
      <c r="AV74" s="381"/>
      <c r="AW74" s="381"/>
      <c r="AX74" s="381"/>
      <c r="AY74" s="381"/>
      <c r="AZ74" s="381"/>
      <c r="BA74" s="381"/>
      <c r="BB74" s="381"/>
      <c r="BC74" s="381"/>
      <c r="BD74" s="381"/>
      <c r="BE74" s="381"/>
      <c r="BF74" s="381"/>
      <c r="BG74" s="381"/>
      <c r="BH74" s="381"/>
      <c r="BI74" s="381"/>
      <c r="BJ74" s="381"/>
      <c r="BK74" s="381"/>
      <c r="BL74" s="381"/>
      <c r="BM74" s="381"/>
      <c r="BN74" s="381"/>
      <c r="BO74" s="381"/>
      <c r="BP74" s="381"/>
      <c r="BQ74" s="381"/>
      <c r="BR74" s="381"/>
      <c r="BS74" s="381"/>
      <c r="BT74" s="381"/>
      <c r="BU74" s="381"/>
      <c r="BV74" s="381"/>
      <c r="BW74" s="381"/>
      <c r="BX74" s="381"/>
      <c r="BY74" s="381"/>
      <c r="BZ74" s="381"/>
      <c r="CA74" s="381"/>
      <c r="CB74" s="381"/>
      <c r="CC74" s="381"/>
      <c r="CD74" s="381"/>
      <c r="CE74" s="381"/>
      <c r="CF74" s="381"/>
      <c r="CG74" s="381"/>
      <c r="CH74" s="381"/>
      <c r="CI74" s="381"/>
      <c r="CJ74" s="381"/>
      <c r="CK74" s="381"/>
      <c r="CL74" s="381"/>
      <c r="CM74" s="381"/>
      <c r="CN74" s="381"/>
      <c r="CO74" s="381"/>
      <c r="CP74" s="381"/>
      <c r="CQ74" s="381"/>
      <c r="CR74" s="381"/>
      <c r="CS74" s="381"/>
      <c r="CT74" s="381"/>
      <c r="CU74" s="381"/>
      <c r="CV74" s="381"/>
      <c r="CW74" s="381"/>
      <c r="CX74" s="381"/>
      <c r="CY74" s="381"/>
      <c r="CZ74" s="381"/>
      <c r="DA74" s="381"/>
      <c r="DB74" s="381"/>
      <c r="DC74" s="381"/>
      <c r="DD74" s="381"/>
      <c r="DE74" s="381"/>
      <c r="DF74" s="381"/>
      <c r="DG74" s="381"/>
      <c r="DH74" s="381"/>
      <c r="DI74" s="381"/>
      <c r="DJ74" s="381"/>
      <c r="DK74" s="381"/>
      <c r="DL74" s="381"/>
      <c r="DM74" s="381"/>
      <c r="DN74" s="381"/>
      <c r="DO74" s="381"/>
      <c r="DP74" s="381"/>
      <c r="DQ74" s="381"/>
      <c r="DR74" s="381"/>
      <c r="DS74" s="381"/>
      <c r="DT74" s="381"/>
      <c r="DU74" s="381"/>
      <c r="DV74" s="381"/>
      <c r="DW74" s="381"/>
      <c r="DX74" s="381"/>
      <c r="DY74" s="381"/>
      <c r="DZ74" s="381"/>
      <c r="EA74" s="381"/>
      <c r="EB74" s="381"/>
      <c r="EC74" s="381"/>
      <c r="ED74" s="381"/>
      <c r="EE74" s="381"/>
      <c r="EF74" s="381"/>
      <c r="EG74" s="381"/>
      <c r="EH74" s="381"/>
      <c r="EI74" s="381"/>
      <c r="EJ74" s="381"/>
      <c r="EK74" s="381"/>
      <c r="EL74" s="381"/>
      <c r="EM74" s="381"/>
      <c r="EN74" s="381"/>
      <c r="EO74" s="381"/>
      <c r="EP74" s="381"/>
      <c r="EQ74" s="381"/>
      <c r="ER74" s="381"/>
      <c r="ES74" s="381"/>
      <c r="ET74" s="381"/>
      <c r="EU74" s="381"/>
      <c r="EV74" s="381"/>
      <c r="EW74" s="381"/>
      <c r="EX74" s="381"/>
      <c r="EY74" s="381"/>
      <c r="EZ74" s="381"/>
      <c r="FA74" s="381"/>
      <c r="FB74" s="381"/>
      <c r="FC74" s="381"/>
      <c r="FD74" s="381"/>
      <c r="FE74" s="381"/>
      <c r="FF74" s="381"/>
      <c r="FG74" s="381"/>
      <c r="FH74" s="381"/>
      <c r="FI74" s="381"/>
      <c r="FJ74" s="381"/>
      <c r="FK74" s="381"/>
      <c r="FL74" s="381"/>
      <c r="FM74" s="381"/>
      <c r="FN74" s="381"/>
      <c r="FO74" s="381"/>
      <c r="FP74" s="381"/>
      <c r="FQ74" s="381"/>
      <c r="FR74" s="381"/>
      <c r="FS74" s="381"/>
      <c r="FT74" s="381"/>
      <c r="FU74" s="381"/>
      <c r="FV74" s="381"/>
      <c r="FW74" s="381"/>
      <c r="FX74" s="381"/>
      <c r="FY74" s="381"/>
      <c r="FZ74" s="381"/>
      <c r="GA74" s="381"/>
      <c r="GB74" s="381"/>
      <c r="GC74" s="381"/>
      <c r="GD74" s="381"/>
      <c r="GE74" s="381"/>
      <c r="GF74" s="381"/>
      <c r="GG74" s="381"/>
      <c r="GH74" s="381"/>
      <c r="GI74" s="381"/>
      <c r="GJ74" s="381"/>
      <c r="GK74" s="381"/>
      <c r="GL74" s="381"/>
      <c r="GM74" s="381"/>
      <c r="GN74" s="381"/>
      <c r="GO74" s="381"/>
      <c r="GP74" s="381"/>
      <c r="GQ74" s="381"/>
      <c r="GR74" s="381"/>
      <c r="GS74" s="381"/>
      <c r="GT74" s="381"/>
      <c r="GU74" s="381"/>
      <c r="GV74" s="381"/>
      <c r="GW74" s="381"/>
      <c r="GX74" s="381"/>
      <c r="GY74" s="381"/>
      <c r="GZ74" s="381"/>
      <c r="HA74" s="381"/>
      <c r="HB74" s="381"/>
      <c r="HC74" s="381"/>
      <c r="HD74" s="381"/>
      <c r="HE74" s="381"/>
      <c r="HF74" s="381"/>
      <c r="HG74" s="381"/>
      <c r="HH74" s="381"/>
      <c r="HI74" s="381"/>
      <c r="HJ74" s="381"/>
      <c r="HK74" s="381"/>
      <c r="HL74" s="381"/>
      <c r="HM74" s="381"/>
      <c r="HN74" s="381"/>
      <c r="HO74" s="381"/>
      <c r="HP74" s="381"/>
      <c r="HQ74" s="381"/>
      <c r="HR74" s="381"/>
      <c r="HS74" s="381"/>
      <c r="HT74" s="381"/>
      <c r="HU74" s="381"/>
      <c r="HV74" s="381"/>
      <c r="HW74" s="381"/>
      <c r="HX74" s="381"/>
      <c r="HY74" s="381"/>
      <c r="HZ74" s="381"/>
      <c r="IA74" s="381"/>
      <c r="IB74" s="381"/>
      <c r="IC74" s="381"/>
      <c r="ID74" s="381"/>
      <c r="IE74" s="381"/>
      <c r="IF74" s="381"/>
      <c r="IG74" s="381"/>
      <c r="IH74" s="381"/>
      <c r="II74" s="381"/>
      <c r="IJ74" s="381"/>
      <c r="IK74" s="381"/>
      <c r="IL74" s="381"/>
      <c r="IM74" s="381"/>
      <c r="IN74" s="381"/>
      <c r="IO74" s="381"/>
      <c r="IP74" s="381"/>
      <c r="IQ74" s="381"/>
      <c r="IR74" s="381"/>
      <c r="IS74" s="381"/>
      <c r="IT74" s="381"/>
      <c r="IU74" s="381"/>
      <c r="IV74" s="381"/>
      <c r="IW74" s="381"/>
      <c r="IX74" s="381"/>
      <c r="IY74" s="381"/>
      <c r="IZ74" s="381"/>
      <c r="JA74" s="381"/>
      <c r="JB74" s="381"/>
      <c r="JC74" s="381"/>
      <c r="JD74" s="381"/>
      <c r="JE74" s="381"/>
      <c r="JF74" s="381"/>
      <c r="JG74" s="381"/>
      <c r="JH74" s="381"/>
      <c r="JI74" s="381"/>
      <c r="JJ74" s="381"/>
      <c r="JK74" s="381"/>
      <c r="JL74" s="381"/>
      <c r="JM74" s="381"/>
      <c r="JN74" s="381"/>
      <c r="JO74" s="381"/>
      <c r="JP74" s="381"/>
      <c r="JQ74" s="381"/>
      <c r="JR74" s="381"/>
      <c r="JS74" s="381"/>
      <c r="JT74" s="381"/>
      <c r="JU74" s="381"/>
      <c r="JV74" s="381"/>
      <c r="JW74" s="381"/>
      <c r="JX74" s="381"/>
      <c r="JY74" s="381"/>
      <c r="JZ74" s="381"/>
      <c r="KA74" s="381"/>
      <c r="KB74" s="381"/>
      <c r="KC74" s="381"/>
      <c r="KD74" s="381"/>
      <c r="KE74" s="381"/>
      <c r="KF74" s="381"/>
      <c r="KG74" s="381"/>
      <c r="KH74" s="381"/>
      <c r="KI74" s="381"/>
      <c r="KJ74" s="381"/>
      <c r="KK74" s="381"/>
      <c r="KL74" s="381"/>
      <c r="KM74" s="381"/>
      <c r="KN74" s="381"/>
      <c r="KO74" s="381"/>
      <c r="KP74" s="381"/>
      <c r="KQ74" s="381"/>
      <c r="KR74" s="381"/>
      <c r="KS74" s="381"/>
      <c r="KT74" s="381"/>
      <c r="KU74" s="381"/>
      <c r="KV74" s="381"/>
      <c r="KW74" s="381"/>
      <c r="KX74" s="381"/>
      <c r="KY74" s="381"/>
      <c r="KZ74" s="381"/>
      <c r="LA74" s="381"/>
      <c r="LB74" s="381"/>
      <c r="LC74" s="381"/>
      <c r="LD74" s="381"/>
      <c r="LE74" s="381"/>
      <c r="LF74" s="381"/>
      <c r="LG74" s="381"/>
      <c r="LH74" s="381"/>
      <c r="LI74" s="381"/>
      <c r="LJ74" s="381"/>
      <c r="LK74" s="381"/>
      <c r="LL74" s="381"/>
      <c r="LM74" s="381"/>
      <c r="LN74" s="381"/>
      <c r="LO74" s="381"/>
      <c r="LP74" s="381"/>
      <c r="LQ74" s="381"/>
      <c r="LR74" s="381"/>
      <c r="LS74" s="381"/>
      <c r="LT74" s="381"/>
      <c r="LU74" s="381"/>
      <c r="LV74" s="381"/>
      <c r="LW74" s="381"/>
      <c r="LX74" s="381"/>
      <c r="LY74" s="381"/>
      <c r="LZ74" s="381"/>
      <c r="MA74" s="381"/>
      <c r="MB74" s="381"/>
      <c r="MC74" s="381"/>
      <c r="MD74" s="381"/>
      <c r="ME74" s="381"/>
      <c r="MF74" s="381"/>
      <c r="MG74" s="381"/>
      <c r="MH74" s="381"/>
      <c r="MI74" s="381"/>
      <c r="MJ74" s="381"/>
      <c r="MK74" s="381"/>
      <c r="ML74" s="381"/>
      <c r="MM74" s="381"/>
      <c r="MN74" s="381"/>
      <c r="MO74" s="381"/>
      <c r="MP74" s="381"/>
      <c r="MQ74" s="381"/>
      <c r="MR74" s="381"/>
      <c r="MS74" s="381"/>
      <c r="MT74" s="381"/>
      <c r="MU74" s="381"/>
      <c r="MV74" s="381"/>
      <c r="MW74" s="381"/>
      <c r="MX74" s="381"/>
      <c r="MY74" s="381"/>
      <c r="MZ74" s="381"/>
      <c r="NA74" s="381"/>
      <c r="NB74" s="381"/>
      <c r="NC74" s="381"/>
      <c r="ND74" s="381"/>
      <c r="NE74" s="381"/>
      <c r="NF74" s="381"/>
      <c r="NG74" s="381"/>
      <c r="NH74" s="381"/>
      <c r="NI74" s="381"/>
      <c r="NJ74" s="381"/>
      <c r="NK74" s="381"/>
      <c r="NL74" s="381"/>
      <c r="NM74" s="381"/>
      <c r="NN74" s="381"/>
      <c r="NO74" s="381"/>
      <c r="NP74" s="381"/>
      <c r="NQ74" s="381"/>
      <c r="NR74" s="381"/>
      <c r="NS74" s="381"/>
      <c r="NT74" s="381"/>
      <c r="NU74" s="381"/>
      <c r="NV74" s="381"/>
      <c r="NW74" s="381"/>
      <c r="NX74" s="381"/>
      <c r="NY74" s="381"/>
      <c r="NZ74" s="381"/>
      <c r="OA74" s="381"/>
      <c r="OB74" s="381"/>
      <c r="OC74" s="381"/>
      <c r="OD74" s="381"/>
      <c r="OE74" s="381"/>
      <c r="OF74" s="381"/>
      <c r="OG74" s="381"/>
      <c r="OH74" s="381"/>
      <c r="OI74" s="381"/>
      <c r="OJ74" s="381"/>
      <c r="OK74" s="381"/>
      <c r="OL74" s="381"/>
      <c r="OM74" s="381"/>
      <c r="ON74" s="381"/>
      <c r="OO74" s="381"/>
      <c r="OP74" s="381"/>
      <c r="OQ74" s="381"/>
      <c r="OR74" s="381"/>
      <c r="OS74" s="381"/>
      <c r="OT74" s="381"/>
      <c r="OU74" s="381"/>
      <c r="OV74" s="381"/>
      <c r="OW74" s="381"/>
      <c r="OX74" s="381"/>
      <c r="OY74" s="381"/>
      <c r="OZ74" s="381"/>
      <c r="PA74" s="381"/>
      <c r="PB74" s="381"/>
      <c r="PC74" s="381"/>
      <c r="PD74" s="381"/>
      <c r="PE74" s="381"/>
      <c r="PF74" s="381"/>
      <c r="PG74" s="381"/>
      <c r="PH74" s="381"/>
      <c r="PI74" s="381"/>
      <c r="PJ74" s="381"/>
      <c r="PK74" s="381"/>
      <c r="PL74" s="381"/>
      <c r="PM74" s="381"/>
      <c r="PN74" s="381"/>
      <c r="PO74" s="381"/>
      <c r="PP74" s="381"/>
      <c r="PQ74" s="381"/>
      <c r="PR74" s="381"/>
      <c r="PS74" s="381"/>
      <c r="PT74" s="381"/>
      <c r="PU74" s="381"/>
      <c r="PV74" s="381"/>
      <c r="PW74" s="381"/>
      <c r="PX74" s="381"/>
      <c r="PY74" s="381"/>
      <c r="PZ74" s="381"/>
      <c r="QA74" s="381"/>
      <c r="QB74" s="381"/>
      <c r="QC74" s="381"/>
      <c r="QD74" s="381"/>
      <c r="QE74" s="381"/>
      <c r="QF74" s="381"/>
      <c r="QG74" s="381"/>
      <c r="QH74" s="381"/>
      <c r="QI74" s="381"/>
      <c r="QJ74" s="381"/>
      <c r="QK74" s="381"/>
      <c r="QL74" s="381"/>
      <c r="QM74" s="381"/>
      <c r="QN74" s="381"/>
      <c r="QO74" s="381"/>
      <c r="QP74" s="381"/>
      <c r="QQ74" s="381"/>
      <c r="QR74" s="381"/>
      <c r="QS74" s="381"/>
      <c r="QT74" s="381"/>
      <c r="QU74" s="381"/>
      <c r="QV74" s="381"/>
      <c r="QW74" s="381"/>
      <c r="QX74" s="381"/>
      <c r="QY74" s="381"/>
      <c r="QZ74" s="381"/>
      <c r="RA74" s="381"/>
      <c r="RB74" s="381"/>
      <c r="RC74" s="381"/>
      <c r="RD74" s="381"/>
      <c r="RE74" s="381"/>
      <c r="RF74" s="381"/>
      <c r="RG74" s="381"/>
      <c r="RH74" s="381"/>
      <c r="RI74" s="381"/>
      <c r="RJ74" s="381"/>
      <c r="RK74" s="381"/>
      <c r="RL74" s="381"/>
      <c r="RM74" s="381"/>
      <c r="RN74" s="381"/>
      <c r="RO74" s="381"/>
      <c r="RP74" s="381"/>
      <c r="RQ74" s="381"/>
      <c r="RR74" s="381"/>
      <c r="RS74" s="381"/>
      <c r="RT74" s="381"/>
      <c r="RU74" s="381"/>
      <c r="RV74" s="381"/>
      <c r="RW74" s="381"/>
      <c r="RX74" s="381"/>
      <c r="RY74" s="381"/>
      <c r="RZ74" s="381"/>
      <c r="SA74" s="381"/>
      <c r="SB74" s="381"/>
      <c r="SC74" s="381"/>
      <c r="SD74" s="381"/>
      <c r="SE74" s="381"/>
      <c r="SF74" s="381"/>
      <c r="SG74" s="381"/>
      <c r="SH74" s="381"/>
      <c r="SI74" s="381"/>
      <c r="SJ74" s="381"/>
      <c r="SK74" s="381"/>
      <c r="SL74" s="381"/>
      <c r="SM74" s="381"/>
      <c r="SN74" s="381"/>
      <c r="SO74" s="381"/>
      <c r="SP74" s="381"/>
      <c r="SQ74" s="381"/>
      <c r="SR74" s="381"/>
      <c r="SS74" s="381"/>
      <c r="ST74" s="381"/>
      <c r="SU74" s="381"/>
      <c r="SV74" s="381"/>
      <c r="SW74" s="381"/>
      <c r="SX74" s="381"/>
      <c r="SY74" s="381"/>
      <c r="SZ74" s="381"/>
      <c r="TA74" s="381"/>
      <c r="TB74" s="381"/>
      <c r="TC74" s="381"/>
      <c r="TD74" s="381"/>
      <c r="TE74" s="381"/>
      <c r="TF74" s="381"/>
      <c r="TG74" s="381"/>
      <c r="TH74" s="381"/>
      <c r="TI74" s="381"/>
      <c r="TJ74" s="381"/>
      <c r="TK74" s="381"/>
      <c r="TL74" s="381"/>
      <c r="TM74" s="381"/>
      <c r="TN74" s="381"/>
      <c r="TO74" s="381"/>
      <c r="TP74" s="381"/>
      <c r="TQ74" s="381"/>
      <c r="TR74" s="381"/>
      <c r="TS74" s="381"/>
      <c r="TT74" s="381"/>
      <c r="TU74" s="381"/>
      <c r="TV74" s="381"/>
      <c r="TW74" s="381"/>
      <c r="TX74" s="381"/>
      <c r="TY74" s="381"/>
      <c r="TZ74" s="381"/>
      <c r="UA74" s="381"/>
      <c r="UB74" s="381"/>
      <c r="UC74" s="381"/>
      <c r="UD74" s="381"/>
      <c r="UE74" s="381"/>
      <c r="UF74" s="381"/>
      <c r="UG74" s="381"/>
      <c r="UH74" s="381"/>
      <c r="UI74" s="381"/>
      <c r="UJ74" s="381"/>
      <c r="UK74" s="381"/>
      <c r="UL74" s="381"/>
      <c r="UM74" s="381"/>
      <c r="UN74" s="381"/>
      <c r="UO74" s="381"/>
      <c r="UP74" s="381"/>
      <c r="UQ74" s="381"/>
      <c r="UR74" s="381"/>
      <c r="US74" s="381"/>
      <c r="UT74" s="381"/>
      <c r="UU74" s="381"/>
      <c r="UV74" s="381"/>
      <c r="UW74" s="381"/>
      <c r="UX74" s="381"/>
      <c r="UY74" s="381"/>
      <c r="UZ74" s="381"/>
      <c r="VA74" s="381"/>
      <c r="VB74" s="381"/>
      <c r="VC74" s="381"/>
      <c r="VD74" s="381"/>
      <c r="VE74" s="381"/>
      <c r="VF74" s="381"/>
      <c r="VG74" s="381"/>
      <c r="VH74" s="381"/>
      <c r="VI74" s="381"/>
      <c r="VJ74" s="381"/>
      <c r="VK74" s="381"/>
      <c r="VL74" s="381"/>
      <c r="VM74" s="381"/>
      <c r="VN74" s="381"/>
    </row>
    <row r="75" spans="1:586" x14ac:dyDescent="0.45">
      <c r="A75" s="381"/>
      <c r="B75" s="381"/>
      <c r="C75" s="381"/>
      <c r="D75" s="382"/>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1"/>
      <c r="AL75" s="381"/>
      <c r="AM75" s="381"/>
      <c r="AN75" s="381"/>
      <c r="AO75" s="381"/>
      <c r="AP75" s="381"/>
      <c r="AQ75" s="381"/>
      <c r="AR75" s="381"/>
      <c r="AS75" s="381"/>
      <c r="AT75" s="381"/>
      <c r="AU75" s="381"/>
      <c r="AV75" s="381"/>
      <c r="AW75" s="381"/>
      <c r="AX75" s="381"/>
      <c r="AY75" s="381"/>
      <c r="AZ75" s="381"/>
      <c r="BA75" s="381"/>
      <c r="BB75" s="381"/>
      <c r="BC75" s="381"/>
      <c r="BD75" s="381"/>
      <c r="BE75" s="381"/>
      <c r="BF75" s="381"/>
      <c r="BG75" s="381"/>
      <c r="BH75" s="381"/>
      <c r="BI75" s="381"/>
      <c r="BJ75" s="381"/>
      <c r="BK75" s="381"/>
      <c r="BL75" s="381"/>
      <c r="BM75" s="381"/>
      <c r="BN75" s="381"/>
      <c r="BO75" s="381"/>
      <c r="BP75" s="381"/>
      <c r="BQ75" s="381"/>
      <c r="BR75" s="381"/>
      <c r="BS75" s="381"/>
      <c r="BT75" s="381"/>
      <c r="BU75" s="381"/>
      <c r="BV75" s="381"/>
      <c r="BW75" s="381"/>
      <c r="BX75" s="381"/>
      <c r="BY75" s="381"/>
      <c r="BZ75" s="381"/>
      <c r="CA75" s="381"/>
      <c r="CB75" s="381"/>
      <c r="CC75" s="381"/>
      <c r="CD75" s="381"/>
      <c r="CE75" s="381"/>
      <c r="CF75" s="381"/>
      <c r="CG75" s="381"/>
      <c r="CH75" s="381"/>
      <c r="CI75" s="381"/>
      <c r="CJ75" s="381"/>
      <c r="CK75" s="381"/>
      <c r="CL75" s="381"/>
      <c r="CM75" s="381"/>
      <c r="CN75" s="381"/>
      <c r="CO75" s="381"/>
      <c r="CP75" s="381"/>
      <c r="CQ75" s="381"/>
      <c r="CR75" s="381"/>
      <c r="CS75" s="381"/>
      <c r="CT75" s="381"/>
      <c r="CU75" s="381"/>
      <c r="CV75" s="381"/>
      <c r="CW75" s="381"/>
      <c r="CX75" s="381"/>
      <c r="CY75" s="381"/>
      <c r="CZ75" s="381"/>
      <c r="DA75" s="381"/>
      <c r="DB75" s="381"/>
      <c r="DC75" s="381"/>
      <c r="DD75" s="381"/>
      <c r="DE75" s="381"/>
      <c r="DF75" s="381"/>
      <c r="DG75" s="381"/>
      <c r="DH75" s="381"/>
      <c r="DI75" s="381"/>
      <c r="DJ75" s="381"/>
      <c r="DK75" s="381"/>
      <c r="DL75" s="381"/>
      <c r="DM75" s="381"/>
      <c r="DN75" s="381"/>
      <c r="DO75" s="381"/>
      <c r="DP75" s="381"/>
      <c r="DQ75" s="381"/>
      <c r="DR75" s="381"/>
      <c r="DS75" s="381"/>
      <c r="DT75" s="381"/>
      <c r="DU75" s="381"/>
      <c r="DV75" s="381"/>
      <c r="DW75" s="381"/>
      <c r="DX75" s="381"/>
      <c r="DY75" s="381"/>
      <c r="DZ75" s="381"/>
      <c r="EA75" s="381"/>
      <c r="EB75" s="381"/>
      <c r="EC75" s="381"/>
      <c r="ED75" s="381"/>
      <c r="EE75" s="381"/>
      <c r="EF75" s="381"/>
      <c r="EG75" s="381"/>
      <c r="EH75" s="381"/>
      <c r="EI75" s="381"/>
      <c r="EJ75" s="381"/>
      <c r="EK75" s="381"/>
      <c r="EL75" s="381"/>
      <c r="EM75" s="381"/>
      <c r="EN75" s="381"/>
      <c r="EO75" s="381"/>
      <c r="EP75" s="381"/>
      <c r="EQ75" s="381"/>
      <c r="ER75" s="381"/>
      <c r="ES75" s="381"/>
      <c r="ET75" s="381"/>
      <c r="EU75" s="381"/>
      <c r="EV75" s="381"/>
      <c r="EW75" s="381"/>
      <c r="EX75" s="381"/>
      <c r="EY75" s="381"/>
      <c r="EZ75" s="381"/>
      <c r="FA75" s="381"/>
      <c r="FB75" s="381"/>
      <c r="FC75" s="381"/>
      <c r="FD75" s="381"/>
      <c r="FE75" s="381"/>
      <c r="FF75" s="381"/>
      <c r="FG75" s="381"/>
      <c r="FH75" s="381"/>
      <c r="FI75" s="381"/>
      <c r="FJ75" s="381"/>
      <c r="FK75" s="381"/>
      <c r="FL75" s="381"/>
      <c r="FM75" s="381"/>
      <c r="FN75" s="381"/>
      <c r="FO75" s="381"/>
      <c r="FP75" s="381"/>
      <c r="FQ75" s="381"/>
      <c r="FR75" s="381"/>
      <c r="FS75" s="381"/>
      <c r="FT75" s="381"/>
      <c r="FU75" s="381"/>
      <c r="FV75" s="381"/>
      <c r="FW75" s="381"/>
      <c r="FX75" s="381"/>
      <c r="FY75" s="381"/>
      <c r="FZ75" s="381"/>
      <c r="GA75" s="381"/>
      <c r="GB75" s="381"/>
      <c r="GC75" s="381"/>
      <c r="GD75" s="381"/>
      <c r="GE75" s="381"/>
      <c r="GF75" s="381"/>
      <c r="GG75" s="381"/>
      <c r="GH75" s="381"/>
      <c r="GI75" s="381"/>
      <c r="GJ75" s="381"/>
      <c r="GK75" s="381"/>
      <c r="GL75" s="381"/>
      <c r="GM75" s="381"/>
      <c r="GN75" s="381"/>
      <c r="GO75" s="381"/>
      <c r="GP75" s="381"/>
      <c r="GQ75" s="381"/>
      <c r="GR75" s="381"/>
      <c r="GS75" s="381"/>
      <c r="GT75" s="381"/>
      <c r="GU75" s="381"/>
      <c r="GV75" s="381"/>
      <c r="GW75" s="381"/>
      <c r="GX75" s="381"/>
      <c r="GY75" s="381"/>
      <c r="GZ75" s="381"/>
      <c r="HA75" s="381"/>
      <c r="HB75" s="381"/>
      <c r="HC75" s="381"/>
      <c r="HD75" s="381"/>
      <c r="HE75" s="381"/>
      <c r="HF75" s="381"/>
      <c r="HG75" s="381"/>
      <c r="HH75" s="381"/>
      <c r="HI75" s="381"/>
      <c r="HJ75" s="381"/>
      <c r="HK75" s="381"/>
      <c r="HL75" s="381"/>
      <c r="HM75" s="381"/>
      <c r="HN75" s="381"/>
      <c r="HO75" s="381"/>
      <c r="HP75" s="381"/>
      <c r="HQ75" s="381"/>
      <c r="HR75" s="381"/>
      <c r="HS75" s="381"/>
      <c r="HT75" s="381"/>
      <c r="HU75" s="381"/>
      <c r="HV75" s="381"/>
      <c r="HW75" s="381"/>
      <c r="HX75" s="381"/>
      <c r="HY75" s="381"/>
      <c r="HZ75" s="381"/>
      <c r="IA75" s="381"/>
      <c r="IB75" s="381"/>
      <c r="IC75" s="381"/>
      <c r="ID75" s="381"/>
      <c r="IE75" s="381"/>
      <c r="IF75" s="381"/>
      <c r="IG75" s="381"/>
      <c r="IH75" s="381"/>
      <c r="II75" s="381"/>
      <c r="IJ75" s="381"/>
      <c r="IK75" s="381"/>
      <c r="IL75" s="381"/>
      <c r="IM75" s="381"/>
      <c r="IN75" s="381"/>
      <c r="IO75" s="381"/>
      <c r="IP75" s="381"/>
      <c r="IQ75" s="381"/>
      <c r="IR75" s="381"/>
      <c r="IS75" s="381"/>
      <c r="IT75" s="381"/>
      <c r="IU75" s="381"/>
      <c r="IV75" s="381"/>
      <c r="IW75" s="381"/>
      <c r="IX75" s="381"/>
      <c r="IY75" s="381"/>
      <c r="IZ75" s="381"/>
      <c r="JA75" s="381"/>
      <c r="JB75" s="381"/>
      <c r="JC75" s="381"/>
      <c r="JD75" s="381"/>
      <c r="JE75" s="381"/>
      <c r="JF75" s="381"/>
      <c r="JG75" s="381"/>
      <c r="JH75" s="381"/>
      <c r="JI75" s="381"/>
      <c r="JJ75" s="381"/>
      <c r="JK75" s="381"/>
      <c r="JL75" s="381"/>
      <c r="JM75" s="381"/>
      <c r="JN75" s="381"/>
      <c r="JO75" s="381"/>
      <c r="JP75" s="381"/>
      <c r="JQ75" s="381"/>
      <c r="JR75" s="381"/>
      <c r="JS75" s="381"/>
      <c r="JT75" s="381"/>
      <c r="JU75" s="381"/>
      <c r="JV75" s="381"/>
      <c r="JW75" s="381"/>
      <c r="JX75" s="381"/>
      <c r="JY75" s="381"/>
      <c r="JZ75" s="381"/>
      <c r="KA75" s="381"/>
      <c r="KB75" s="381"/>
      <c r="KC75" s="381"/>
      <c r="KD75" s="381"/>
      <c r="KE75" s="381"/>
      <c r="KF75" s="381"/>
      <c r="KG75" s="381"/>
      <c r="KH75" s="381"/>
      <c r="KI75" s="381"/>
      <c r="KJ75" s="381"/>
      <c r="KK75" s="381"/>
      <c r="KL75" s="381"/>
      <c r="KM75" s="381"/>
      <c r="KN75" s="381"/>
      <c r="KO75" s="381"/>
      <c r="KP75" s="381"/>
      <c r="KQ75" s="381"/>
      <c r="KR75" s="381"/>
      <c r="KS75" s="381"/>
      <c r="KT75" s="381"/>
      <c r="KU75" s="381"/>
      <c r="KV75" s="381"/>
      <c r="KW75" s="381"/>
      <c r="KX75" s="381"/>
      <c r="KY75" s="381"/>
      <c r="KZ75" s="381"/>
      <c r="LA75" s="381"/>
      <c r="LB75" s="381"/>
      <c r="LC75" s="381"/>
      <c r="LD75" s="381"/>
      <c r="LE75" s="381"/>
      <c r="LF75" s="381"/>
      <c r="LG75" s="381"/>
      <c r="LH75" s="381"/>
      <c r="LI75" s="381"/>
      <c r="LJ75" s="381"/>
      <c r="LK75" s="381"/>
      <c r="LL75" s="381"/>
      <c r="LM75" s="381"/>
      <c r="LN75" s="381"/>
      <c r="LO75" s="381"/>
      <c r="LP75" s="381"/>
      <c r="LQ75" s="381"/>
      <c r="LR75" s="381"/>
      <c r="LS75" s="381"/>
      <c r="LT75" s="381"/>
      <c r="LU75" s="381"/>
      <c r="LV75" s="381"/>
      <c r="LW75" s="381"/>
      <c r="LX75" s="381"/>
      <c r="LY75" s="381"/>
      <c r="LZ75" s="381"/>
      <c r="MA75" s="381"/>
      <c r="MB75" s="381"/>
      <c r="MC75" s="381"/>
      <c r="MD75" s="381"/>
      <c r="ME75" s="381"/>
      <c r="MF75" s="381"/>
      <c r="MG75" s="381"/>
      <c r="MH75" s="381"/>
      <c r="MI75" s="381"/>
      <c r="MJ75" s="381"/>
      <c r="MK75" s="381"/>
      <c r="ML75" s="381"/>
      <c r="MM75" s="381"/>
      <c r="MN75" s="381"/>
      <c r="MO75" s="381"/>
      <c r="MP75" s="381"/>
      <c r="MQ75" s="381"/>
      <c r="MR75" s="381"/>
      <c r="MS75" s="381"/>
      <c r="MT75" s="381"/>
      <c r="MU75" s="381"/>
      <c r="MV75" s="381"/>
      <c r="MW75" s="381"/>
      <c r="MX75" s="381"/>
      <c r="MY75" s="381"/>
      <c r="MZ75" s="381"/>
      <c r="NA75" s="381"/>
      <c r="NB75" s="381"/>
      <c r="NC75" s="381"/>
      <c r="ND75" s="381"/>
      <c r="NE75" s="381"/>
      <c r="NF75" s="381"/>
      <c r="NG75" s="381"/>
      <c r="NH75" s="381"/>
      <c r="NI75" s="381"/>
      <c r="NJ75" s="381"/>
      <c r="NK75" s="381"/>
      <c r="NL75" s="381"/>
      <c r="NM75" s="381"/>
      <c r="NN75" s="381"/>
      <c r="NO75" s="381"/>
      <c r="NP75" s="381"/>
      <c r="NQ75" s="381"/>
      <c r="NR75" s="381"/>
      <c r="NS75" s="381"/>
      <c r="NT75" s="381"/>
      <c r="NU75" s="381"/>
      <c r="NV75" s="381"/>
      <c r="NW75" s="381"/>
      <c r="NX75" s="381"/>
      <c r="NY75" s="381"/>
      <c r="NZ75" s="381"/>
      <c r="OA75" s="381"/>
      <c r="OB75" s="381"/>
      <c r="OC75" s="381"/>
      <c r="OD75" s="381"/>
      <c r="OE75" s="381"/>
      <c r="OF75" s="381"/>
      <c r="OG75" s="381"/>
      <c r="OH75" s="381"/>
      <c r="OI75" s="381"/>
      <c r="OJ75" s="381"/>
      <c r="OK75" s="381"/>
      <c r="OL75" s="381"/>
      <c r="OM75" s="381"/>
      <c r="ON75" s="381"/>
      <c r="OO75" s="381"/>
      <c r="OP75" s="381"/>
      <c r="OQ75" s="381"/>
      <c r="OR75" s="381"/>
      <c r="OS75" s="381"/>
      <c r="OT75" s="381"/>
      <c r="OU75" s="381"/>
      <c r="OV75" s="381"/>
      <c r="OW75" s="381"/>
      <c r="OX75" s="381"/>
      <c r="OY75" s="381"/>
      <c r="OZ75" s="381"/>
      <c r="PA75" s="381"/>
      <c r="PB75" s="381"/>
      <c r="PC75" s="381"/>
      <c r="PD75" s="381"/>
      <c r="PE75" s="381"/>
      <c r="PF75" s="381"/>
      <c r="PG75" s="381"/>
      <c r="PH75" s="381"/>
      <c r="PI75" s="381"/>
      <c r="PJ75" s="381"/>
      <c r="PK75" s="381"/>
      <c r="PL75" s="381"/>
      <c r="PM75" s="381"/>
      <c r="PN75" s="381"/>
      <c r="PO75" s="381"/>
      <c r="PP75" s="381"/>
      <c r="PQ75" s="381"/>
      <c r="PR75" s="381"/>
      <c r="PS75" s="381"/>
      <c r="PT75" s="381"/>
      <c r="PU75" s="381"/>
      <c r="PV75" s="381"/>
      <c r="PW75" s="381"/>
      <c r="PX75" s="381"/>
      <c r="PY75" s="381"/>
      <c r="PZ75" s="381"/>
      <c r="QA75" s="381"/>
      <c r="QB75" s="381"/>
      <c r="QC75" s="381"/>
      <c r="QD75" s="381"/>
      <c r="QE75" s="381"/>
      <c r="QF75" s="381"/>
      <c r="QG75" s="381"/>
      <c r="QH75" s="381"/>
      <c r="QI75" s="381"/>
      <c r="QJ75" s="381"/>
      <c r="QK75" s="381"/>
      <c r="QL75" s="381"/>
      <c r="QM75" s="381"/>
      <c r="QN75" s="381"/>
      <c r="QO75" s="381"/>
      <c r="QP75" s="381"/>
      <c r="QQ75" s="381"/>
      <c r="QR75" s="381"/>
      <c r="QS75" s="381"/>
      <c r="QT75" s="381"/>
      <c r="QU75" s="381"/>
      <c r="QV75" s="381"/>
      <c r="QW75" s="381"/>
      <c r="QX75" s="381"/>
      <c r="QY75" s="381"/>
      <c r="QZ75" s="381"/>
      <c r="RA75" s="381"/>
      <c r="RB75" s="381"/>
      <c r="RC75" s="381"/>
      <c r="RD75" s="381"/>
      <c r="RE75" s="381"/>
      <c r="RF75" s="381"/>
      <c r="RG75" s="381"/>
      <c r="RH75" s="381"/>
      <c r="RI75" s="381"/>
      <c r="RJ75" s="381"/>
      <c r="RK75" s="381"/>
      <c r="RL75" s="381"/>
      <c r="RM75" s="381"/>
      <c r="RN75" s="381"/>
      <c r="RO75" s="381"/>
      <c r="RP75" s="381"/>
      <c r="RQ75" s="381"/>
      <c r="RR75" s="381"/>
      <c r="RS75" s="381"/>
      <c r="RT75" s="381"/>
      <c r="RU75" s="381"/>
      <c r="RV75" s="381"/>
      <c r="RW75" s="381"/>
      <c r="RX75" s="381"/>
      <c r="RY75" s="381"/>
      <c r="RZ75" s="381"/>
      <c r="SA75" s="381"/>
      <c r="SB75" s="381"/>
      <c r="SC75" s="381"/>
      <c r="SD75" s="381"/>
      <c r="SE75" s="381"/>
      <c r="SF75" s="381"/>
      <c r="SG75" s="381"/>
      <c r="SH75" s="381"/>
      <c r="SI75" s="381"/>
      <c r="SJ75" s="381"/>
      <c r="SK75" s="381"/>
      <c r="SL75" s="381"/>
      <c r="SM75" s="381"/>
      <c r="SN75" s="381"/>
      <c r="SO75" s="381"/>
      <c r="SP75" s="381"/>
      <c r="SQ75" s="381"/>
      <c r="SR75" s="381"/>
      <c r="SS75" s="381"/>
      <c r="ST75" s="381"/>
      <c r="SU75" s="381"/>
      <c r="SV75" s="381"/>
      <c r="SW75" s="381"/>
      <c r="SX75" s="381"/>
      <c r="SY75" s="381"/>
      <c r="SZ75" s="381"/>
      <c r="TA75" s="381"/>
      <c r="TB75" s="381"/>
      <c r="TC75" s="381"/>
      <c r="TD75" s="381"/>
      <c r="TE75" s="381"/>
      <c r="TF75" s="381"/>
      <c r="TG75" s="381"/>
      <c r="TH75" s="381"/>
      <c r="TI75" s="381"/>
      <c r="TJ75" s="381"/>
      <c r="TK75" s="381"/>
      <c r="TL75" s="381"/>
      <c r="TM75" s="381"/>
      <c r="TN75" s="381"/>
      <c r="TO75" s="381"/>
      <c r="TP75" s="381"/>
      <c r="TQ75" s="381"/>
      <c r="TR75" s="381"/>
      <c r="TS75" s="381"/>
      <c r="TT75" s="381"/>
      <c r="TU75" s="381"/>
      <c r="TV75" s="381"/>
      <c r="TW75" s="381"/>
      <c r="TX75" s="381"/>
      <c r="TY75" s="381"/>
      <c r="TZ75" s="381"/>
      <c r="UA75" s="381"/>
      <c r="UB75" s="381"/>
      <c r="UC75" s="381"/>
      <c r="UD75" s="381"/>
      <c r="UE75" s="381"/>
      <c r="UF75" s="381"/>
      <c r="UG75" s="381"/>
      <c r="UH75" s="381"/>
      <c r="UI75" s="381"/>
      <c r="UJ75" s="381"/>
      <c r="UK75" s="381"/>
      <c r="UL75" s="381"/>
      <c r="UM75" s="381"/>
      <c r="UN75" s="381"/>
      <c r="UO75" s="381"/>
      <c r="UP75" s="381"/>
      <c r="UQ75" s="381"/>
      <c r="UR75" s="381"/>
      <c r="US75" s="381"/>
      <c r="UT75" s="381"/>
      <c r="UU75" s="381"/>
      <c r="UV75" s="381"/>
      <c r="UW75" s="381"/>
      <c r="UX75" s="381"/>
      <c r="UY75" s="381"/>
      <c r="UZ75" s="381"/>
      <c r="VA75" s="381"/>
      <c r="VB75" s="381"/>
      <c r="VC75" s="381"/>
      <c r="VD75" s="381"/>
      <c r="VE75" s="381"/>
      <c r="VF75" s="381"/>
      <c r="VG75" s="381"/>
      <c r="VH75" s="381"/>
      <c r="VI75" s="381"/>
      <c r="VJ75" s="381"/>
      <c r="VK75" s="381"/>
      <c r="VL75" s="381"/>
      <c r="VM75" s="381"/>
      <c r="VN75" s="381"/>
    </row>
    <row r="76" spans="1:586" x14ac:dyDescent="0.45">
      <c r="A76" s="381"/>
      <c r="B76" s="381"/>
      <c r="C76" s="381"/>
      <c r="D76" s="382"/>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1"/>
      <c r="AL76" s="381"/>
      <c r="AM76" s="381"/>
      <c r="AN76" s="381"/>
      <c r="AO76" s="381"/>
      <c r="AP76" s="381"/>
      <c r="AQ76" s="381"/>
      <c r="AR76" s="381"/>
      <c r="AS76" s="381"/>
      <c r="AT76" s="381"/>
      <c r="AU76" s="381"/>
      <c r="AV76" s="381"/>
      <c r="AW76" s="381"/>
      <c r="AX76" s="381"/>
      <c r="AY76" s="381"/>
      <c r="AZ76" s="381"/>
      <c r="BA76" s="381"/>
      <c r="BB76" s="381"/>
      <c r="BC76" s="381"/>
      <c r="BD76" s="381"/>
      <c r="BE76" s="381"/>
      <c r="BF76" s="381"/>
      <c r="BG76" s="381"/>
      <c r="BH76" s="381"/>
      <c r="BI76" s="381"/>
      <c r="BJ76" s="381"/>
      <c r="BK76" s="381"/>
      <c r="BL76" s="381"/>
      <c r="BM76" s="381"/>
      <c r="BN76" s="381"/>
      <c r="BO76" s="381"/>
      <c r="BP76" s="381"/>
      <c r="BQ76" s="381"/>
      <c r="BR76" s="381"/>
      <c r="BS76" s="381"/>
      <c r="BT76" s="381"/>
      <c r="BU76" s="381"/>
      <c r="BV76" s="381"/>
      <c r="BW76" s="381"/>
      <c r="BX76" s="381"/>
      <c r="BY76" s="381"/>
      <c r="BZ76" s="381"/>
      <c r="CA76" s="381"/>
      <c r="CB76" s="381"/>
      <c r="CC76" s="381"/>
      <c r="CD76" s="381"/>
      <c r="CE76" s="381"/>
      <c r="CF76" s="381"/>
      <c r="CG76" s="381"/>
      <c r="CH76" s="381"/>
      <c r="CI76" s="381"/>
      <c r="CJ76" s="381"/>
      <c r="CK76" s="381"/>
      <c r="CL76" s="381"/>
      <c r="CM76" s="381"/>
      <c r="CN76" s="381"/>
      <c r="CO76" s="381"/>
      <c r="CP76" s="381"/>
      <c r="CQ76" s="381"/>
      <c r="CR76" s="381"/>
      <c r="CS76" s="381"/>
      <c r="CT76" s="381"/>
      <c r="CU76" s="381"/>
      <c r="CV76" s="381"/>
      <c r="CW76" s="381"/>
      <c r="CX76" s="381"/>
      <c r="CY76" s="381"/>
      <c r="CZ76" s="381"/>
      <c r="DA76" s="381"/>
      <c r="DB76" s="381"/>
      <c r="DC76" s="381"/>
      <c r="DD76" s="381"/>
      <c r="DE76" s="381"/>
      <c r="DF76" s="381"/>
      <c r="DG76" s="381"/>
      <c r="DH76" s="381"/>
      <c r="DI76" s="381"/>
      <c r="DJ76" s="381"/>
      <c r="DK76" s="381"/>
      <c r="DL76" s="381"/>
      <c r="DM76" s="381"/>
      <c r="DN76" s="381"/>
      <c r="DO76" s="381"/>
      <c r="DP76" s="381"/>
      <c r="DQ76" s="381"/>
      <c r="DR76" s="381"/>
      <c r="DS76" s="381"/>
      <c r="DT76" s="381"/>
      <c r="DU76" s="381"/>
      <c r="DV76" s="381"/>
      <c r="DW76" s="381"/>
      <c r="DX76" s="381"/>
      <c r="DY76" s="381"/>
      <c r="DZ76" s="381"/>
      <c r="EA76" s="381"/>
      <c r="EB76" s="381"/>
      <c r="EC76" s="381"/>
      <c r="ED76" s="381"/>
      <c r="EE76" s="381"/>
      <c r="EF76" s="381"/>
      <c r="EG76" s="381"/>
      <c r="EH76" s="381"/>
      <c r="EI76" s="381"/>
      <c r="EJ76" s="381"/>
      <c r="EK76" s="381"/>
      <c r="EL76" s="381"/>
      <c r="EM76" s="381"/>
      <c r="EN76" s="381"/>
      <c r="EO76" s="381"/>
      <c r="EP76" s="381"/>
      <c r="EQ76" s="381"/>
      <c r="ER76" s="381"/>
      <c r="ES76" s="381"/>
      <c r="ET76" s="381"/>
      <c r="EU76" s="381"/>
      <c r="EV76" s="381"/>
      <c r="EW76" s="381"/>
      <c r="EX76" s="381"/>
      <c r="EY76" s="381"/>
      <c r="EZ76" s="381"/>
      <c r="FA76" s="381"/>
      <c r="FB76" s="381"/>
      <c r="FC76" s="381"/>
      <c r="FD76" s="381"/>
      <c r="FE76" s="381"/>
      <c r="FF76" s="381"/>
      <c r="FG76" s="381"/>
      <c r="FH76" s="381"/>
      <c r="FI76" s="381"/>
      <c r="FJ76" s="381"/>
      <c r="FK76" s="381"/>
      <c r="FL76" s="381"/>
      <c r="FM76" s="381"/>
      <c r="FN76" s="381"/>
      <c r="FO76" s="381"/>
      <c r="FP76" s="381"/>
      <c r="FQ76" s="381"/>
      <c r="FR76" s="381"/>
      <c r="FS76" s="381"/>
      <c r="FT76" s="381"/>
      <c r="FU76" s="381"/>
      <c r="FV76" s="381"/>
      <c r="FW76" s="381"/>
      <c r="FX76" s="381"/>
      <c r="FY76" s="381"/>
      <c r="FZ76" s="381"/>
      <c r="GA76" s="381"/>
      <c r="GB76" s="381"/>
      <c r="GC76" s="381"/>
      <c r="GD76" s="381"/>
      <c r="GE76" s="381"/>
      <c r="GF76" s="381"/>
      <c r="GG76" s="381"/>
      <c r="GH76" s="381"/>
      <c r="GI76" s="381"/>
      <c r="GJ76" s="381"/>
      <c r="GK76" s="381"/>
      <c r="GL76" s="381"/>
      <c r="GM76" s="381"/>
      <c r="GN76" s="381"/>
      <c r="GO76" s="381"/>
      <c r="GP76" s="381"/>
      <c r="GQ76" s="381"/>
      <c r="GR76" s="381"/>
      <c r="GS76" s="381"/>
      <c r="GT76" s="381"/>
      <c r="GU76" s="381"/>
      <c r="GV76" s="381"/>
      <c r="GW76" s="381"/>
      <c r="GX76" s="381"/>
      <c r="GY76" s="381"/>
      <c r="GZ76" s="381"/>
      <c r="HA76" s="381"/>
      <c r="HB76" s="381"/>
      <c r="HC76" s="381"/>
      <c r="HD76" s="381"/>
      <c r="HE76" s="381"/>
      <c r="HF76" s="381"/>
      <c r="HG76" s="381"/>
      <c r="HH76" s="381"/>
      <c r="HI76" s="381"/>
      <c r="HJ76" s="381"/>
      <c r="HK76" s="381"/>
      <c r="HL76" s="381"/>
      <c r="HM76" s="381"/>
      <c r="HN76" s="381"/>
      <c r="HO76" s="381"/>
      <c r="HP76" s="381"/>
      <c r="HQ76" s="381"/>
      <c r="HR76" s="381"/>
      <c r="HS76" s="381"/>
      <c r="HT76" s="381"/>
      <c r="HU76" s="381"/>
      <c r="HV76" s="381"/>
      <c r="HW76" s="381"/>
      <c r="HX76" s="381"/>
      <c r="HY76" s="381"/>
      <c r="HZ76" s="381"/>
      <c r="IA76" s="381"/>
      <c r="IB76" s="381"/>
      <c r="IC76" s="381"/>
      <c r="ID76" s="381"/>
      <c r="IE76" s="381"/>
      <c r="IF76" s="381"/>
      <c r="IG76" s="381"/>
      <c r="IH76" s="381"/>
      <c r="II76" s="381"/>
      <c r="IJ76" s="381"/>
      <c r="IK76" s="381"/>
      <c r="IL76" s="381"/>
      <c r="IM76" s="381"/>
      <c r="IN76" s="381"/>
      <c r="IO76" s="381"/>
      <c r="IP76" s="381"/>
      <c r="IQ76" s="381"/>
      <c r="IR76" s="381"/>
      <c r="IS76" s="381"/>
      <c r="IT76" s="381"/>
      <c r="IU76" s="381"/>
      <c r="IV76" s="381"/>
      <c r="IW76" s="381"/>
      <c r="IX76" s="381"/>
      <c r="IY76" s="381"/>
      <c r="IZ76" s="381"/>
      <c r="JA76" s="381"/>
      <c r="JB76" s="381"/>
      <c r="JC76" s="381"/>
      <c r="JD76" s="381"/>
      <c r="JE76" s="381"/>
      <c r="JF76" s="381"/>
      <c r="JG76" s="381"/>
      <c r="JH76" s="381"/>
      <c r="JI76" s="381"/>
      <c r="JJ76" s="381"/>
      <c r="JK76" s="381"/>
      <c r="JL76" s="381"/>
      <c r="JM76" s="381"/>
      <c r="JN76" s="381"/>
      <c r="JO76" s="381"/>
      <c r="JP76" s="381"/>
      <c r="JQ76" s="381"/>
      <c r="JR76" s="381"/>
      <c r="JS76" s="381"/>
      <c r="JT76" s="381"/>
      <c r="JU76" s="381"/>
      <c r="JV76" s="381"/>
      <c r="JW76" s="381"/>
      <c r="JX76" s="381"/>
      <c r="JY76" s="381"/>
      <c r="JZ76" s="381"/>
      <c r="KA76" s="381"/>
      <c r="KB76" s="381"/>
      <c r="KC76" s="381"/>
      <c r="KD76" s="381"/>
      <c r="KE76" s="381"/>
      <c r="KF76" s="381"/>
      <c r="KG76" s="381"/>
      <c r="KH76" s="381"/>
      <c r="KI76" s="381"/>
      <c r="KJ76" s="381"/>
      <c r="KK76" s="381"/>
      <c r="KL76" s="381"/>
      <c r="KM76" s="381"/>
      <c r="KN76" s="381"/>
      <c r="KO76" s="381"/>
      <c r="KP76" s="381"/>
      <c r="KQ76" s="381"/>
      <c r="KR76" s="381"/>
      <c r="KS76" s="381"/>
      <c r="KT76" s="381"/>
      <c r="KU76" s="381"/>
      <c r="KV76" s="381"/>
      <c r="KW76" s="381"/>
      <c r="KX76" s="381"/>
      <c r="KY76" s="381"/>
      <c r="KZ76" s="381"/>
      <c r="LA76" s="381"/>
      <c r="LB76" s="381"/>
      <c r="LC76" s="381"/>
      <c r="LD76" s="381"/>
      <c r="LE76" s="381"/>
      <c r="LF76" s="381"/>
      <c r="LG76" s="381"/>
      <c r="LH76" s="381"/>
      <c r="LI76" s="381"/>
      <c r="LJ76" s="381"/>
      <c r="LK76" s="381"/>
      <c r="LL76" s="381"/>
      <c r="LM76" s="381"/>
      <c r="LN76" s="381"/>
      <c r="LO76" s="381"/>
      <c r="LP76" s="381"/>
      <c r="LQ76" s="381"/>
      <c r="LR76" s="381"/>
      <c r="LS76" s="381"/>
      <c r="LT76" s="381"/>
      <c r="LU76" s="381"/>
      <c r="LV76" s="381"/>
      <c r="LW76" s="381"/>
      <c r="LX76" s="381"/>
      <c r="LY76" s="381"/>
      <c r="LZ76" s="381"/>
      <c r="MA76" s="381"/>
      <c r="MB76" s="381"/>
      <c r="MC76" s="381"/>
      <c r="MD76" s="381"/>
      <c r="ME76" s="381"/>
      <c r="MF76" s="381"/>
      <c r="MG76" s="381"/>
      <c r="MH76" s="381"/>
      <c r="MI76" s="381"/>
      <c r="MJ76" s="381"/>
      <c r="MK76" s="381"/>
      <c r="ML76" s="381"/>
      <c r="MM76" s="381"/>
      <c r="MN76" s="381"/>
      <c r="MO76" s="381"/>
      <c r="MP76" s="381"/>
      <c r="MQ76" s="381"/>
      <c r="MR76" s="381"/>
      <c r="MS76" s="381"/>
      <c r="MT76" s="381"/>
      <c r="MU76" s="381"/>
      <c r="MV76" s="381"/>
      <c r="MW76" s="381"/>
      <c r="MX76" s="381"/>
      <c r="MY76" s="381"/>
      <c r="MZ76" s="381"/>
      <c r="NA76" s="381"/>
      <c r="NB76" s="381"/>
      <c r="NC76" s="381"/>
      <c r="ND76" s="381"/>
      <c r="NE76" s="381"/>
      <c r="NF76" s="381"/>
      <c r="NG76" s="381"/>
      <c r="NH76" s="381"/>
      <c r="NI76" s="381"/>
      <c r="NJ76" s="381"/>
      <c r="NK76" s="381"/>
      <c r="NL76" s="381"/>
      <c r="NM76" s="381"/>
      <c r="NN76" s="381"/>
      <c r="NO76" s="381"/>
      <c r="NP76" s="381"/>
      <c r="NQ76" s="381"/>
      <c r="NR76" s="381"/>
      <c r="NS76" s="381"/>
      <c r="NT76" s="381"/>
      <c r="NU76" s="381"/>
      <c r="NV76" s="381"/>
      <c r="NW76" s="381"/>
      <c r="NX76" s="381"/>
      <c r="NY76" s="381"/>
      <c r="NZ76" s="381"/>
      <c r="OA76" s="381"/>
      <c r="OB76" s="381"/>
      <c r="OC76" s="381"/>
      <c r="OD76" s="381"/>
      <c r="OE76" s="381"/>
      <c r="OF76" s="381"/>
      <c r="OG76" s="381"/>
      <c r="OH76" s="381"/>
      <c r="OI76" s="381"/>
      <c r="OJ76" s="381"/>
      <c r="OK76" s="381"/>
      <c r="OL76" s="381"/>
      <c r="OM76" s="381"/>
      <c r="ON76" s="381"/>
      <c r="OO76" s="381"/>
      <c r="OP76" s="381"/>
      <c r="OQ76" s="381"/>
      <c r="OR76" s="381"/>
      <c r="OS76" s="381"/>
      <c r="OT76" s="381"/>
      <c r="OU76" s="381"/>
      <c r="OV76" s="381"/>
      <c r="OW76" s="381"/>
      <c r="OX76" s="381"/>
      <c r="OY76" s="381"/>
      <c r="OZ76" s="381"/>
      <c r="PA76" s="381"/>
      <c r="PB76" s="381"/>
      <c r="PC76" s="381"/>
      <c r="PD76" s="381"/>
      <c r="PE76" s="381"/>
      <c r="PF76" s="381"/>
      <c r="PG76" s="381"/>
      <c r="PH76" s="381"/>
      <c r="PI76" s="381"/>
      <c r="PJ76" s="381"/>
      <c r="PK76" s="381"/>
      <c r="PL76" s="381"/>
      <c r="PM76" s="381"/>
      <c r="PN76" s="381"/>
      <c r="PO76" s="381"/>
      <c r="PP76" s="381"/>
      <c r="PQ76" s="381"/>
      <c r="PR76" s="381"/>
      <c r="PS76" s="381"/>
      <c r="PT76" s="381"/>
      <c r="PU76" s="381"/>
      <c r="PV76" s="381"/>
      <c r="PW76" s="381"/>
      <c r="PX76" s="381"/>
      <c r="PY76" s="381"/>
      <c r="PZ76" s="381"/>
      <c r="QA76" s="381"/>
      <c r="QB76" s="381"/>
      <c r="QC76" s="381"/>
      <c r="QD76" s="381"/>
      <c r="QE76" s="381"/>
      <c r="QF76" s="381"/>
      <c r="QG76" s="381"/>
      <c r="QH76" s="381"/>
      <c r="QI76" s="381"/>
      <c r="QJ76" s="381"/>
      <c r="QK76" s="381"/>
      <c r="QL76" s="381"/>
      <c r="QM76" s="381"/>
      <c r="QN76" s="381"/>
      <c r="QO76" s="381"/>
      <c r="QP76" s="381"/>
      <c r="QQ76" s="381"/>
      <c r="QR76" s="381"/>
      <c r="QS76" s="381"/>
      <c r="QT76" s="381"/>
      <c r="QU76" s="381"/>
      <c r="QV76" s="381"/>
      <c r="QW76" s="381"/>
      <c r="QX76" s="381"/>
      <c r="QY76" s="381"/>
      <c r="QZ76" s="381"/>
      <c r="RA76" s="381"/>
      <c r="RB76" s="381"/>
      <c r="RC76" s="381"/>
      <c r="RD76" s="381"/>
      <c r="RE76" s="381"/>
      <c r="RF76" s="381"/>
      <c r="RG76" s="381"/>
      <c r="RH76" s="381"/>
      <c r="RI76" s="381"/>
      <c r="RJ76" s="381"/>
      <c r="RK76" s="381"/>
      <c r="RL76" s="381"/>
      <c r="RM76" s="381"/>
      <c r="RN76" s="381"/>
      <c r="RO76" s="381"/>
      <c r="RP76" s="381"/>
      <c r="RQ76" s="381"/>
      <c r="RR76" s="381"/>
      <c r="RS76" s="381"/>
      <c r="RT76" s="381"/>
      <c r="RU76" s="381"/>
      <c r="RV76" s="381"/>
      <c r="RW76" s="381"/>
      <c r="RX76" s="381"/>
      <c r="RY76" s="381"/>
      <c r="RZ76" s="381"/>
      <c r="SA76" s="381"/>
      <c r="SB76" s="381"/>
      <c r="SC76" s="381"/>
      <c r="SD76" s="381"/>
      <c r="SE76" s="381"/>
      <c r="SF76" s="381"/>
      <c r="SG76" s="381"/>
      <c r="SH76" s="381"/>
      <c r="SI76" s="381"/>
      <c r="SJ76" s="381"/>
      <c r="SK76" s="381"/>
      <c r="SL76" s="381"/>
      <c r="SM76" s="381"/>
      <c r="SN76" s="381"/>
      <c r="SO76" s="381"/>
      <c r="SP76" s="381"/>
      <c r="SQ76" s="381"/>
      <c r="SR76" s="381"/>
      <c r="SS76" s="381"/>
      <c r="ST76" s="381"/>
      <c r="SU76" s="381"/>
      <c r="SV76" s="381"/>
      <c r="SW76" s="381"/>
      <c r="SX76" s="381"/>
      <c r="SY76" s="381"/>
      <c r="SZ76" s="381"/>
      <c r="TA76" s="381"/>
      <c r="TB76" s="381"/>
      <c r="TC76" s="381"/>
      <c r="TD76" s="381"/>
      <c r="TE76" s="381"/>
      <c r="TF76" s="381"/>
      <c r="TG76" s="381"/>
      <c r="TH76" s="381"/>
      <c r="TI76" s="381"/>
      <c r="TJ76" s="381"/>
      <c r="TK76" s="381"/>
      <c r="TL76" s="381"/>
      <c r="TM76" s="381"/>
      <c r="TN76" s="381"/>
      <c r="TO76" s="381"/>
      <c r="TP76" s="381"/>
      <c r="TQ76" s="381"/>
      <c r="TR76" s="381"/>
      <c r="TS76" s="381"/>
      <c r="TT76" s="381"/>
      <c r="TU76" s="381"/>
      <c r="TV76" s="381"/>
      <c r="TW76" s="381"/>
      <c r="TX76" s="381"/>
      <c r="TY76" s="381"/>
      <c r="TZ76" s="381"/>
      <c r="UA76" s="381"/>
      <c r="UB76" s="381"/>
      <c r="UC76" s="381"/>
      <c r="UD76" s="381"/>
      <c r="UE76" s="381"/>
      <c r="UF76" s="381"/>
      <c r="UG76" s="381"/>
      <c r="UH76" s="381"/>
      <c r="UI76" s="381"/>
      <c r="UJ76" s="381"/>
      <c r="UK76" s="381"/>
      <c r="UL76" s="381"/>
      <c r="UM76" s="381"/>
      <c r="UN76" s="381"/>
      <c r="UO76" s="381"/>
      <c r="UP76" s="381"/>
      <c r="UQ76" s="381"/>
      <c r="UR76" s="381"/>
      <c r="US76" s="381"/>
      <c r="UT76" s="381"/>
      <c r="UU76" s="381"/>
      <c r="UV76" s="381"/>
      <c r="UW76" s="381"/>
      <c r="UX76" s="381"/>
      <c r="UY76" s="381"/>
      <c r="UZ76" s="381"/>
      <c r="VA76" s="381"/>
      <c r="VB76" s="381"/>
      <c r="VC76" s="381"/>
      <c r="VD76" s="381"/>
      <c r="VE76" s="381"/>
      <c r="VF76" s="381"/>
      <c r="VG76" s="381"/>
      <c r="VH76" s="381"/>
      <c r="VI76" s="381"/>
      <c r="VJ76" s="381"/>
      <c r="VK76" s="381"/>
      <c r="VL76" s="381"/>
      <c r="VM76" s="381"/>
      <c r="VN76" s="381"/>
    </row>
    <row r="77" spans="1:586" x14ac:dyDescent="0.45">
      <c r="A77" s="381"/>
      <c r="B77" s="381"/>
      <c r="C77" s="381"/>
      <c r="D77" s="382"/>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1"/>
      <c r="AL77" s="381"/>
      <c r="AM77" s="381"/>
      <c r="AN77" s="381"/>
      <c r="AO77" s="381"/>
      <c r="AP77" s="381"/>
      <c r="AQ77" s="381"/>
      <c r="AR77" s="381"/>
      <c r="AS77" s="381"/>
      <c r="AT77" s="381"/>
      <c r="AU77" s="381"/>
      <c r="AV77" s="381"/>
      <c r="AW77" s="381"/>
      <c r="AX77" s="381"/>
      <c r="AY77" s="381"/>
      <c r="AZ77" s="381"/>
      <c r="BA77" s="381"/>
      <c r="BB77" s="381"/>
      <c r="BC77" s="381"/>
      <c r="BD77" s="381"/>
      <c r="BE77" s="381"/>
      <c r="BF77" s="381"/>
      <c r="BG77" s="381"/>
      <c r="BH77" s="381"/>
      <c r="BI77" s="381"/>
      <c r="BJ77" s="381"/>
      <c r="BK77" s="381"/>
      <c r="BL77" s="381"/>
      <c r="BM77" s="381"/>
      <c r="BN77" s="381"/>
      <c r="BO77" s="381"/>
      <c r="BP77" s="381"/>
      <c r="BQ77" s="381"/>
      <c r="BR77" s="381"/>
      <c r="BS77" s="381"/>
      <c r="BT77" s="381"/>
      <c r="BU77" s="381"/>
      <c r="BV77" s="381"/>
      <c r="BW77" s="381"/>
      <c r="BX77" s="381"/>
      <c r="BY77" s="381"/>
      <c r="BZ77" s="381"/>
      <c r="CA77" s="381"/>
      <c r="CB77" s="381"/>
      <c r="CC77" s="381"/>
      <c r="CD77" s="381"/>
      <c r="CE77" s="381"/>
      <c r="CF77" s="381"/>
      <c r="CG77" s="381"/>
      <c r="CH77" s="381"/>
      <c r="CI77" s="381"/>
      <c r="CJ77" s="381"/>
      <c r="CK77" s="381"/>
      <c r="CL77" s="381"/>
      <c r="CM77" s="381"/>
      <c r="CN77" s="381"/>
      <c r="CO77" s="381"/>
      <c r="CP77" s="381"/>
      <c r="CQ77" s="381"/>
      <c r="CR77" s="381"/>
      <c r="CS77" s="381"/>
      <c r="CT77" s="381"/>
      <c r="CU77" s="381"/>
      <c r="CV77" s="381"/>
      <c r="CW77" s="381"/>
      <c r="CX77" s="381"/>
      <c r="CY77" s="381"/>
      <c r="CZ77" s="381"/>
      <c r="DA77" s="381"/>
      <c r="DB77" s="381"/>
      <c r="DC77" s="381"/>
      <c r="DD77" s="381"/>
      <c r="DE77" s="381"/>
      <c r="DF77" s="381"/>
      <c r="DG77" s="381"/>
      <c r="DH77" s="381"/>
      <c r="DI77" s="381"/>
      <c r="DJ77" s="381"/>
      <c r="DK77" s="381"/>
      <c r="DL77" s="381"/>
      <c r="DM77" s="381"/>
      <c r="DN77" s="381"/>
      <c r="DO77" s="381"/>
      <c r="DP77" s="381"/>
      <c r="DQ77" s="381"/>
      <c r="DR77" s="381"/>
      <c r="DS77" s="381"/>
      <c r="DT77" s="381"/>
      <c r="DU77" s="381"/>
      <c r="DV77" s="381"/>
      <c r="DW77" s="381"/>
      <c r="DX77" s="381"/>
      <c r="DY77" s="381"/>
      <c r="DZ77" s="381"/>
      <c r="EA77" s="381"/>
      <c r="EB77" s="381"/>
      <c r="EC77" s="381"/>
      <c r="ED77" s="381"/>
      <c r="EE77" s="381"/>
      <c r="EF77" s="381"/>
      <c r="EG77" s="381"/>
      <c r="EH77" s="381"/>
      <c r="EI77" s="381"/>
      <c r="EJ77" s="381"/>
      <c r="EK77" s="381"/>
      <c r="EL77" s="381"/>
      <c r="EM77" s="381"/>
      <c r="EN77" s="381"/>
      <c r="EO77" s="381"/>
      <c r="EP77" s="381"/>
      <c r="EQ77" s="381"/>
      <c r="ER77" s="381"/>
      <c r="ES77" s="381"/>
      <c r="ET77" s="381"/>
      <c r="EU77" s="381"/>
      <c r="EV77" s="381"/>
      <c r="EW77" s="381"/>
      <c r="EX77" s="381"/>
      <c r="EY77" s="381"/>
      <c r="EZ77" s="381"/>
      <c r="FA77" s="381"/>
      <c r="FB77" s="381"/>
      <c r="FC77" s="381"/>
      <c r="FD77" s="381"/>
      <c r="FE77" s="381"/>
      <c r="FF77" s="381"/>
      <c r="FG77" s="381"/>
      <c r="FH77" s="381"/>
      <c r="FI77" s="381"/>
      <c r="FJ77" s="381"/>
      <c r="FK77" s="381"/>
      <c r="FL77" s="381"/>
      <c r="FM77" s="381"/>
      <c r="FN77" s="381"/>
      <c r="FO77" s="381"/>
      <c r="FP77" s="381"/>
      <c r="FQ77" s="381"/>
      <c r="FR77" s="381"/>
      <c r="FS77" s="381"/>
      <c r="FT77" s="381"/>
      <c r="FU77" s="381"/>
      <c r="FV77" s="381"/>
      <c r="FW77" s="381"/>
      <c r="FX77" s="381"/>
      <c r="FY77" s="381"/>
      <c r="FZ77" s="381"/>
      <c r="GA77" s="381"/>
      <c r="GB77" s="381"/>
      <c r="GC77" s="381"/>
      <c r="GD77" s="381"/>
      <c r="GE77" s="381"/>
      <c r="GF77" s="381"/>
      <c r="GG77" s="381"/>
      <c r="GH77" s="381"/>
      <c r="GI77" s="381"/>
      <c r="GJ77" s="381"/>
      <c r="GK77" s="381"/>
      <c r="GL77" s="381"/>
      <c r="GM77" s="381"/>
      <c r="GN77" s="381"/>
      <c r="GO77" s="381"/>
      <c r="GP77" s="381"/>
      <c r="GQ77" s="381"/>
      <c r="GR77" s="381"/>
      <c r="GS77" s="381"/>
      <c r="GT77" s="381"/>
      <c r="GU77" s="381"/>
      <c r="GV77" s="381"/>
      <c r="GW77" s="381"/>
      <c r="GX77" s="381"/>
      <c r="GY77" s="381"/>
      <c r="GZ77" s="381"/>
      <c r="HA77" s="381"/>
      <c r="HB77" s="381"/>
      <c r="HC77" s="381"/>
      <c r="HD77" s="381"/>
      <c r="HE77" s="381"/>
      <c r="HF77" s="381"/>
      <c r="HG77" s="381"/>
      <c r="HH77" s="381"/>
      <c r="HI77" s="381"/>
      <c r="HJ77" s="381"/>
      <c r="HK77" s="381"/>
      <c r="HL77" s="381"/>
      <c r="HM77" s="381"/>
      <c r="HN77" s="381"/>
      <c r="HO77" s="381"/>
      <c r="HP77" s="381"/>
      <c r="HQ77" s="381"/>
      <c r="HR77" s="381"/>
      <c r="HS77" s="381"/>
      <c r="HT77" s="381"/>
      <c r="HU77" s="381"/>
      <c r="HV77" s="381"/>
      <c r="HW77" s="381"/>
      <c r="HX77" s="381"/>
      <c r="HY77" s="381"/>
      <c r="HZ77" s="381"/>
      <c r="IA77" s="381"/>
      <c r="IB77" s="381"/>
      <c r="IC77" s="381"/>
      <c r="ID77" s="381"/>
      <c r="IE77" s="381"/>
      <c r="IF77" s="381"/>
      <c r="IG77" s="381"/>
      <c r="IH77" s="381"/>
      <c r="II77" s="381"/>
      <c r="IJ77" s="381"/>
      <c r="IK77" s="381"/>
      <c r="IL77" s="381"/>
      <c r="IM77" s="381"/>
      <c r="IN77" s="381"/>
      <c r="IO77" s="381"/>
      <c r="IP77" s="381"/>
      <c r="IQ77" s="381"/>
      <c r="IR77" s="381"/>
      <c r="IS77" s="381"/>
      <c r="IT77" s="381"/>
      <c r="IU77" s="381"/>
      <c r="IV77" s="381"/>
      <c r="IW77" s="381"/>
      <c r="IX77" s="381"/>
      <c r="IY77" s="381"/>
      <c r="IZ77" s="381"/>
      <c r="JA77" s="381"/>
      <c r="JB77" s="381"/>
      <c r="JC77" s="381"/>
      <c r="JD77" s="381"/>
      <c r="JE77" s="381"/>
      <c r="JF77" s="381"/>
      <c r="JG77" s="381"/>
      <c r="JH77" s="381"/>
      <c r="JI77" s="381"/>
      <c r="JJ77" s="381"/>
      <c r="JK77" s="381"/>
      <c r="JL77" s="381"/>
      <c r="JM77" s="381"/>
      <c r="JN77" s="381"/>
      <c r="JO77" s="381"/>
      <c r="JP77" s="381"/>
      <c r="JQ77" s="381"/>
      <c r="JR77" s="381"/>
      <c r="JS77" s="381"/>
      <c r="JT77" s="381"/>
      <c r="JU77" s="381"/>
      <c r="JV77" s="381"/>
      <c r="JW77" s="381"/>
      <c r="JX77" s="381"/>
      <c r="JY77" s="381"/>
      <c r="JZ77" s="381"/>
      <c r="KA77" s="381"/>
      <c r="KB77" s="381"/>
      <c r="KC77" s="381"/>
      <c r="KD77" s="381"/>
      <c r="KE77" s="381"/>
      <c r="KF77" s="381"/>
      <c r="KG77" s="381"/>
      <c r="KH77" s="381"/>
      <c r="KI77" s="381"/>
      <c r="KJ77" s="381"/>
      <c r="KK77" s="381"/>
      <c r="KL77" s="381"/>
      <c r="KM77" s="381"/>
      <c r="KN77" s="381"/>
      <c r="KO77" s="381"/>
      <c r="KP77" s="381"/>
      <c r="KQ77" s="381"/>
      <c r="KR77" s="381"/>
      <c r="KS77" s="381"/>
      <c r="KT77" s="381"/>
      <c r="KU77" s="381"/>
      <c r="KV77" s="381"/>
      <c r="KW77" s="381"/>
      <c r="KX77" s="381"/>
      <c r="KY77" s="381"/>
      <c r="KZ77" s="381"/>
      <c r="LA77" s="381"/>
      <c r="LB77" s="381"/>
      <c r="LC77" s="381"/>
      <c r="LD77" s="381"/>
      <c r="LE77" s="381"/>
      <c r="LF77" s="381"/>
      <c r="LG77" s="381"/>
      <c r="LH77" s="381"/>
      <c r="LI77" s="381"/>
      <c r="LJ77" s="381"/>
      <c r="LK77" s="381"/>
      <c r="LL77" s="381"/>
      <c r="LM77" s="381"/>
      <c r="LN77" s="381"/>
      <c r="LO77" s="381"/>
      <c r="LP77" s="381"/>
      <c r="LQ77" s="381"/>
      <c r="LR77" s="381"/>
      <c r="LS77" s="381"/>
      <c r="LT77" s="381"/>
      <c r="LU77" s="381"/>
      <c r="LV77" s="381"/>
      <c r="LW77" s="381"/>
      <c r="LX77" s="381"/>
      <c r="LY77" s="381"/>
      <c r="LZ77" s="381"/>
      <c r="MA77" s="381"/>
      <c r="MB77" s="381"/>
      <c r="MC77" s="381"/>
      <c r="MD77" s="381"/>
      <c r="ME77" s="381"/>
      <c r="MF77" s="381"/>
      <c r="MG77" s="381"/>
      <c r="MH77" s="381"/>
      <c r="MI77" s="381"/>
      <c r="MJ77" s="381"/>
      <c r="MK77" s="381"/>
      <c r="ML77" s="381"/>
      <c r="MM77" s="381"/>
      <c r="MN77" s="381"/>
      <c r="MO77" s="381"/>
      <c r="MP77" s="381"/>
      <c r="MQ77" s="381"/>
      <c r="MR77" s="381"/>
      <c r="MS77" s="381"/>
      <c r="MT77" s="381"/>
      <c r="MU77" s="381"/>
      <c r="MV77" s="381"/>
      <c r="MW77" s="381"/>
      <c r="MX77" s="381"/>
      <c r="MY77" s="381"/>
      <c r="MZ77" s="381"/>
      <c r="NA77" s="381"/>
      <c r="NB77" s="381"/>
      <c r="NC77" s="381"/>
      <c r="ND77" s="381"/>
      <c r="NE77" s="381"/>
      <c r="NF77" s="381"/>
      <c r="NG77" s="381"/>
      <c r="NH77" s="381"/>
      <c r="NI77" s="381"/>
      <c r="NJ77" s="381"/>
      <c r="NK77" s="381"/>
      <c r="NL77" s="381"/>
      <c r="NM77" s="381"/>
      <c r="NN77" s="381"/>
      <c r="NO77" s="381"/>
      <c r="NP77" s="381"/>
      <c r="NQ77" s="381"/>
      <c r="NR77" s="381"/>
      <c r="NS77" s="381"/>
      <c r="NT77" s="381"/>
      <c r="NU77" s="381"/>
      <c r="NV77" s="381"/>
      <c r="NW77" s="381"/>
      <c r="NX77" s="381"/>
      <c r="NY77" s="381"/>
      <c r="NZ77" s="381"/>
      <c r="OA77" s="381"/>
      <c r="OB77" s="381"/>
      <c r="OC77" s="381"/>
      <c r="OD77" s="381"/>
      <c r="OE77" s="381"/>
      <c r="OF77" s="381"/>
      <c r="OG77" s="381"/>
      <c r="OH77" s="381"/>
      <c r="OI77" s="381"/>
      <c r="OJ77" s="381"/>
      <c r="OK77" s="381"/>
      <c r="OL77" s="381"/>
      <c r="OM77" s="381"/>
      <c r="ON77" s="381"/>
      <c r="OO77" s="381"/>
      <c r="OP77" s="381"/>
      <c r="OQ77" s="381"/>
      <c r="OR77" s="381"/>
      <c r="OS77" s="381"/>
      <c r="OT77" s="381"/>
      <c r="OU77" s="381"/>
      <c r="OV77" s="381"/>
      <c r="OW77" s="381"/>
      <c r="OX77" s="381"/>
      <c r="OY77" s="381"/>
      <c r="OZ77" s="381"/>
      <c r="PA77" s="381"/>
      <c r="PB77" s="381"/>
      <c r="PC77" s="381"/>
      <c r="PD77" s="381"/>
      <c r="PE77" s="381"/>
      <c r="PF77" s="381"/>
      <c r="PG77" s="381"/>
      <c r="PH77" s="381"/>
      <c r="PI77" s="381"/>
      <c r="PJ77" s="381"/>
      <c r="PK77" s="381"/>
      <c r="PL77" s="381"/>
      <c r="PM77" s="381"/>
      <c r="PN77" s="381"/>
      <c r="PO77" s="381"/>
      <c r="PP77" s="381"/>
      <c r="PQ77" s="381"/>
      <c r="PR77" s="381"/>
      <c r="PS77" s="381"/>
      <c r="PT77" s="381"/>
      <c r="PU77" s="381"/>
      <c r="PV77" s="381"/>
      <c r="PW77" s="381"/>
      <c r="PX77" s="381"/>
      <c r="PY77" s="381"/>
      <c r="PZ77" s="381"/>
      <c r="QA77" s="381"/>
      <c r="QB77" s="381"/>
      <c r="QC77" s="381"/>
      <c r="QD77" s="381"/>
      <c r="QE77" s="381"/>
      <c r="QF77" s="381"/>
      <c r="QG77" s="381"/>
      <c r="QH77" s="381"/>
      <c r="QI77" s="381"/>
      <c r="QJ77" s="381"/>
      <c r="QK77" s="381"/>
      <c r="QL77" s="381"/>
      <c r="QM77" s="381"/>
      <c r="QN77" s="381"/>
      <c r="QO77" s="381"/>
      <c r="QP77" s="381"/>
      <c r="QQ77" s="381"/>
      <c r="QR77" s="381"/>
      <c r="QS77" s="381"/>
      <c r="QT77" s="381"/>
      <c r="QU77" s="381"/>
      <c r="QV77" s="381"/>
      <c r="QW77" s="381"/>
      <c r="QX77" s="381"/>
      <c r="QY77" s="381"/>
      <c r="QZ77" s="381"/>
      <c r="RA77" s="381"/>
      <c r="RB77" s="381"/>
      <c r="RC77" s="381"/>
      <c r="RD77" s="381"/>
      <c r="RE77" s="381"/>
      <c r="RF77" s="381"/>
      <c r="RG77" s="381"/>
      <c r="RH77" s="381"/>
      <c r="RI77" s="381"/>
      <c r="RJ77" s="381"/>
      <c r="RK77" s="381"/>
      <c r="RL77" s="381"/>
      <c r="RM77" s="381"/>
      <c r="RN77" s="381"/>
      <c r="RO77" s="381"/>
      <c r="RP77" s="381"/>
      <c r="RQ77" s="381"/>
      <c r="RR77" s="381"/>
      <c r="RS77" s="381"/>
      <c r="RT77" s="381"/>
      <c r="RU77" s="381"/>
      <c r="RV77" s="381"/>
      <c r="RW77" s="381"/>
      <c r="RX77" s="381"/>
      <c r="RY77" s="381"/>
      <c r="RZ77" s="381"/>
      <c r="SA77" s="381"/>
      <c r="SB77" s="381"/>
      <c r="SC77" s="381"/>
      <c r="SD77" s="381"/>
      <c r="SE77" s="381"/>
      <c r="SF77" s="381"/>
      <c r="SG77" s="381"/>
      <c r="SH77" s="381"/>
      <c r="SI77" s="381"/>
      <c r="SJ77" s="381"/>
      <c r="SK77" s="381"/>
      <c r="SL77" s="381"/>
      <c r="SM77" s="381"/>
      <c r="SN77" s="381"/>
      <c r="SO77" s="381"/>
      <c r="SP77" s="381"/>
      <c r="SQ77" s="381"/>
      <c r="SR77" s="381"/>
      <c r="SS77" s="381"/>
      <c r="ST77" s="381"/>
      <c r="SU77" s="381"/>
      <c r="SV77" s="381"/>
      <c r="SW77" s="381"/>
      <c r="SX77" s="381"/>
      <c r="SY77" s="381"/>
      <c r="SZ77" s="381"/>
      <c r="TA77" s="381"/>
      <c r="TB77" s="381"/>
      <c r="TC77" s="381"/>
      <c r="TD77" s="381"/>
      <c r="TE77" s="381"/>
      <c r="TF77" s="381"/>
      <c r="TG77" s="381"/>
      <c r="TH77" s="381"/>
      <c r="TI77" s="381"/>
      <c r="TJ77" s="381"/>
      <c r="TK77" s="381"/>
      <c r="TL77" s="381"/>
      <c r="TM77" s="381"/>
      <c r="TN77" s="381"/>
      <c r="TO77" s="381"/>
      <c r="TP77" s="381"/>
      <c r="TQ77" s="381"/>
      <c r="TR77" s="381"/>
      <c r="TS77" s="381"/>
      <c r="TT77" s="381"/>
      <c r="TU77" s="381"/>
      <c r="TV77" s="381"/>
      <c r="TW77" s="381"/>
      <c r="TX77" s="381"/>
      <c r="TY77" s="381"/>
      <c r="TZ77" s="381"/>
      <c r="UA77" s="381"/>
      <c r="UB77" s="381"/>
      <c r="UC77" s="381"/>
      <c r="UD77" s="381"/>
      <c r="UE77" s="381"/>
      <c r="UF77" s="381"/>
      <c r="UG77" s="381"/>
      <c r="UH77" s="381"/>
      <c r="UI77" s="381"/>
      <c r="UJ77" s="381"/>
      <c r="UK77" s="381"/>
      <c r="UL77" s="381"/>
      <c r="UM77" s="381"/>
      <c r="UN77" s="381"/>
      <c r="UO77" s="381"/>
      <c r="UP77" s="381"/>
      <c r="UQ77" s="381"/>
      <c r="UR77" s="381"/>
      <c r="US77" s="381"/>
      <c r="UT77" s="381"/>
      <c r="UU77" s="381"/>
      <c r="UV77" s="381"/>
      <c r="UW77" s="381"/>
      <c r="UX77" s="381"/>
      <c r="UY77" s="381"/>
      <c r="UZ77" s="381"/>
      <c r="VA77" s="381"/>
      <c r="VB77" s="381"/>
      <c r="VC77" s="381"/>
      <c r="VD77" s="381"/>
      <c r="VE77" s="381"/>
      <c r="VF77" s="381"/>
      <c r="VG77" s="381"/>
      <c r="VH77" s="381"/>
      <c r="VI77" s="381"/>
      <c r="VJ77" s="381"/>
      <c r="VK77" s="381"/>
      <c r="VL77" s="381"/>
      <c r="VM77" s="381"/>
      <c r="VN77" s="381"/>
    </row>
    <row r="78" spans="1:586" x14ac:dyDescent="0.45">
      <c r="A78" s="381"/>
      <c r="B78" s="381"/>
      <c r="C78" s="381"/>
      <c r="D78" s="382"/>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1"/>
      <c r="AL78" s="381"/>
      <c r="AM78" s="381"/>
      <c r="AN78" s="381"/>
      <c r="AO78" s="381"/>
      <c r="AP78" s="381"/>
      <c r="AQ78" s="381"/>
      <c r="AR78" s="381"/>
      <c r="AS78" s="381"/>
      <c r="AT78" s="381"/>
      <c r="AU78" s="381"/>
      <c r="AV78" s="381"/>
      <c r="AW78" s="381"/>
      <c r="AX78" s="381"/>
      <c r="AY78" s="381"/>
      <c r="AZ78" s="381"/>
      <c r="BA78" s="381"/>
      <c r="BB78" s="381"/>
      <c r="BC78" s="381"/>
      <c r="BD78" s="381"/>
      <c r="BE78" s="381"/>
      <c r="BF78" s="381"/>
      <c r="BG78" s="381"/>
      <c r="BH78" s="381"/>
      <c r="BI78" s="381"/>
      <c r="BJ78" s="381"/>
      <c r="BK78" s="381"/>
      <c r="BL78" s="381"/>
      <c r="BM78" s="381"/>
      <c r="BN78" s="381"/>
      <c r="BO78" s="381"/>
      <c r="BP78" s="381"/>
      <c r="BQ78" s="381"/>
      <c r="BR78" s="381"/>
      <c r="BS78" s="381"/>
      <c r="BT78" s="381"/>
      <c r="BU78" s="381"/>
      <c r="BV78" s="381"/>
      <c r="BW78" s="381"/>
      <c r="BX78" s="381"/>
      <c r="BY78" s="381"/>
      <c r="BZ78" s="381"/>
      <c r="CA78" s="381"/>
      <c r="CB78" s="381"/>
      <c r="CC78" s="381"/>
      <c r="CD78" s="381"/>
      <c r="CE78" s="381"/>
      <c r="CF78" s="381"/>
      <c r="CG78" s="381"/>
      <c r="CH78" s="381"/>
      <c r="CI78" s="381"/>
      <c r="CJ78" s="381"/>
      <c r="CK78" s="381"/>
      <c r="CL78" s="381"/>
      <c r="CM78" s="381"/>
      <c r="CN78" s="381"/>
      <c r="CO78" s="381"/>
      <c r="CP78" s="381"/>
      <c r="CQ78" s="381"/>
      <c r="CR78" s="381"/>
      <c r="CS78" s="381"/>
      <c r="CT78" s="381"/>
      <c r="CU78" s="381"/>
      <c r="CV78" s="381"/>
      <c r="CW78" s="381"/>
      <c r="CX78" s="381"/>
      <c r="CY78" s="381"/>
      <c r="CZ78" s="381"/>
      <c r="DA78" s="381"/>
      <c r="DB78" s="381"/>
      <c r="DC78" s="381"/>
      <c r="DD78" s="381"/>
      <c r="DE78" s="381"/>
      <c r="DF78" s="381"/>
      <c r="DG78" s="381"/>
      <c r="DH78" s="381"/>
      <c r="DI78" s="381"/>
      <c r="DJ78" s="381"/>
      <c r="DK78" s="381"/>
      <c r="DL78" s="381"/>
      <c r="DM78" s="381"/>
      <c r="DN78" s="381"/>
      <c r="DO78" s="381"/>
      <c r="DP78" s="381"/>
      <c r="DQ78" s="381"/>
      <c r="DR78" s="381"/>
      <c r="DS78" s="381"/>
      <c r="DT78" s="381"/>
      <c r="DU78" s="381"/>
      <c r="DV78" s="381"/>
      <c r="DW78" s="381"/>
      <c r="DX78" s="381"/>
      <c r="DY78" s="381"/>
      <c r="DZ78" s="381"/>
      <c r="EA78" s="381"/>
      <c r="EB78" s="381"/>
      <c r="EC78" s="381"/>
      <c r="ED78" s="381"/>
      <c r="EE78" s="381"/>
      <c r="EF78" s="381"/>
      <c r="EG78" s="381"/>
      <c r="EH78" s="381"/>
      <c r="EI78" s="381"/>
      <c r="EJ78" s="381"/>
      <c r="EK78" s="381"/>
      <c r="EL78" s="381"/>
      <c r="EM78" s="381"/>
      <c r="EN78" s="381"/>
      <c r="EO78" s="381"/>
      <c r="EP78" s="381"/>
      <c r="EQ78" s="381"/>
      <c r="ER78" s="381"/>
      <c r="ES78" s="381"/>
      <c r="ET78" s="381"/>
      <c r="EU78" s="381"/>
      <c r="EV78" s="381"/>
      <c r="EW78" s="381"/>
      <c r="EX78" s="381"/>
      <c r="EY78" s="381"/>
      <c r="EZ78" s="381"/>
      <c r="FA78" s="381"/>
      <c r="FB78" s="381"/>
      <c r="FC78" s="381"/>
      <c r="FD78" s="381"/>
      <c r="FE78" s="381"/>
      <c r="FF78" s="381"/>
      <c r="FG78" s="381"/>
      <c r="FH78" s="381"/>
      <c r="FI78" s="381"/>
      <c r="FJ78" s="381"/>
      <c r="FK78" s="381"/>
      <c r="FL78" s="381"/>
      <c r="FM78" s="381"/>
      <c r="FN78" s="381"/>
      <c r="FO78" s="381"/>
      <c r="FP78" s="381"/>
      <c r="FQ78" s="381"/>
      <c r="FR78" s="381"/>
      <c r="FS78" s="381"/>
      <c r="FT78" s="381"/>
      <c r="FU78" s="381"/>
      <c r="FV78" s="381"/>
      <c r="FW78" s="381"/>
      <c r="FX78" s="381"/>
      <c r="FY78" s="381"/>
      <c r="FZ78" s="381"/>
      <c r="GA78" s="381"/>
      <c r="GB78" s="381"/>
      <c r="GC78" s="381"/>
      <c r="GD78" s="381"/>
      <c r="GE78" s="381"/>
      <c r="GF78" s="381"/>
      <c r="GG78" s="381"/>
      <c r="GH78" s="381"/>
      <c r="GI78" s="381"/>
      <c r="GJ78" s="381"/>
      <c r="GK78" s="381"/>
      <c r="GL78" s="381"/>
      <c r="GM78" s="381"/>
      <c r="GN78" s="381"/>
      <c r="GO78" s="381"/>
      <c r="GP78" s="381"/>
      <c r="GQ78" s="381"/>
      <c r="GR78" s="381"/>
      <c r="GS78" s="381"/>
      <c r="GT78" s="381"/>
      <c r="GU78" s="381"/>
      <c r="GV78" s="381"/>
      <c r="GW78" s="381"/>
      <c r="GX78" s="381"/>
      <c r="GY78" s="381"/>
      <c r="GZ78" s="381"/>
      <c r="HA78" s="381"/>
      <c r="HB78" s="381"/>
      <c r="HC78" s="381"/>
      <c r="HD78" s="381"/>
      <c r="HE78" s="381"/>
      <c r="HF78" s="381"/>
      <c r="HG78" s="381"/>
      <c r="HH78" s="381"/>
      <c r="HI78" s="381"/>
      <c r="HJ78" s="381"/>
      <c r="HK78" s="381"/>
      <c r="HL78" s="381"/>
      <c r="HM78" s="381"/>
      <c r="HN78" s="381"/>
      <c r="HO78" s="381"/>
      <c r="HP78" s="381"/>
      <c r="HQ78" s="381"/>
      <c r="HR78" s="381"/>
      <c r="HS78" s="381"/>
      <c r="HT78" s="381"/>
      <c r="HU78" s="381"/>
      <c r="HV78" s="381"/>
      <c r="HW78" s="381"/>
      <c r="HX78" s="381"/>
      <c r="HY78" s="381"/>
      <c r="HZ78" s="381"/>
      <c r="IA78" s="381"/>
      <c r="IB78" s="381"/>
      <c r="IC78" s="381"/>
      <c r="ID78" s="381"/>
      <c r="IE78" s="381"/>
      <c r="IF78" s="381"/>
      <c r="IG78" s="381"/>
      <c r="IH78" s="381"/>
      <c r="II78" s="381"/>
      <c r="IJ78" s="381"/>
      <c r="IK78" s="381"/>
      <c r="IL78" s="381"/>
      <c r="IM78" s="381"/>
      <c r="IN78" s="381"/>
      <c r="IO78" s="381"/>
      <c r="IP78" s="381"/>
      <c r="IQ78" s="381"/>
      <c r="IR78" s="381"/>
      <c r="IS78" s="381"/>
      <c r="IT78" s="381"/>
      <c r="IU78" s="381"/>
      <c r="IV78" s="381"/>
      <c r="IW78" s="381"/>
      <c r="IX78" s="381"/>
      <c r="IY78" s="381"/>
      <c r="IZ78" s="381"/>
      <c r="JA78" s="381"/>
      <c r="JB78" s="381"/>
      <c r="JC78" s="381"/>
      <c r="JD78" s="381"/>
      <c r="JE78" s="381"/>
      <c r="JF78" s="381"/>
      <c r="JG78" s="381"/>
      <c r="JH78" s="381"/>
      <c r="JI78" s="381"/>
      <c r="JJ78" s="381"/>
      <c r="JK78" s="381"/>
      <c r="JL78" s="381"/>
      <c r="JM78" s="381"/>
      <c r="JN78" s="381"/>
      <c r="JO78" s="381"/>
      <c r="JP78" s="381"/>
      <c r="JQ78" s="381"/>
      <c r="JR78" s="381"/>
      <c r="JS78" s="381"/>
      <c r="JT78" s="381"/>
      <c r="JU78" s="381"/>
      <c r="JV78" s="381"/>
      <c r="JW78" s="381"/>
      <c r="JX78" s="381"/>
      <c r="JY78" s="381"/>
      <c r="JZ78" s="381"/>
      <c r="KA78" s="381"/>
      <c r="KB78" s="381"/>
      <c r="KC78" s="381"/>
      <c r="KD78" s="381"/>
      <c r="KE78" s="381"/>
      <c r="KF78" s="381"/>
      <c r="KG78" s="381"/>
      <c r="KH78" s="381"/>
      <c r="KI78" s="381"/>
      <c r="KJ78" s="381"/>
      <c r="KK78" s="381"/>
      <c r="KL78" s="381"/>
      <c r="KM78" s="381"/>
      <c r="KN78" s="381"/>
      <c r="KO78" s="381"/>
      <c r="KP78" s="381"/>
      <c r="KQ78" s="381"/>
      <c r="KR78" s="381"/>
      <c r="KS78" s="381"/>
      <c r="KT78" s="381"/>
      <c r="KU78" s="381"/>
      <c r="KV78" s="381"/>
      <c r="KW78" s="381"/>
      <c r="KX78" s="381"/>
      <c r="KY78" s="381"/>
      <c r="KZ78" s="381"/>
      <c r="LA78" s="381"/>
      <c r="LB78" s="381"/>
      <c r="LC78" s="381"/>
      <c r="LD78" s="381"/>
      <c r="LE78" s="381"/>
      <c r="LF78" s="381"/>
      <c r="LG78" s="381"/>
      <c r="LH78" s="381"/>
      <c r="LI78" s="381"/>
      <c r="LJ78" s="381"/>
      <c r="LK78" s="381"/>
      <c r="LL78" s="381"/>
      <c r="LM78" s="381"/>
      <c r="LN78" s="381"/>
      <c r="LO78" s="381"/>
      <c r="LP78" s="381"/>
      <c r="LQ78" s="381"/>
      <c r="LR78" s="381"/>
      <c r="LS78" s="381"/>
      <c r="LT78" s="381"/>
      <c r="LU78" s="381"/>
      <c r="LV78" s="381"/>
      <c r="LW78" s="381"/>
      <c r="LX78" s="381"/>
      <c r="LY78" s="381"/>
      <c r="LZ78" s="381"/>
      <c r="MA78" s="381"/>
      <c r="MB78" s="381"/>
      <c r="MC78" s="381"/>
      <c r="MD78" s="381"/>
      <c r="ME78" s="381"/>
      <c r="MF78" s="381"/>
      <c r="MG78" s="381"/>
      <c r="MH78" s="381"/>
      <c r="MI78" s="381"/>
      <c r="MJ78" s="381"/>
      <c r="MK78" s="381"/>
      <c r="ML78" s="381"/>
      <c r="MM78" s="381"/>
      <c r="MN78" s="381"/>
      <c r="MO78" s="381"/>
      <c r="MP78" s="381"/>
      <c r="MQ78" s="381"/>
      <c r="MR78" s="381"/>
      <c r="MS78" s="381"/>
      <c r="MT78" s="381"/>
      <c r="MU78" s="381"/>
      <c r="MV78" s="381"/>
      <c r="MW78" s="381"/>
      <c r="MX78" s="381"/>
      <c r="MY78" s="381"/>
      <c r="MZ78" s="381"/>
      <c r="NA78" s="381"/>
      <c r="NB78" s="381"/>
      <c r="NC78" s="381"/>
      <c r="ND78" s="381"/>
      <c r="NE78" s="381"/>
      <c r="NF78" s="381"/>
      <c r="NG78" s="381"/>
      <c r="NH78" s="381"/>
      <c r="NI78" s="381"/>
      <c r="NJ78" s="381"/>
      <c r="NK78" s="381"/>
      <c r="NL78" s="381"/>
      <c r="NM78" s="381"/>
      <c r="NN78" s="381"/>
      <c r="NO78" s="381"/>
      <c r="NP78" s="381"/>
      <c r="NQ78" s="381"/>
      <c r="NR78" s="381"/>
      <c r="NS78" s="381"/>
      <c r="NT78" s="381"/>
      <c r="NU78" s="381"/>
      <c r="NV78" s="381"/>
      <c r="NW78" s="381"/>
      <c r="NX78" s="381"/>
      <c r="NY78" s="381"/>
      <c r="NZ78" s="381"/>
      <c r="OA78" s="381"/>
      <c r="OB78" s="381"/>
      <c r="OC78" s="381"/>
      <c r="OD78" s="381"/>
      <c r="OE78" s="381"/>
      <c r="OF78" s="381"/>
      <c r="OG78" s="381"/>
      <c r="OH78" s="381"/>
      <c r="OI78" s="381"/>
      <c r="OJ78" s="381"/>
      <c r="OK78" s="381"/>
      <c r="OL78" s="381"/>
      <c r="OM78" s="381"/>
      <c r="ON78" s="381"/>
      <c r="OO78" s="381"/>
      <c r="OP78" s="381"/>
      <c r="OQ78" s="381"/>
      <c r="OR78" s="381"/>
      <c r="OS78" s="381"/>
      <c r="OT78" s="381"/>
      <c r="OU78" s="381"/>
      <c r="OV78" s="381"/>
      <c r="OW78" s="381"/>
      <c r="OX78" s="381"/>
      <c r="OY78" s="381"/>
      <c r="OZ78" s="381"/>
      <c r="PA78" s="381"/>
      <c r="PB78" s="381"/>
      <c r="PC78" s="381"/>
      <c r="PD78" s="381"/>
      <c r="PE78" s="381"/>
      <c r="PF78" s="381"/>
      <c r="PG78" s="381"/>
      <c r="PH78" s="381"/>
      <c r="PI78" s="381"/>
      <c r="PJ78" s="381"/>
      <c r="PK78" s="381"/>
      <c r="PL78" s="381"/>
      <c r="PM78" s="381"/>
      <c r="PN78" s="381"/>
      <c r="PO78" s="381"/>
      <c r="PP78" s="381"/>
      <c r="PQ78" s="381"/>
      <c r="PR78" s="381"/>
      <c r="PS78" s="381"/>
      <c r="PT78" s="381"/>
      <c r="PU78" s="381"/>
      <c r="PV78" s="381"/>
      <c r="PW78" s="381"/>
      <c r="PX78" s="381"/>
      <c r="PY78" s="381"/>
      <c r="PZ78" s="381"/>
      <c r="QA78" s="381"/>
      <c r="QB78" s="381"/>
      <c r="QC78" s="381"/>
      <c r="QD78" s="381"/>
      <c r="QE78" s="381"/>
      <c r="QF78" s="381"/>
      <c r="QG78" s="381"/>
      <c r="QH78" s="381"/>
      <c r="QI78" s="381"/>
      <c r="QJ78" s="381"/>
      <c r="QK78" s="381"/>
      <c r="QL78" s="381"/>
      <c r="QM78" s="381"/>
      <c r="QN78" s="381"/>
      <c r="QO78" s="381"/>
      <c r="QP78" s="381"/>
      <c r="QQ78" s="381"/>
      <c r="QR78" s="381"/>
      <c r="QS78" s="381"/>
      <c r="QT78" s="381"/>
      <c r="QU78" s="381"/>
      <c r="QV78" s="381"/>
      <c r="QW78" s="381"/>
      <c r="QX78" s="381"/>
      <c r="QY78" s="381"/>
      <c r="QZ78" s="381"/>
      <c r="RA78" s="381"/>
      <c r="RB78" s="381"/>
      <c r="RC78" s="381"/>
      <c r="RD78" s="381"/>
      <c r="RE78" s="381"/>
      <c r="RF78" s="381"/>
      <c r="RG78" s="381"/>
      <c r="RH78" s="381"/>
      <c r="RI78" s="381"/>
      <c r="RJ78" s="381"/>
      <c r="RK78" s="381"/>
      <c r="RL78" s="381"/>
      <c r="RM78" s="381"/>
      <c r="RN78" s="381"/>
      <c r="RO78" s="381"/>
      <c r="RP78" s="381"/>
      <c r="RQ78" s="381"/>
      <c r="RR78" s="381"/>
      <c r="RS78" s="381"/>
      <c r="RT78" s="381"/>
      <c r="RU78" s="381"/>
      <c r="RV78" s="381"/>
      <c r="RW78" s="381"/>
      <c r="RX78" s="381"/>
      <c r="RY78" s="381"/>
      <c r="RZ78" s="381"/>
      <c r="SA78" s="381"/>
      <c r="SB78" s="381"/>
      <c r="SC78" s="381"/>
      <c r="SD78" s="381"/>
      <c r="SE78" s="381"/>
      <c r="SF78" s="381"/>
      <c r="SG78" s="381"/>
      <c r="SH78" s="381"/>
      <c r="SI78" s="381"/>
      <c r="SJ78" s="381"/>
      <c r="SK78" s="381"/>
      <c r="SL78" s="381"/>
      <c r="SM78" s="381"/>
      <c r="SN78" s="381"/>
      <c r="SO78" s="381"/>
      <c r="SP78" s="381"/>
      <c r="SQ78" s="381"/>
      <c r="SR78" s="381"/>
      <c r="SS78" s="381"/>
      <c r="ST78" s="381"/>
      <c r="SU78" s="381"/>
      <c r="SV78" s="381"/>
      <c r="SW78" s="381"/>
      <c r="SX78" s="381"/>
      <c r="SY78" s="381"/>
      <c r="SZ78" s="381"/>
      <c r="TA78" s="381"/>
      <c r="TB78" s="381"/>
      <c r="TC78" s="381"/>
      <c r="TD78" s="381"/>
      <c r="TE78" s="381"/>
      <c r="TF78" s="381"/>
      <c r="TG78" s="381"/>
      <c r="TH78" s="381"/>
      <c r="TI78" s="381"/>
      <c r="TJ78" s="381"/>
      <c r="TK78" s="381"/>
      <c r="TL78" s="381"/>
      <c r="TM78" s="381"/>
      <c r="TN78" s="381"/>
      <c r="TO78" s="381"/>
      <c r="TP78" s="381"/>
      <c r="TQ78" s="381"/>
      <c r="TR78" s="381"/>
      <c r="TS78" s="381"/>
      <c r="TT78" s="381"/>
      <c r="TU78" s="381"/>
      <c r="TV78" s="381"/>
      <c r="TW78" s="381"/>
      <c r="TX78" s="381"/>
      <c r="TY78" s="381"/>
      <c r="TZ78" s="381"/>
      <c r="UA78" s="381"/>
      <c r="UB78" s="381"/>
      <c r="UC78" s="381"/>
      <c r="UD78" s="381"/>
      <c r="UE78" s="381"/>
      <c r="UF78" s="381"/>
      <c r="UG78" s="381"/>
      <c r="UH78" s="381"/>
      <c r="UI78" s="381"/>
      <c r="UJ78" s="381"/>
      <c r="UK78" s="381"/>
      <c r="UL78" s="381"/>
      <c r="UM78" s="381"/>
      <c r="UN78" s="381"/>
      <c r="UO78" s="381"/>
      <c r="UP78" s="381"/>
      <c r="UQ78" s="381"/>
      <c r="UR78" s="381"/>
      <c r="US78" s="381"/>
      <c r="UT78" s="381"/>
      <c r="UU78" s="381"/>
      <c r="UV78" s="381"/>
      <c r="UW78" s="381"/>
      <c r="UX78" s="381"/>
      <c r="UY78" s="381"/>
      <c r="UZ78" s="381"/>
      <c r="VA78" s="381"/>
      <c r="VB78" s="381"/>
      <c r="VC78" s="381"/>
      <c r="VD78" s="381"/>
      <c r="VE78" s="381"/>
      <c r="VF78" s="381"/>
      <c r="VG78" s="381"/>
      <c r="VH78" s="381"/>
      <c r="VI78" s="381"/>
      <c r="VJ78" s="381"/>
      <c r="VK78" s="381"/>
      <c r="VL78" s="381"/>
      <c r="VM78" s="381"/>
      <c r="VN78" s="381"/>
    </row>
    <row r="79" spans="1:586" x14ac:dyDescent="0.45">
      <c r="A79" s="381"/>
      <c r="B79" s="381"/>
      <c r="C79" s="381"/>
      <c r="D79" s="382"/>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1"/>
      <c r="AL79" s="381"/>
      <c r="AM79" s="381"/>
      <c r="AN79" s="381"/>
      <c r="AO79" s="381"/>
      <c r="AP79" s="381"/>
      <c r="AQ79" s="381"/>
      <c r="AR79" s="381"/>
      <c r="AS79" s="381"/>
      <c r="AT79" s="381"/>
      <c r="AU79" s="381"/>
      <c r="AV79" s="381"/>
      <c r="AW79" s="381"/>
      <c r="AX79" s="381"/>
      <c r="AY79" s="381"/>
      <c r="AZ79" s="381"/>
      <c r="BA79" s="381"/>
      <c r="BB79" s="381"/>
      <c r="BC79" s="381"/>
      <c r="BD79" s="381"/>
      <c r="BE79" s="381"/>
      <c r="BF79" s="381"/>
      <c r="BG79" s="381"/>
      <c r="BH79" s="381"/>
      <c r="BI79" s="381"/>
      <c r="BJ79" s="381"/>
      <c r="BK79" s="381"/>
      <c r="BL79" s="381"/>
      <c r="BM79" s="381"/>
      <c r="BN79" s="381"/>
      <c r="BO79" s="381"/>
      <c r="BP79" s="381"/>
      <c r="BQ79" s="381"/>
      <c r="BR79" s="381"/>
      <c r="BS79" s="381"/>
      <c r="BT79" s="381"/>
      <c r="BU79" s="381"/>
      <c r="BV79" s="381"/>
      <c r="BW79" s="381"/>
      <c r="BX79" s="381"/>
      <c r="BY79" s="381"/>
      <c r="BZ79" s="381"/>
      <c r="CA79" s="381"/>
      <c r="CB79" s="381"/>
      <c r="CC79" s="381"/>
      <c r="CD79" s="381"/>
      <c r="CE79" s="381"/>
      <c r="CF79" s="381"/>
      <c r="CG79" s="381"/>
      <c r="CH79" s="381"/>
      <c r="CI79" s="381"/>
      <c r="CJ79" s="381"/>
      <c r="CK79" s="381"/>
      <c r="CL79" s="381"/>
      <c r="CM79" s="381"/>
      <c r="CN79" s="381"/>
      <c r="CO79" s="381"/>
      <c r="CP79" s="381"/>
      <c r="CQ79" s="381"/>
      <c r="CR79" s="381"/>
      <c r="CS79" s="381"/>
      <c r="CT79" s="381"/>
      <c r="CU79" s="381"/>
      <c r="CV79" s="381"/>
      <c r="CW79" s="381"/>
      <c r="CX79" s="381"/>
      <c r="CY79" s="381"/>
      <c r="CZ79" s="381"/>
      <c r="DA79" s="381"/>
      <c r="DB79" s="381"/>
      <c r="DC79" s="381"/>
      <c r="DD79" s="381"/>
      <c r="DE79" s="381"/>
      <c r="DF79" s="381"/>
      <c r="DG79" s="381"/>
      <c r="DH79" s="381"/>
      <c r="DI79" s="381"/>
      <c r="DJ79" s="381"/>
      <c r="DK79" s="381"/>
      <c r="DL79" s="381"/>
      <c r="DM79" s="381"/>
      <c r="DN79" s="381"/>
      <c r="DO79" s="381"/>
      <c r="DP79" s="381"/>
      <c r="DQ79" s="381"/>
      <c r="DR79" s="381"/>
      <c r="DS79" s="381"/>
      <c r="DT79" s="381"/>
      <c r="DU79" s="381"/>
      <c r="DV79" s="381"/>
      <c r="DW79" s="381"/>
      <c r="DX79" s="381"/>
      <c r="DY79" s="381"/>
      <c r="DZ79" s="381"/>
      <c r="EA79" s="381"/>
      <c r="EB79" s="381"/>
      <c r="EC79" s="381"/>
      <c r="ED79" s="381"/>
      <c r="EE79" s="381"/>
      <c r="EF79" s="381"/>
      <c r="EG79" s="381"/>
      <c r="EH79" s="381"/>
      <c r="EI79" s="381"/>
      <c r="EJ79" s="381"/>
      <c r="EK79" s="381"/>
      <c r="EL79" s="381"/>
      <c r="EM79" s="381"/>
      <c r="EN79" s="381"/>
      <c r="EO79" s="381"/>
      <c r="EP79" s="381"/>
      <c r="EQ79" s="381"/>
      <c r="ER79" s="381"/>
      <c r="ES79" s="381"/>
      <c r="ET79" s="381"/>
      <c r="EU79" s="381"/>
      <c r="EV79" s="381"/>
      <c r="EW79" s="381"/>
      <c r="EX79" s="381"/>
      <c r="EY79" s="381"/>
      <c r="EZ79" s="381"/>
      <c r="FA79" s="381"/>
      <c r="FB79" s="381"/>
      <c r="FC79" s="381"/>
      <c r="FD79" s="381"/>
      <c r="FE79" s="381"/>
      <c r="FF79" s="381"/>
      <c r="FG79" s="381"/>
      <c r="FH79" s="381"/>
      <c r="FI79" s="381"/>
      <c r="FJ79" s="381"/>
      <c r="FK79" s="381"/>
      <c r="FL79" s="381"/>
      <c r="FM79" s="381"/>
      <c r="FN79" s="381"/>
      <c r="FO79" s="381"/>
      <c r="FP79" s="381"/>
      <c r="FQ79" s="381"/>
      <c r="FR79" s="381"/>
      <c r="FS79" s="381"/>
      <c r="FT79" s="381"/>
      <c r="FU79" s="381"/>
      <c r="FV79" s="381"/>
      <c r="FW79" s="381"/>
      <c r="FX79" s="381"/>
      <c r="FY79" s="381"/>
      <c r="FZ79" s="381"/>
      <c r="GA79" s="381"/>
      <c r="GB79" s="381"/>
      <c r="GC79" s="381"/>
      <c r="GD79" s="381"/>
      <c r="GE79" s="381"/>
      <c r="GF79" s="381"/>
      <c r="GG79" s="381"/>
      <c r="GH79" s="381"/>
      <c r="GI79" s="381"/>
      <c r="GJ79" s="381"/>
      <c r="GK79" s="381"/>
      <c r="GL79" s="381"/>
      <c r="GM79" s="381"/>
      <c r="GN79" s="381"/>
      <c r="GO79" s="381"/>
      <c r="GP79" s="381"/>
      <c r="GQ79" s="381"/>
      <c r="GR79" s="381"/>
      <c r="GS79" s="381"/>
      <c r="GT79" s="381"/>
      <c r="GU79" s="381"/>
      <c r="GV79" s="381"/>
      <c r="GW79" s="381"/>
      <c r="GX79" s="381"/>
      <c r="GY79" s="381"/>
      <c r="GZ79" s="381"/>
      <c r="HA79" s="381"/>
      <c r="HB79" s="381"/>
      <c r="HC79" s="381"/>
      <c r="HD79" s="381"/>
      <c r="HE79" s="381"/>
      <c r="HF79" s="381"/>
      <c r="HG79" s="381"/>
      <c r="HH79" s="381"/>
      <c r="HI79" s="381"/>
      <c r="HJ79" s="381"/>
      <c r="HK79" s="381"/>
      <c r="HL79" s="381"/>
      <c r="HM79" s="381"/>
      <c r="HN79" s="381"/>
      <c r="HO79" s="381"/>
      <c r="HP79" s="381"/>
      <c r="HQ79" s="381"/>
      <c r="HR79" s="381"/>
      <c r="HS79" s="381"/>
      <c r="HT79" s="381"/>
      <c r="HU79" s="381"/>
      <c r="HV79" s="381"/>
      <c r="HW79" s="381"/>
      <c r="HX79" s="381"/>
      <c r="HY79" s="381"/>
      <c r="HZ79" s="381"/>
      <c r="IA79" s="381"/>
      <c r="IB79" s="381"/>
      <c r="IC79" s="381"/>
      <c r="ID79" s="381"/>
      <c r="IE79" s="381"/>
      <c r="IF79" s="381"/>
      <c r="IG79" s="381"/>
      <c r="IH79" s="381"/>
      <c r="II79" s="381"/>
      <c r="IJ79" s="381"/>
      <c r="IK79" s="381"/>
      <c r="IL79" s="381"/>
      <c r="IM79" s="381"/>
      <c r="IN79" s="381"/>
      <c r="IO79" s="381"/>
      <c r="IP79" s="381"/>
      <c r="IQ79" s="381"/>
      <c r="IR79" s="381"/>
      <c r="IS79" s="381"/>
      <c r="IT79" s="381"/>
      <c r="IU79" s="381"/>
      <c r="IV79" s="381"/>
      <c r="IW79" s="381"/>
      <c r="IX79" s="381"/>
      <c r="IY79" s="381"/>
      <c r="IZ79" s="381"/>
      <c r="JA79" s="381"/>
      <c r="JB79" s="381"/>
      <c r="JC79" s="381"/>
      <c r="JD79" s="381"/>
      <c r="JE79" s="381"/>
      <c r="JF79" s="381"/>
      <c r="JG79" s="381"/>
      <c r="JH79" s="381"/>
      <c r="JI79" s="381"/>
      <c r="JJ79" s="381"/>
      <c r="JK79" s="381"/>
      <c r="JL79" s="381"/>
      <c r="JM79" s="381"/>
      <c r="JN79" s="381"/>
      <c r="JO79" s="381"/>
      <c r="JP79" s="381"/>
      <c r="JQ79" s="381"/>
      <c r="JR79" s="381"/>
      <c r="JS79" s="381"/>
      <c r="JT79" s="381"/>
      <c r="JU79" s="381"/>
      <c r="JV79" s="381"/>
      <c r="JW79" s="381"/>
      <c r="JX79" s="381"/>
      <c r="JY79" s="381"/>
      <c r="JZ79" s="381"/>
      <c r="KA79" s="381"/>
      <c r="KB79" s="381"/>
      <c r="KC79" s="381"/>
      <c r="KD79" s="381"/>
      <c r="KE79" s="381"/>
      <c r="KF79" s="381"/>
      <c r="KG79" s="381"/>
      <c r="KH79" s="381"/>
      <c r="KI79" s="381"/>
      <c r="KJ79" s="381"/>
      <c r="KK79" s="381"/>
      <c r="KL79" s="381"/>
      <c r="KM79" s="381"/>
      <c r="KN79" s="381"/>
      <c r="KO79" s="381"/>
      <c r="KP79" s="381"/>
      <c r="KQ79" s="381"/>
      <c r="KR79" s="381"/>
      <c r="KS79" s="381"/>
      <c r="KT79" s="381"/>
      <c r="KU79" s="381"/>
      <c r="KV79" s="381"/>
      <c r="KW79" s="381"/>
      <c r="KX79" s="381"/>
      <c r="KY79" s="381"/>
      <c r="KZ79" s="381"/>
      <c r="LA79" s="381"/>
      <c r="LB79" s="381"/>
      <c r="LC79" s="381"/>
      <c r="LD79" s="381"/>
      <c r="LE79" s="381"/>
      <c r="LF79" s="381"/>
      <c r="LG79" s="381"/>
      <c r="LH79" s="381"/>
      <c r="LI79" s="381"/>
      <c r="LJ79" s="381"/>
      <c r="LK79" s="381"/>
      <c r="LL79" s="381"/>
      <c r="LM79" s="381"/>
      <c r="LN79" s="381"/>
      <c r="LO79" s="381"/>
      <c r="LP79" s="381"/>
      <c r="LQ79" s="381"/>
      <c r="LR79" s="381"/>
      <c r="LS79" s="381"/>
      <c r="LT79" s="381"/>
      <c r="LU79" s="381"/>
      <c r="LV79" s="381"/>
      <c r="LW79" s="381"/>
      <c r="LX79" s="381"/>
      <c r="LY79" s="381"/>
      <c r="LZ79" s="381"/>
      <c r="MA79" s="381"/>
      <c r="MB79" s="381"/>
      <c r="MC79" s="381"/>
      <c r="MD79" s="381"/>
      <c r="ME79" s="381"/>
      <c r="MF79" s="381"/>
      <c r="MG79" s="381"/>
      <c r="MH79" s="381"/>
      <c r="MI79" s="381"/>
      <c r="MJ79" s="381"/>
      <c r="MK79" s="381"/>
      <c r="ML79" s="381"/>
      <c r="MM79" s="381"/>
      <c r="MN79" s="381"/>
      <c r="MO79" s="381"/>
      <c r="MP79" s="381"/>
      <c r="MQ79" s="381"/>
      <c r="MR79" s="381"/>
      <c r="MS79" s="381"/>
      <c r="MT79" s="381"/>
      <c r="MU79" s="381"/>
      <c r="MV79" s="381"/>
      <c r="MW79" s="381"/>
      <c r="MX79" s="381"/>
      <c r="MY79" s="381"/>
      <c r="MZ79" s="381"/>
      <c r="NA79" s="381"/>
      <c r="NB79" s="381"/>
      <c r="NC79" s="381"/>
      <c r="ND79" s="381"/>
      <c r="NE79" s="381"/>
      <c r="NF79" s="381"/>
      <c r="NG79" s="381"/>
      <c r="NH79" s="381"/>
      <c r="NI79" s="381"/>
      <c r="NJ79" s="381"/>
      <c r="NK79" s="381"/>
      <c r="NL79" s="381"/>
      <c r="NM79" s="381"/>
      <c r="NN79" s="381"/>
      <c r="NO79" s="381"/>
      <c r="NP79" s="381"/>
      <c r="NQ79" s="381"/>
      <c r="NR79" s="381"/>
      <c r="NS79" s="381"/>
      <c r="NT79" s="381"/>
      <c r="NU79" s="381"/>
      <c r="NV79" s="381"/>
      <c r="NW79" s="381"/>
      <c r="NX79" s="381"/>
      <c r="NY79" s="381"/>
      <c r="NZ79" s="381"/>
      <c r="OA79" s="381"/>
      <c r="OB79" s="381"/>
      <c r="OC79" s="381"/>
      <c r="OD79" s="381"/>
      <c r="OE79" s="381"/>
      <c r="OF79" s="381"/>
      <c r="OG79" s="381"/>
      <c r="OH79" s="381"/>
      <c r="OI79" s="381"/>
      <c r="OJ79" s="381"/>
      <c r="OK79" s="381"/>
      <c r="OL79" s="381"/>
      <c r="OM79" s="381"/>
      <c r="ON79" s="381"/>
      <c r="OO79" s="381"/>
      <c r="OP79" s="381"/>
      <c r="OQ79" s="381"/>
      <c r="OR79" s="381"/>
      <c r="OS79" s="381"/>
      <c r="OT79" s="381"/>
      <c r="OU79" s="381"/>
      <c r="OV79" s="381"/>
      <c r="OW79" s="381"/>
      <c r="OX79" s="381"/>
      <c r="OY79" s="381"/>
      <c r="OZ79" s="381"/>
      <c r="PA79" s="381"/>
      <c r="PB79" s="381"/>
      <c r="PC79" s="381"/>
      <c r="PD79" s="381"/>
      <c r="PE79" s="381"/>
      <c r="PF79" s="381"/>
      <c r="PG79" s="381"/>
      <c r="PH79" s="381"/>
      <c r="PI79" s="381"/>
      <c r="PJ79" s="381"/>
      <c r="PK79" s="381"/>
      <c r="PL79" s="381"/>
      <c r="PM79" s="381"/>
      <c r="PN79" s="381"/>
      <c r="PO79" s="381"/>
      <c r="PP79" s="381"/>
      <c r="PQ79" s="381"/>
      <c r="PR79" s="381"/>
      <c r="PS79" s="381"/>
      <c r="PT79" s="381"/>
      <c r="PU79" s="381"/>
      <c r="PV79" s="381"/>
      <c r="PW79" s="381"/>
      <c r="PX79" s="381"/>
      <c r="PY79" s="381"/>
      <c r="PZ79" s="381"/>
      <c r="QA79" s="381"/>
      <c r="QB79" s="381"/>
      <c r="QC79" s="381"/>
      <c r="QD79" s="381"/>
      <c r="QE79" s="381"/>
      <c r="QF79" s="381"/>
      <c r="QG79" s="381"/>
      <c r="QH79" s="381"/>
      <c r="QI79" s="381"/>
      <c r="QJ79" s="381"/>
      <c r="QK79" s="381"/>
      <c r="QL79" s="381"/>
      <c r="QM79" s="381"/>
      <c r="QN79" s="381"/>
      <c r="QO79" s="381"/>
      <c r="QP79" s="381"/>
      <c r="QQ79" s="381"/>
      <c r="QR79" s="381"/>
      <c r="QS79" s="381"/>
      <c r="QT79" s="381"/>
      <c r="QU79" s="381"/>
      <c r="QV79" s="381"/>
      <c r="QW79" s="381"/>
      <c r="QX79" s="381"/>
      <c r="QY79" s="381"/>
      <c r="QZ79" s="381"/>
      <c r="RA79" s="381"/>
      <c r="RB79" s="381"/>
      <c r="RC79" s="381"/>
      <c r="RD79" s="381"/>
      <c r="RE79" s="381"/>
      <c r="RF79" s="381"/>
      <c r="RG79" s="381"/>
      <c r="RH79" s="381"/>
      <c r="RI79" s="381"/>
      <c r="RJ79" s="381"/>
      <c r="RK79" s="381"/>
      <c r="RL79" s="381"/>
      <c r="RM79" s="381"/>
      <c r="RN79" s="381"/>
      <c r="RO79" s="381"/>
      <c r="RP79" s="381"/>
      <c r="RQ79" s="381"/>
      <c r="RR79" s="381"/>
      <c r="RS79" s="381"/>
      <c r="RT79" s="381"/>
      <c r="RU79" s="381"/>
      <c r="RV79" s="381"/>
      <c r="RW79" s="381"/>
      <c r="RX79" s="381"/>
      <c r="RY79" s="381"/>
      <c r="RZ79" s="381"/>
      <c r="SA79" s="381"/>
      <c r="SB79" s="381"/>
      <c r="SC79" s="381"/>
      <c r="SD79" s="381"/>
      <c r="SE79" s="381"/>
      <c r="SF79" s="381"/>
      <c r="SG79" s="381"/>
      <c r="SH79" s="381"/>
      <c r="SI79" s="381"/>
      <c r="SJ79" s="381"/>
      <c r="SK79" s="381"/>
      <c r="SL79" s="381"/>
      <c r="SM79" s="381"/>
      <c r="SN79" s="381"/>
      <c r="SO79" s="381"/>
      <c r="SP79" s="381"/>
      <c r="SQ79" s="381"/>
      <c r="SR79" s="381"/>
      <c r="SS79" s="381"/>
      <c r="ST79" s="381"/>
      <c r="SU79" s="381"/>
      <c r="SV79" s="381"/>
      <c r="SW79" s="381"/>
      <c r="SX79" s="381"/>
      <c r="SY79" s="381"/>
      <c r="SZ79" s="381"/>
      <c r="TA79" s="381"/>
      <c r="TB79" s="381"/>
      <c r="TC79" s="381"/>
      <c r="TD79" s="381"/>
      <c r="TE79" s="381"/>
      <c r="TF79" s="381"/>
      <c r="TG79" s="381"/>
      <c r="TH79" s="381"/>
      <c r="TI79" s="381"/>
      <c r="TJ79" s="381"/>
      <c r="TK79" s="381"/>
      <c r="TL79" s="381"/>
      <c r="TM79" s="381"/>
      <c r="TN79" s="381"/>
      <c r="TO79" s="381"/>
      <c r="TP79" s="381"/>
      <c r="TQ79" s="381"/>
      <c r="TR79" s="381"/>
      <c r="TS79" s="381"/>
      <c r="TT79" s="381"/>
      <c r="TU79" s="381"/>
      <c r="TV79" s="381"/>
      <c r="TW79" s="381"/>
      <c r="TX79" s="381"/>
      <c r="TY79" s="381"/>
      <c r="TZ79" s="381"/>
      <c r="UA79" s="381"/>
      <c r="UB79" s="381"/>
      <c r="UC79" s="381"/>
      <c r="UD79" s="381"/>
      <c r="UE79" s="381"/>
      <c r="UF79" s="381"/>
      <c r="UG79" s="381"/>
      <c r="UH79" s="381"/>
      <c r="UI79" s="381"/>
      <c r="UJ79" s="381"/>
      <c r="UK79" s="381"/>
      <c r="UL79" s="381"/>
      <c r="UM79" s="381"/>
      <c r="UN79" s="381"/>
      <c r="UO79" s="381"/>
      <c r="UP79" s="381"/>
      <c r="UQ79" s="381"/>
      <c r="UR79" s="381"/>
      <c r="US79" s="381"/>
      <c r="UT79" s="381"/>
      <c r="UU79" s="381"/>
      <c r="UV79" s="381"/>
      <c r="UW79" s="381"/>
      <c r="UX79" s="381"/>
      <c r="UY79" s="381"/>
      <c r="UZ79" s="381"/>
      <c r="VA79" s="381"/>
      <c r="VB79" s="381"/>
      <c r="VC79" s="381"/>
      <c r="VD79" s="381"/>
      <c r="VE79" s="381"/>
      <c r="VF79" s="381"/>
      <c r="VG79" s="381"/>
      <c r="VH79" s="381"/>
      <c r="VI79" s="381"/>
      <c r="VJ79" s="381"/>
      <c r="VK79" s="381"/>
      <c r="VL79" s="381"/>
      <c r="VM79" s="381"/>
      <c r="VN79" s="381"/>
    </row>
    <row r="80" spans="1:586" x14ac:dyDescent="0.45">
      <c r="A80" s="381"/>
      <c r="B80" s="381"/>
      <c r="C80" s="381"/>
      <c r="D80" s="382"/>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1"/>
      <c r="AL80" s="381"/>
      <c r="AM80" s="381"/>
      <c r="AN80" s="381"/>
      <c r="AO80" s="381"/>
      <c r="AP80" s="381"/>
      <c r="AQ80" s="381"/>
      <c r="AR80" s="381"/>
      <c r="AS80" s="381"/>
      <c r="AT80" s="381"/>
      <c r="AU80" s="381"/>
      <c r="AV80" s="381"/>
      <c r="AW80" s="381"/>
      <c r="AX80" s="381"/>
      <c r="AY80" s="381"/>
      <c r="AZ80" s="381"/>
      <c r="BA80" s="381"/>
      <c r="BB80" s="381"/>
      <c r="BC80" s="381"/>
      <c r="BD80" s="381"/>
      <c r="BE80" s="381"/>
      <c r="BF80" s="381"/>
      <c r="BG80" s="381"/>
      <c r="BH80" s="381"/>
      <c r="BI80" s="381"/>
      <c r="BJ80" s="381"/>
      <c r="BK80" s="381"/>
      <c r="BL80" s="381"/>
      <c r="BM80" s="381"/>
      <c r="BN80" s="381"/>
      <c r="BO80" s="381"/>
      <c r="BP80" s="381"/>
      <c r="BQ80" s="381"/>
      <c r="BR80" s="381"/>
      <c r="BS80" s="381"/>
      <c r="BT80" s="381"/>
      <c r="BU80" s="381"/>
      <c r="BV80" s="381"/>
      <c r="BW80" s="381"/>
      <c r="BX80" s="381"/>
      <c r="BY80" s="381"/>
      <c r="BZ80" s="381"/>
      <c r="CA80" s="381"/>
      <c r="CB80" s="381"/>
      <c r="CC80" s="381"/>
      <c r="CD80" s="381"/>
      <c r="CE80" s="381"/>
      <c r="CF80" s="381"/>
      <c r="CG80" s="381"/>
      <c r="CH80" s="381"/>
      <c r="CI80" s="381"/>
      <c r="CJ80" s="381"/>
      <c r="CK80" s="381"/>
      <c r="CL80" s="381"/>
      <c r="CM80" s="381"/>
      <c r="CN80" s="381"/>
      <c r="CO80" s="381"/>
      <c r="CP80" s="381"/>
      <c r="CQ80" s="381"/>
      <c r="CR80" s="381"/>
      <c r="CS80" s="381"/>
      <c r="CT80" s="381"/>
      <c r="CU80" s="381"/>
      <c r="CV80" s="381"/>
      <c r="CW80" s="381"/>
      <c r="CX80" s="381"/>
      <c r="CY80" s="381"/>
      <c r="CZ80" s="381"/>
      <c r="DA80" s="381"/>
      <c r="DB80" s="381"/>
      <c r="DC80" s="381"/>
      <c r="DD80" s="381"/>
      <c r="DE80" s="381"/>
      <c r="DF80" s="381"/>
      <c r="DG80" s="381"/>
      <c r="DH80" s="381"/>
      <c r="DI80" s="381"/>
      <c r="DJ80" s="381"/>
      <c r="DK80" s="381"/>
      <c r="DL80" s="381"/>
      <c r="DM80" s="381"/>
      <c r="DN80" s="381"/>
      <c r="DO80" s="381"/>
      <c r="DP80" s="381"/>
      <c r="DQ80" s="381"/>
      <c r="DR80" s="381"/>
      <c r="DS80" s="381"/>
      <c r="DT80" s="381"/>
      <c r="DU80" s="381"/>
      <c r="DV80" s="381"/>
      <c r="DW80" s="381"/>
      <c r="DX80" s="381"/>
      <c r="DY80" s="381"/>
      <c r="DZ80" s="381"/>
      <c r="EA80" s="381"/>
      <c r="EB80" s="381"/>
      <c r="EC80" s="381"/>
      <c r="ED80" s="381"/>
      <c r="EE80" s="381"/>
      <c r="EF80" s="381"/>
      <c r="EG80" s="381"/>
      <c r="EH80" s="381"/>
      <c r="EI80" s="381"/>
      <c r="EJ80" s="381"/>
      <c r="EK80" s="381"/>
      <c r="EL80" s="381"/>
      <c r="EM80" s="381"/>
      <c r="EN80" s="381"/>
      <c r="EO80" s="381"/>
      <c r="EP80" s="381"/>
      <c r="EQ80" s="381"/>
      <c r="ER80" s="381"/>
      <c r="ES80" s="381"/>
      <c r="ET80" s="381"/>
      <c r="EU80" s="381"/>
      <c r="EV80" s="381"/>
      <c r="EW80" s="381"/>
      <c r="EX80" s="381"/>
      <c r="EY80" s="381"/>
      <c r="EZ80" s="381"/>
      <c r="FA80" s="381"/>
      <c r="FB80" s="381"/>
      <c r="FC80" s="381"/>
      <c r="FD80" s="381"/>
      <c r="FE80" s="381"/>
      <c r="FF80" s="381"/>
      <c r="FG80" s="381"/>
      <c r="FH80" s="381"/>
      <c r="FI80" s="381"/>
      <c r="FJ80" s="381"/>
      <c r="FK80" s="381"/>
      <c r="FL80" s="381"/>
      <c r="FM80" s="381"/>
      <c r="FN80" s="381"/>
      <c r="FO80" s="381"/>
      <c r="FP80" s="381"/>
      <c r="FQ80" s="381"/>
      <c r="FR80" s="381"/>
      <c r="FS80" s="381"/>
      <c r="FT80" s="381"/>
      <c r="FU80" s="381"/>
      <c r="FV80" s="381"/>
      <c r="FW80" s="381"/>
      <c r="FX80" s="381"/>
      <c r="FY80" s="381"/>
      <c r="FZ80" s="381"/>
      <c r="GA80" s="381"/>
      <c r="GB80" s="381"/>
      <c r="GC80" s="381"/>
      <c r="GD80" s="381"/>
      <c r="GE80" s="381"/>
      <c r="GF80" s="381"/>
      <c r="GG80" s="381"/>
      <c r="GH80" s="381"/>
      <c r="GI80" s="381"/>
      <c r="GJ80" s="381"/>
      <c r="GK80" s="381"/>
      <c r="GL80" s="381"/>
      <c r="GM80" s="381"/>
      <c r="GN80" s="381"/>
      <c r="GO80" s="381"/>
      <c r="GP80" s="381"/>
      <c r="GQ80" s="381"/>
      <c r="GR80" s="381"/>
      <c r="GS80" s="381"/>
      <c r="GT80" s="381"/>
      <c r="GU80" s="381"/>
      <c r="GV80" s="381"/>
      <c r="GW80" s="381"/>
      <c r="GX80" s="381"/>
      <c r="GY80" s="381"/>
      <c r="GZ80" s="381"/>
      <c r="HA80" s="381"/>
      <c r="HB80" s="381"/>
      <c r="HC80" s="381"/>
      <c r="HD80" s="381"/>
      <c r="HE80" s="381"/>
      <c r="HF80" s="381"/>
      <c r="HG80" s="381"/>
      <c r="HH80" s="381"/>
      <c r="HI80" s="381"/>
      <c r="HJ80" s="381"/>
      <c r="HK80" s="381"/>
      <c r="HL80" s="381"/>
      <c r="HM80" s="381"/>
      <c r="HN80" s="381"/>
      <c r="HO80" s="381"/>
      <c r="HP80" s="381"/>
      <c r="HQ80" s="381"/>
      <c r="HR80" s="381"/>
      <c r="HS80" s="381"/>
      <c r="HT80" s="381"/>
      <c r="HU80" s="381"/>
      <c r="HV80" s="381"/>
      <c r="HW80" s="381"/>
      <c r="HX80" s="381"/>
      <c r="HY80" s="381"/>
      <c r="HZ80" s="381"/>
      <c r="IA80" s="381"/>
      <c r="IB80" s="381"/>
      <c r="IC80" s="381"/>
      <c r="ID80" s="381"/>
      <c r="IE80" s="381"/>
      <c r="IF80" s="381"/>
      <c r="IG80" s="381"/>
      <c r="IH80" s="381"/>
      <c r="II80" s="381"/>
      <c r="IJ80" s="381"/>
      <c r="IK80" s="381"/>
      <c r="IL80" s="381"/>
      <c r="IM80" s="381"/>
      <c r="IN80" s="381"/>
      <c r="IO80" s="381"/>
      <c r="IP80" s="381"/>
      <c r="IQ80" s="381"/>
      <c r="IR80" s="381"/>
      <c r="IS80" s="381"/>
      <c r="IT80" s="381"/>
      <c r="IU80" s="381"/>
      <c r="IV80" s="381"/>
      <c r="IW80" s="381"/>
      <c r="IX80" s="381"/>
      <c r="IY80" s="381"/>
      <c r="IZ80" s="381"/>
      <c r="JA80" s="381"/>
      <c r="JB80" s="381"/>
      <c r="JC80" s="381"/>
      <c r="JD80" s="381"/>
      <c r="JE80" s="381"/>
      <c r="JF80" s="381"/>
      <c r="JG80" s="381"/>
      <c r="JH80" s="381"/>
      <c r="JI80" s="381"/>
      <c r="JJ80" s="381"/>
      <c r="JK80" s="381"/>
      <c r="JL80" s="381"/>
      <c r="JM80" s="381"/>
      <c r="JN80" s="381"/>
      <c r="JO80" s="381"/>
      <c r="JP80" s="381"/>
      <c r="JQ80" s="381"/>
      <c r="JR80" s="381"/>
      <c r="JS80" s="381"/>
      <c r="JT80" s="381"/>
      <c r="JU80" s="381"/>
      <c r="JV80" s="381"/>
      <c r="JW80" s="381"/>
      <c r="JX80" s="381"/>
      <c r="JY80" s="381"/>
      <c r="JZ80" s="381"/>
      <c r="KA80" s="381"/>
      <c r="KB80" s="381"/>
      <c r="KC80" s="381"/>
      <c r="KD80" s="381"/>
      <c r="KE80" s="381"/>
      <c r="KF80" s="381"/>
      <c r="KG80" s="381"/>
      <c r="KH80" s="381"/>
      <c r="KI80" s="381"/>
      <c r="KJ80" s="381"/>
      <c r="KK80" s="381"/>
      <c r="KL80" s="381"/>
      <c r="KM80" s="381"/>
      <c r="KN80" s="381"/>
      <c r="KO80" s="381"/>
      <c r="KP80" s="381"/>
      <c r="KQ80" s="381"/>
      <c r="KR80" s="381"/>
      <c r="KS80" s="381"/>
      <c r="KT80" s="381"/>
      <c r="KU80" s="381"/>
      <c r="KV80" s="381"/>
      <c r="KW80" s="381"/>
      <c r="KX80" s="381"/>
      <c r="KY80" s="381"/>
      <c r="KZ80" s="381"/>
      <c r="LA80" s="381"/>
      <c r="LB80" s="381"/>
      <c r="LC80" s="381"/>
      <c r="LD80" s="381"/>
      <c r="LE80" s="381"/>
      <c r="LF80" s="381"/>
      <c r="LG80" s="381"/>
      <c r="LH80" s="381"/>
      <c r="LI80" s="381"/>
      <c r="LJ80" s="381"/>
      <c r="LK80" s="381"/>
      <c r="LL80" s="381"/>
      <c r="LM80" s="381"/>
      <c r="LN80" s="381"/>
      <c r="LO80" s="381"/>
      <c r="LP80" s="381"/>
      <c r="LQ80" s="381"/>
      <c r="LR80" s="381"/>
      <c r="LS80" s="381"/>
      <c r="LT80" s="381"/>
      <c r="LU80" s="381"/>
      <c r="LV80" s="381"/>
      <c r="LW80" s="381"/>
      <c r="LX80" s="381"/>
      <c r="LY80" s="381"/>
      <c r="LZ80" s="381"/>
      <c r="MA80" s="381"/>
      <c r="MB80" s="381"/>
      <c r="MC80" s="381"/>
      <c r="MD80" s="381"/>
      <c r="ME80" s="381"/>
      <c r="MF80" s="381"/>
      <c r="MG80" s="381"/>
      <c r="MH80" s="381"/>
      <c r="MI80" s="381"/>
      <c r="MJ80" s="381"/>
      <c r="MK80" s="381"/>
      <c r="ML80" s="381"/>
      <c r="MM80" s="381"/>
      <c r="MN80" s="381"/>
      <c r="MO80" s="381"/>
      <c r="MP80" s="381"/>
      <c r="MQ80" s="381"/>
      <c r="MR80" s="381"/>
      <c r="MS80" s="381"/>
      <c r="MT80" s="381"/>
      <c r="MU80" s="381"/>
      <c r="MV80" s="381"/>
      <c r="MW80" s="381"/>
      <c r="MX80" s="381"/>
      <c r="MY80" s="381"/>
      <c r="MZ80" s="381"/>
      <c r="NA80" s="381"/>
      <c r="NB80" s="381"/>
      <c r="NC80" s="381"/>
      <c r="ND80" s="381"/>
      <c r="NE80" s="381"/>
      <c r="NF80" s="381"/>
      <c r="NG80" s="381"/>
      <c r="NH80" s="381"/>
      <c r="NI80" s="381"/>
      <c r="NJ80" s="381"/>
      <c r="NK80" s="381"/>
      <c r="NL80" s="381"/>
      <c r="NM80" s="381"/>
      <c r="NN80" s="381"/>
      <c r="NO80" s="381"/>
      <c r="NP80" s="381"/>
      <c r="NQ80" s="381"/>
      <c r="NR80" s="381"/>
      <c r="NS80" s="381"/>
      <c r="NT80" s="381"/>
      <c r="NU80" s="381"/>
      <c r="NV80" s="381"/>
      <c r="NW80" s="381"/>
      <c r="NX80" s="381"/>
      <c r="NY80" s="381"/>
      <c r="NZ80" s="381"/>
      <c r="OA80" s="381"/>
      <c r="OB80" s="381"/>
      <c r="OC80" s="381"/>
      <c r="OD80" s="381"/>
      <c r="OE80" s="381"/>
      <c r="OF80" s="381"/>
      <c r="OG80" s="381"/>
      <c r="OH80" s="381"/>
      <c r="OI80" s="381"/>
      <c r="OJ80" s="381"/>
      <c r="OK80" s="381"/>
      <c r="OL80" s="381"/>
      <c r="OM80" s="381"/>
      <c r="ON80" s="381"/>
      <c r="OO80" s="381"/>
      <c r="OP80" s="381"/>
      <c r="OQ80" s="381"/>
      <c r="OR80" s="381"/>
      <c r="OS80" s="381"/>
      <c r="OT80" s="381"/>
      <c r="OU80" s="381"/>
      <c r="OV80" s="381"/>
      <c r="OW80" s="381"/>
      <c r="OX80" s="381"/>
      <c r="OY80" s="381"/>
      <c r="OZ80" s="381"/>
      <c r="PA80" s="381"/>
      <c r="PB80" s="381"/>
      <c r="PC80" s="381"/>
      <c r="PD80" s="381"/>
      <c r="PE80" s="381"/>
      <c r="PF80" s="381"/>
      <c r="PG80" s="381"/>
      <c r="PH80" s="381"/>
      <c r="PI80" s="381"/>
      <c r="PJ80" s="381"/>
      <c r="PK80" s="381"/>
      <c r="PL80" s="381"/>
      <c r="PM80" s="381"/>
      <c r="PN80" s="381"/>
      <c r="PO80" s="381"/>
      <c r="PP80" s="381"/>
      <c r="PQ80" s="381"/>
      <c r="PR80" s="381"/>
      <c r="PS80" s="381"/>
      <c r="PT80" s="381"/>
      <c r="PU80" s="381"/>
      <c r="PV80" s="381"/>
      <c r="PW80" s="381"/>
      <c r="PX80" s="381"/>
      <c r="PY80" s="381"/>
      <c r="PZ80" s="381"/>
      <c r="QA80" s="381"/>
      <c r="QB80" s="381"/>
      <c r="QC80" s="381"/>
      <c r="QD80" s="381"/>
      <c r="QE80" s="381"/>
      <c r="QF80" s="381"/>
      <c r="QG80" s="381"/>
      <c r="QH80" s="381"/>
      <c r="QI80" s="381"/>
      <c r="QJ80" s="381"/>
      <c r="QK80" s="381"/>
      <c r="QL80" s="381"/>
      <c r="QM80" s="381"/>
      <c r="QN80" s="381"/>
      <c r="QO80" s="381"/>
      <c r="QP80" s="381"/>
      <c r="QQ80" s="381"/>
      <c r="QR80" s="381"/>
      <c r="QS80" s="381"/>
      <c r="QT80" s="381"/>
      <c r="QU80" s="381"/>
      <c r="QV80" s="381"/>
      <c r="QW80" s="381"/>
      <c r="QX80" s="381"/>
      <c r="QY80" s="381"/>
      <c r="QZ80" s="381"/>
      <c r="RA80" s="381"/>
      <c r="RB80" s="381"/>
      <c r="RC80" s="381"/>
      <c r="RD80" s="381"/>
      <c r="RE80" s="381"/>
      <c r="RF80" s="381"/>
      <c r="RG80" s="381"/>
      <c r="RH80" s="381"/>
      <c r="RI80" s="381"/>
      <c r="RJ80" s="381"/>
      <c r="RK80" s="381"/>
      <c r="RL80" s="381"/>
      <c r="RM80" s="381"/>
      <c r="RN80" s="381"/>
      <c r="RO80" s="381"/>
      <c r="RP80" s="381"/>
      <c r="RQ80" s="381"/>
      <c r="RR80" s="381"/>
      <c r="RS80" s="381"/>
      <c r="RT80" s="381"/>
      <c r="RU80" s="381"/>
      <c r="RV80" s="381"/>
      <c r="RW80" s="381"/>
      <c r="RX80" s="381"/>
      <c r="RY80" s="381"/>
      <c r="RZ80" s="381"/>
      <c r="SA80" s="381"/>
      <c r="SB80" s="381"/>
      <c r="SC80" s="381"/>
      <c r="SD80" s="381"/>
      <c r="SE80" s="381"/>
      <c r="SF80" s="381"/>
      <c r="SG80" s="381"/>
      <c r="SH80" s="381"/>
      <c r="SI80" s="381"/>
      <c r="SJ80" s="381"/>
      <c r="SK80" s="381"/>
      <c r="SL80" s="381"/>
      <c r="SM80" s="381"/>
      <c r="SN80" s="381"/>
      <c r="SO80" s="381"/>
      <c r="SP80" s="381"/>
      <c r="SQ80" s="381"/>
      <c r="SR80" s="381"/>
      <c r="SS80" s="381"/>
      <c r="ST80" s="381"/>
      <c r="SU80" s="381"/>
      <c r="SV80" s="381"/>
      <c r="SW80" s="381"/>
      <c r="SX80" s="381"/>
      <c r="SY80" s="381"/>
      <c r="SZ80" s="381"/>
      <c r="TA80" s="381"/>
      <c r="TB80" s="381"/>
      <c r="TC80" s="381"/>
      <c r="TD80" s="381"/>
      <c r="TE80" s="381"/>
      <c r="TF80" s="381"/>
      <c r="TG80" s="381"/>
      <c r="TH80" s="381"/>
      <c r="TI80" s="381"/>
      <c r="TJ80" s="381"/>
      <c r="TK80" s="381"/>
      <c r="TL80" s="381"/>
      <c r="TM80" s="381"/>
      <c r="TN80" s="381"/>
      <c r="TO80" s="381"/>
      <c r="TP80" s="381"/>
      <c r="TQ80" s="381"/>
      <c r="TR80" s="381"/>
      <c r="TS80" s="381"/>
      <c r="TT80" s="381"/>
      <c r="TU80" s="381"/>
      <c r="TV80" s="381"/>
      <c r="TW80" s="381"/>
      <c r="TX80" s="381"/>
      <c r="TY80" s="381"/>
      <c r="TZ80" s="381"/>
      <c r="UA80" s="381"/>
      <c r="UB80" s="381"/>
      <c r="UC80" s="381"/>
      <c r="UD80" s="381"/>
      <c r="UE80" s="381"/>
      <c r="UF80" s="381"/>
      <c r="UG80" s="381"/>
      <c r="UH80" s="381"/>
      <c r="UI80" s="381"/>
      <c r="UJ80" s="381"/>
      <c r="UK80" s="381"/>
      <c r="UL80" s="381"/>
      <c r="UM80" s="381"/>
      <c r="UN80" s="381"/>
      <c r="UO80" s="381"/>
      <c r="UP80" s="381"/>
      <c r="UQ80" s="381"/>
      <c r="UR80" s="381"/>
      <c r="US80" s="381"/>
      <c r="UT80" s="381"/>
      <c r="UU80" s="381"/>
      <c r="UV80" s="381"/>
      <c r="UW80" s="381"/>
      <c r="UX80" s="381"/>
      <c r="UY80" s="381"/>
      <c r="UZ80" s="381"/>
      <c r="VA80" s="381"/>
      <c r="VB80" s="381"/>
      <c r="VC80" s="381"/>
      <c r="VD80" s="381"/>
      <c r="VE80" s="381"/>
      <c r="VF80" s="381"/>
      <c r="VG80" s="381"/>
      <c r="VH80" s="381"/>
      <c r="VI80" s="381"/>
      <c r="VJ80" s="381"/>
      <c r="VK80" s="381"/>
      <c r="VL80" s="381"/>
      <c r="VM80" s="381"/>
      <c r="VN80" s="381"/>
    </row>
    <row r="81" spans="1:586" x14ac:dyDescent="0.45">
      <c r="A81" s="381"/>
      <c r="B81" s="381"/>
      <c r="C81" s="381"/>
      <c r="D81" s="382"/>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1"/>
      <c r="AW81" s="381"/>
      <c r="AX81" s="381"/>
      <c r="AY81" s="381"/>
      <c r="AZ81" s="381"/>
      <c r="BA81" s="381"/>
      <c r="BB81" s="381"/>
      <c r="BC81" s="381"/>
      <c r="BD81" s="381"/>
      <c r="BE81" s="381"/>
      <c r="BF81" s="381"/>
      <c r="BG81" s="381"/>
      <c r="BH81" s="381"/>
      <c r="BI81" s="381"/>
      <c r="BJ81" s="381"/>
      <c r="BK81" s="381"/>
      <c r="BL81" s="381"/>
      <c r="BM81" s="381"/>
      <c r="BN81" s="381"/>
      <c r="BO81" s="381"/>
      <c r="BP81" s="381"/>
      <c r="BQ81" s="381"/>
      <c r="BR81" s="381"/>
      <c r="BS81" s="381"/>
      <c r="BT81" s="381"/>
      <c r="BU81" s="381"/>
      <c r="BV81" s="381"/>
      <c r="BW81" s="381"/>
      <c r="BX81" s="381"/>
      <c r="BY81" s="381"/>
      <c r="BZ81" s="381"/>
      <c r="CA81" s="381"/>
      <c r="CB81" s="381"/>
      <c r="CC81" s="381"/>
      <c r="CD81" s="381"/>
      <c r="CE81" s="381"/>
      <c r="CF81" s="381"/>
      <c r="CG81" s="381"/>
      <c r="CH81" s="381"/>
      <c r="CI81" s="381"/>
      <c r="CJ81" s="381"/>
      <c r="CK81" s="381"/>
      <c r="CL81" s="381"/>
      <c r="CM81" s="381"/>
      <c r="CN81" s="381"/>
      <c r="CO81" s="381"/>
      <c r="CP81" s="381"/>
      <c r="CQ81" s="381"/>
      <c r="CR81" s="381"/>
      <c r="CS81" s="381"/>
      <c r="CT81" s="381"/>
      <c r="CU81" s="381"/>
      <c r="CV81" s="381"/>
      <c r="CW81" s="381"/>
      <c r="CX81" s="381"/>
      <c r="CY81" s="381"/>
      <c r="CZ81" s="381"/>
      <c r="DA81" s="381"/>
      <c r="DB81" s="381"/>
      <c r="DC81" s="381"/>
      <c r="DD81" s="381"/>
      <c r="DE81" s="381"/>
      <c r="DF81" s="381"/>
      <c r="DG81" s="381"/>
      <c r="DH81" s="381"/>
      <c r="DI81" s="381"/>
      <c r="DJ81" s="381"/>
      <c r="DK81" s="381"/>
      <c r="DL81" s="381"/>
      <c r="DM81" s="381"/>
      <c r="DN81" s="381"/>
      <c r="DO81" s="381"/>
      <c r="DP81" s="381"/>
      <c r="DQ81" s="381"/>
      <c r="DR81" s="381"/>
      <c r="DS81" s="381"/>
      <c r="DT81" s="381"/>
      <c r="DU81" s="381"/>
      <c r="DV81" s="381"/>
      <c r="DW81" s="381"/>
      <c r="DX81" s="381"/>
      <c r="DY81" s="381"/>
      <c r="DZ81" s="381"/>
      <c r="EA81" s="381"/>
      <c r="EB81" s="381"/>
      <c r="EC81" s="381"/>
      <c r="ED81" s="381"/>
      <c r="EE81" s="381"/>
      <c r="EF81" s="381"/>
      <c r="EG81" s="381"/>
      <c r="EH81" s="381"/>
      <c r="EI81" s="381"/>
      <c r="EJ81" s="381"/>
      <c r="EK81" s="381"/>
      <c r="EL81" s="381"/>
      <c r="EM81" s="381"/>
      <c r="EN81" s="381"/>
      <c r="EO81" s="381"/>
      <c r="EP81" s="381"/>
      <c r="EQ81" s="381"/>
      <c r="ER81" s="381"/>
      <c r="ES81" s="381"/>
      <c r="ET81" s="381"/>
      <c r="EU81" s="381"/>
      <c r="EV81" s="381"/>
      <c r="EW81" s="381"/>
      <c r="EX81" s="381"/>
      <c r="EY81" s="381"/>
      <c r="EZ81" s="381"/>
      <c r="FA81" s="381"/>
      <c r="FB81" s="381"/>
      <c r="FC81" s="381"/>
      <c r="FD81" s="381"/>
      <c r="FE81" s="381"/>
      <c r="FF81" s="381"/>
      <c r="FG81" s="381"/>
      <c r="FH81" s="381"/>
      <c r="FI81" s="381"/>
      <c r="FJ81" s="381"/>
      <c r="FK81" s="381"/>
      <c r="FL81" s="381"/>
      <c r="FM81" s="381"/>
      <c r="FN81" s="381"/>
      <c r="FO81" s="381"/>
      <c r="FP81" s="381"/>
      <c r="FQ81" s="381"/>
      <c r="FR81" s="381"/>
      <c r="FS81" s="381"/>
      <c r="FT81" s="381"/>
      <c r="FU81" s="381"/>
      <c r="FV81" s="381"/>
      <c r="FW81" s="381"/>
      <c r="FX81" s="381"/>
      <c r="FY81" s="381"/>
      <c r="FZ81" s="381"/>
      <c r="GA81" s="381"/>
      <c r="GB81" s="381"/>
      <c r="GC81" s="381"/>
      <c r="GD81" s="381"/>
      <c r="GE81" s="381"/>
      <c r="GF81" s="381"/>
      <c r="GG81" s="381"/>
      <c r="GH81" s="381"/>
      <c r="GI81" s="381"/>
      <c r="GJ81" s="381"/>
      <c r="GK81" s="381"/>
      <c r="GL81" s="381"/>
      <c r="GM81" s="381"/>
      <c r="GN81" s="381"/>
      <c r="GO81" s="381"/>
      <c r="GP81" s="381"/>
      <c r="GQ81" s="381"/>
      <c r="GR81" s="381"/>
      <c r="GS81" s="381"/>
      <c r="GT81" s="381"/>
      <c r="GU81" s="381"/>
      <c r="GV81" s="381"/>
      <c r="GW81" s="381"/>
      <c r="GX81" s="381"/>
      <c r="GY81" s="381"/>
      <c r="GZ81" s="381"/>
      <c r="HA81" s="381"/>
      <c r="HB81" s="381"/>
      <c r="HC81" s="381"/>
      <c r="HD81" s="381"/>
      <c r="HE81" s="381"/>
      <c r="HF81" s="381"/>
      <c r="HG81" s="381"/>
      <c r="HH81" s="381"/>
      <c r="HI81" s="381"/>
      <c r="HJ81" s="381"/>
      <c r="HK81" s="381"/>
      <c r="HL81" s="381"/>
      <c r="HM81" s="381"/>
      <c r="HN81" s="381"/>
      <c r="HO81" s="381"/>
      <c r="HP81" s="381"/>
      <c r="HQ81" s="381"/>
      <c r="HR81" s="381"/>
      <c r="HS81" s="381"/>
      <c r="HT81" s="381"/>
      <c r="HU81" s="381"/>
      <c r="HV81" s="381"/>
      <c r="HW81" s="381"/>
      <c r="HX81" s="381"/>
      <c r="HY81" s="381"/>
      <c r="HZ81" s="381"/>
      <c r="IA81" s="381"/>
      <c r="IB81" s="381"/>
      <c r="IC81" s="381"/>
      <c r="ID81" s="381"/>
      <c r="IE81" s="381"/>
      <c r="IF81" s="381"/>
      <c r="IG81" s="381"/>
      <c r="IH81" s="381"/>
      <c r="II81" s="381"/>
      <c r="IJ81" s="381"/>
      <c r="IK81" s="381"/>
      <c r="IL81" s="381"/>
      <c r="IM81" s="381"/>
      <c r="IN81" s="381"/>
      <c r="IO81" s="381"/>
      <c r="IP81" s="381"/>
      <c r="IQ81" s="381"/>
      <c r="IR81" s="381"/>
      <c r="IS81" s="381"/>
      <c r="IT81" s="381"/>
      <c r="IU81" s="381"/>
      <c r="IV81" s="381"/>
      <c r="IW81" s="381"/>
      <c r="IX81" s="381"/>
      <c r="IY81" s="381"/>
      <c r="IZ81" s="381"/>
      <c r="JA81" s="381"/>
      <c r="JB81" s="381"/>
      <c r="JC81" s="381"/>
      <c r="JD81" s="381"/>
      <c r="JE81" s="381"/>
      <c r="JF81" s="381"/>
      <c r="JG81" s="381"/>
      <c r="JH81" s="381"/>
      <c r="JI81" s="381"/>
      <c r="JJ81" s="381"/>
      <c r="JK81" s="381"/>
      <c r="JL81" s="381"/>
      <c r="JM81" s="381"/>
      <c r="JN81" s="381"/>
      <c r="JO81" s="381"/>
      <c r="JP81" s="381"/>
      <c r="JQ81" s="381"/>
      <c r="JR81" s="381"/>
      <c r="JS81" s="381"/>
      <c r="JT81" s="381"/>
      <c r="JU81" s="381"/>
      <c r="JV81" s="381"/>
      <c r="JW81" s="381"/>
      <c r="JX81" s="381"/>
      <c r="JY81" s="381"/>
      <c r="JZ81" s="381"/>
      <c r="KA81" s="381"/>
      <c r="KB81" s="381"/>
      <c r="KC81" s="381"/>
      <c r="KD81" s="381"/>
      <c r="KE81" s="381"/>
      <c r="KF81" s="381"/>
      <c r="KG81" s="381"/>
      <c r="KH81" s="381"/>
      <c r="KI81" s="381"/>
      <c r="KJ81" s="381"/>
      <c r="KK81" s="381"/>
      <c r="KL81" s="381"/>
      <c r="KM81" s="381"/>
      <c r="KN81" s="381"/>
      <c r="KO81" s="381"/>
      <c r="KP81" s="381"/>
      <c r="KQ81" s="381"/>
      <c r="KR81" s="381"/>
      <c r="KS81" s="381"/>
      <c r="KT81" s="381"/>
      <c r="KU81" s="381"/>
      <c r="KV81" s="381"/>
      <c r="KW81" s="381"/>
      <c r="KX81" s="381"/>
      <c r="KY81" s="381"/>
      <c r="KZ81" s="381"/>
      <c r="LA81" s="381"/>
      <c r="LB81" s="381"/>
      <c r="LC81" s="381"/>
      <c r="LD81" s="381"/>
      <c r="LE81" s="381"/>
      <c r="LF81" s="381"/>
      <c r="LG81" s="381"/>
      <c r="LH81" s="381"/>
      <c r="LI81" s="381"/>
      <c r="LJ81" s="381"/>
      <c r="LK81" s="381"/>
      <c r="LL81" s="381"/>
      <c r="LM81" s="381"/>
      <c r="LN81" s="381"/>
      <c r="LO81" s="381"/>
      <c r="LP81" s="381"/>
      <c r="LQ81" s="381"/>
      <c r="LR81" s="381"/>
      <c r="LS81" s="381"/>
      <c r="LT81" s="381"/>
      <c r="LU81" s="381"/>
      <c r="LV81" s="381"/>
      <c r="LW81" s="381"/>
      <c r="LX81" s="381"/>
      <c r="LY81" s="381"/>
      <c r="LZ81" s="381"/>
      <c r="MA81" s="381"/>
      <c r="MB81" s="381"/>
      <c r="MC81" s="381"/>
      <c r="MD81" s="381"/>
      <c r="ME81" s="381"/>
      <c r="MF81" s="381"/>
      <c r="MG81" s="381"/>
      <c r="MH81" s="381"/>
      <c r="MI81" s="381"/>
      <c r="MJ81" s="381"/>
      <c r="MK81" s="381"/>
      <c r="ML81" s="381"/>
      <c r="MM81" s="381"/>
      <c r="MN81" s="381"/>
      <c r="MO81" s="381"/>
      <c r="MP81" s="381"/>
      <c r="MQ81" s="381"/>
      <c r="MR81" s="381"/>
      <c r="MS81" s="381"/>
      <c r="MT81" s="381"/>
      <c r="MU81" s="381"/>
      <c r="MV81" s="381"/>
      <c r="MW81" s="381"/>
      <c r="MX81" s="381"/>
      <c r="MY81" s="381"/>
      <c r="MZ81" s="381"/>
      <c r="NA81" s="381"/>
      <c r="NB81" s="381"/>
      <c r="NC81" s="381"/>
      <c r="ND81" s="381"/>
      <c r="NE81" s="381"/>
      <c r="NF81" s="381"/>
      <c r="NG81" s="381"/>
      <c r="NH81" s="381"/>
      <c r="NI81" s="381"/>
      <c r="NJ81" s="381"/>
      <c r="NK81" s="381"/>
      <c r="NL81" s="381"/>
      <c r="NM81" s="381"/>
      <c r="NN81" s="381"/>
      <c r="NO81" s="381"/>
      <c r="NP81" s="381"/>
      <c r="NQ81" s="381"/>
      <c r="NR81" s="381"/>
      <c r="NS81" s="381"/>
      <c r="NT81" s="381"/>
      <c r="NU81" s="381"/>
      <c r="NV81" s="381"/>
      <c r="NW81" s="381"/>
      <c r="NX81" s="381"/>
      <c r="NY81" s="381"/>
      <c r="NZ81" s="381"/>
      <c r="OA81" s="381"/>
      <c r="OB81" s="381"/>
      <c r="OC81" s="381"/>
      <c r="OD81" s="381"/>
      <c r="OE81" s="381"/>
      <c r="OF81" s="381"/>
      <c r="OG81" s="381"/>
      <c r="OH81" s="381"/>
      <c r="OI81" s="381"/>
      <c r="OJ81" s="381"/>
      <c r="OK81" s="381"/>
      <c r="OL81" s="381"/>
      <c r="OM81" s="381"/>
      <c r="ON81" s="381"/>
      <c r="OO81" s="381"/>
      <c r="OP81" s="381"/>
      <c r="OQ81" s="381"/>
      <c r="OR81" s="381"/>
      <c r="OS81" s="381"/>
      <c r="OT81" s="381"/>
      <c r="OU81" s="381"/>
      <c r="OV81" s="381"/>
      <c r="OW81" s="381"/>
      <c r="OX81" s="381"/>
      <c r="OY81" s="381"/>
      <c r="OZ81" s="381"/>
      <c r="PA81" s="381"/>
      <c r="PB81" s="381"/>
      <c r="PC81" s="381"/>
      <c r="PD81" s="381"/>
      <c r="PE81" s="381"/>
      <c r="PF81" s="381"/>
      <c r="PG81" s="381"/>
      <c r="PH81" s="381"/>
      <c r="PI81" s="381"/>
      <c r="PJ81" s="381"/>
      <c r="PK81" s="381"/>
      <c r="PL81" s="381"/>
      <c r="PM81" s="381"/>
      <c r="PN81" s="381"/>
      <c r="PO81" s="381"/>
      <c r="PP81" s="381"/>
      <c r="PQ81" s="381"/>
      <c r="PR81" s="381"/>
      <c r="PS81" s="381"/>
      <c r="PT81" s="381"/>
      <c r="PU81" s="381"/>
      <c r="PV81" s="381"/>
      <c r="PW81" s="381"/>
      <c r="PX81" s="381"/>
      <c r="PY81" s="381"/>
      <c r="PZ81" s="381"/>
      <c r="QA81" s="381"/>
      <c r="QB81" s="381"/>
      <c r="QC81" s="381"/>
      <c r="QD81" s="381"/>
      <c r="QE81" s="381"/>
      <c r="QF81" s="381"/>
      <c r="QG81" s="381"/>
      <c r="QH81" s="381"/>
      <c r="QI81" s="381"/>
      <c r="QJ81" s="381"/>
      <c r="QK81" s="381"/>
      <c r="QL81" s="381"/>
      <c r="QM81" s="381"/>
      <c r="QN81" s="381"/>
      <c r="QO81" s="381"/>
      <c r="QP81" s="381"/>
      <c r="QQ81" s="381"/>
      <c r="QR81" s="381"/>
      <c r="QS81" s="381"/>
      <c r="QT81" s="381"/>
      <c r="QU81" s="381"/>
      <c r="QV81" s="381"/>
      <c r="QW81" s="381"/>
      <c r="QX81" s="381"/>
      <c r="QY81" s="381"/>
      <c r="QZ81" s="381"/>
      <c r="RA81" s="381"/>
      <c r="RB81" s="381"/>
      <c r="RC81" s="381"/>
      <c r="RD81" s="381"/>
      <c r="RE81" s="381"/>
      <c r="RF81" s="381"/>
      <c r="RG81" s="381"/>
      <c r="RH81" s="381"/>
      <c r="RI81" s="381"/>
      <c r="RJ81" s="381"/>
      <c r="RK81" s="381"/>
      <c r="RL81" s="381"/>
      <c r="RM81" s="381"/>
      <c r="RN81" s="381"/>
      <c r="RO81" s="381"/>
      <c r="RP81" s="381"/>
      <c r="RQ81" s="381"/>
      <c r="RR81" s="381"/>
      <c r="RS81" s="381"/>
      <c r="RT81" s="381"/>
      <c r="RU81" s="381"/>
      <c r="RV81" s="381"/>
      <c r="RW81" s="381"/>
      <c r="RX81" s="381"/>
      <c r="RY81" s="381"/>
      <c r="RZ81" s="381"/>
      <c r="SA81" s="381"/>
      <c r="SB81" s="381"/>
      <c r="SC81" s="381"/>
      <c r="SD81" s="381"/>
      <c r="SE81" s="381"/>
      <c r="SF81" s="381"/>
      <c r="SG81" s="381"/>
      <c r="SH81" s="381"/>
      <c r="SI81" s="381"/>
      <c r="SJ81" s="381"/>
      <c r="SK81" s="381"/>
      <c r="SL81" s="381"/>
      <c r="SM81" s="381"/>
      <c r="SN81" s="381"/>
      <c r="SO81" s="381"/>
      <c r="SP81" s="381"/>
      <c r="SQ81" s="381"/>
      <c r="SR81" s="381"/>
      <c r="SS81" s="381"/>
      <c r="ST81" s="381"/>
      <c r="SU81" s="381"/>
      <c r="SV81" s="381"/>
      <c r="SW81" s="381"/>
      <c r="SX81" s="381"/>
      <c r="SY81" s="381"/>
      <c r="SZ81" s="381"/>
      <c r="TA81" s="381"/>
      <c r="TB81" s="381"/>
      <c r="TC81" s="381"/>
      <c r="TD81" s="381"/>
      <c r="TE81" s="381"/>
      <c r="TF81" s="381"/>
      <c r="TG81" s="381"/>
      <c r="TH81" s="381"/>
      <c r="TI81" s="381"/>
      <c r="TJ81" s="381"/>
      <c r="TK81" s="381"/>
      <c r="TL81" s="381"/>
      <c r="TM81" s="381"/>
      <c r="TN81" s="381"/>
      <c r="TO81" s="381"/>
      <c r="TP81" s="381"/>
      <c r="TQ81" s="381"/>
      <c r="TR81" s="381"/>
      <c r="TS81" s="381"/>
      <c r="TT81" s="381"/>
      <c r="TU81" s="381"/>
      <c r="TV81" s="381"/>
      <c r="TW81" s="381"/>
      <c r="TX81" s="381"/>
      <c r="TY81" s="381"/>
      <c r="TZ81" s="381"/>
      <c r="UA81" s="381"/>
      <c r="UB81" s="381"/>
      <c r="UC81" s="381"/>
      <c r="UD81" s="381"/>
      <c r="UE81" s="381"/>
      <c r="UF81" s="381"/>
      <c r="UG81" s="381"/>
      <c r="UH81" s="381"/>
      <c r="UI81" s="381"/>
      <c r="UJ81" s="381"/>
      <c r="UK81" s="381"/>
      <c r="UL81" s="381"/>
      <c r="UM81" s="381"/>
      <c r="UN81" s="381"/>
      <c r="UO81" s="381"/>
      <c r="UP81" s="381"/>
      <c r="UQ81" s="381"/>
      <c r="UR81" s="381"/>
      <c r="US81" s="381"/>
      <c r="UT81" s="381"/>
      <c r="UU81" s="381"/>
      <c r="UV81" s="381"/>
      <c r="UW81" s="381"/>
      <c r="UX81" s="381"/>
      <c r="UY81" s="381"/>
      <c r="UZ81" s="381"/>
      <c r="VA81" s="381"/>
      <c r="VB81" s="381"/>
      <c r="VC81" s="381"/>
      <c r="VD81" s="381"/>
      <c r="VE81" s="381"/>
      <c r="VF81" s="381"/>
      <c r="VG81" s="381"/>
      <c r="VH81" s="381"/>
      <c r="VI81" s="381"/>
      <c r="VJ81" s="381"/>
      <c r="VK81" s="381"/>
      <c r="VL81" s="381"/>
      <c r="VM81" s="381"/>
      <c r="VN81" s="381"/>
    </row>
    <row r="82" spans="1:586" x14ac:dyDescent="0.45">
      <c r="A82" s="381"/>
      <c r="B82" s="381"/>
      <c r="C82" s="381"/>
      <c r="D82" s="382"/>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1"/>
      <c r="AL82" s="381"/>
      <c r="AM82" s="381"/>
      <c r="AN82" s="381"/>
      <c r="AO82" s="381"/>
      <c r="AP82" s="381"/>
      <c r="AQ82" s="381"/>
      <c r="AR82" s="381"/>
      <c r="AS82" s="381"/>
      <c r="AT82" s="381"/>
      <c r="AU82" s="381"/>
      <c r="AV82" s="381"/>
      <c r="AW82" s="381"/>
      <c r="AX82" s="381"/>
      <c r="AY82" s="381"/>
      <c r="AZ82" s="381"/>
      <c r="BA82" s="381"/>
      <c r="BB82" s="381"/>
      <c r="BC82" s="381"/>
      <c r="BD82" s="381"/>
      <c r="BE82" s="381"/>
      <c r="BF82" s="381"/>
      <c r="BG82" s="381"/>
      <c r="BH82" s="381"/>
      <c r="BI82" s="381"/>
      <c r="BJ82" s="381"/>
      <c r="BK82" s="381"/>
      <c r="BL82" s="381"/>
      <c r="BM82" s="381"/>
      <c r="BN82" s="381"/>
      <c r="BO82" s="381"/>
      <c r="BP82" s="381"/>
      <c r="BQ82" s="381"/>
      <c r="BR82" s="381"/>
      <c r="BS82" s="381"/>
      <c r="BT82" s="381"/>
      <c r="BU82" s="381"/>
      <c r="BV82" s="381"/>
      <c r="BW82" s="381"/>
      <c r="BX82" s="381"/>
      <c r="BY82" s="381"/>
      <c r="BZ82" s="381"/>
      <c r="CA82" s="381"/>
      <c r="CB82" s="381"/>
      <c r="CC82" s="381"/>
      <c r="CD82" s="381"/>
      <c r="CE82" s="381"/>
      <c r="CF82" s="381"/>
      <c r="CG82" s="381"/>
      <c r="CH82" s="381"/>
      <c r="CI82" s="381"/>
      <c r="CJ82" s="381"/>
      <c r="CK82" s="381"/>
      <c r="CL82" s="381"/>
      <c r="CM82" s="381"/>
      <c r="CN82" s="381"/>
      <c r="CO82" s="381"/>
      <c r="CP82" s="381"/>
      <c r="CQ82" s="381"/>
      <c r="CR82" s="381"/>
      <c r="CS82" s="381"/>
      <c r="CT82" s="381"/>
      <c r="CU82" s="381"/>
      <c r="CV82" s="381"/>
      <c r="CW82" s="381"/>
      <c r="CX82" s="381"/>
      <c r="CY82" s="381"/>
      <c r="CZ82" s="381"/>
      <c r="DA82" s="381"/>
      <c r="DB82" s="381"/>
      <c r="DC82" s="381"/>
      <c r="DD82" s="381"/>
      <c r="DE82" s="381"/>
      <c r="DF82" s="381"/>
      <c r="DG82" s="381"/>
      <c r="DH82" s="381"/>
      <c r="DI82" s="381"/>
      <c r="DJ82" s="381"/>
      <c r="DK82" s="381"/>
      <c r="DL82" s="381"/>
      <c r="DM82" s="381"/>
      <c r="DN82" s="381"/>
      <c r="DO82" s="381"/>
      <c r="DP82" s="381"/>
      <c r="DQ82" s="381"/>
      <c r="DR82" s="381"/>
      <c r="DS82" s="381"/>
      <c r="DT82" s="381"/>
      <c r="DU82" s="381"/>
      <c r="DV82" s="381"/>
      <c r="DW82" s="381"/>
      <c r="DX82" s="381"/>
      <c r="DY82" s="381"/>
      <c r="DZ82" s="381"/>
      <c r="EA82" s="381"/>
      <c r="EB82" s="381"/>
      <c r="EC82" s="381"/>
      <c r="ED82" s="381"/>
      <c r="EE82" s="381"/>
      <c r="EF82" s="381"/>
      <c r="EG82" s="381"/>
      <c r="EH82" s="381"/>
      <c r="EI82" s="381"/>
      <c r="EJ82" s="381"/>
      <c r="EK82" s="381"/>
      <c r="EL82" s="381"/>
      <c r="EM82" s="381"/>
      <c r="EN82" s="381"/>
      <c r="EO82" s="381"/>
      <c r="EP82" s="381"/>
      <c r="EQ82" s="381"/>
      <c r="ER82" s="381"/>
      <c r="ES82" s="381"/>
      <c r="ET82" s="381"/>
      <c r="EU82" s="381"/>
      <c r="EV82" s="381"/>
      <c r="EW82" s="381"/>
      <c r="EX82" s="381"/>
      <c r="EY82" s="381"/>
      <c r="EZ82" s="381"/>
      <c r="FA82" s="381"/>
      <c r="FB82" s="381"/>
      <c r="FC82" s="381"/>
      <c r="FD82" s="381"/>
      <c r="FE82" s="381"/>
      <c r="FF82" s="381"/>
      <c r="FG82" s="381"/>
      <c r="FH82" s="381"/>
      <c r="FI82" s="381"/>
      <c r="FJ82" s="381"/>
      <c r="FK82" s="381"/>
      <c r="FL82" s="381"/>
      <c r="FM82" s="381"/>
      <c r="FN82" s="381"/>
      <c r="FO82" s="381"/>
      <c r="FP82" s="381"/>
      <c r="FQ82" s="381"/>
      <c r="FR82" s="381"/>
      <c r="FS82" s="381"/>
      <c r="FT82" s="381"/>
      <c r="FU82" s="381"/>
      <c r="FV82" s="381"/>
      <c r="FW82" s="381"/>
      <c r="FX82" s="381"/>
      <c r="FY82" s="381"/>
      <c r="FZ82" s="381"/>
      <c r="GA82" s="381"/>
      <c r="GB82" s="381"/>
      <c r="GC82" s="381"/>
      <c r="GD82" s="381"/>
      <c r="GE82" s="381"/>
      <c r="GF82" s="381"/>
      <c r="GG82" s="381"/>
      <c r="GH82" s="381"/>
      <c r="GI82" s="381"/>
      <c r="GJ82" s="381"/>
      <c r="GK82" s="381"/>
      <c r="GL82" s="381"/>
      <c r="GM82" s="381"/>
      <c r="GN82" s="381"/>
      <c r="GO82" s="381"/>
      <c r="GP82" s="381"/>
      <c r="GQ82" s="381"/>
      <c r="GR82" s="381"/>
      <c r="GS82" s="381"/>
      <c r="GT82" s="381"/>
      <c r="GU82" s="381"/>
      <c r="GV82" s="381"/>
      <c r="GW82" s="381"/>
      <c r="GX82" s="381"/>
      <c r="GY82" s="381"/>
      <c r="GZ82" s="381"/>
      <c r="HA82" s="381"/>
      <c r="HB82" s="381"/>
      <c r="HC82" s="381"/>
      <c r="HD82" s="381"/>
      <c r="HE82" s="381"/>
      <c r="HF82" s="381"/>
      <c r="HG82" s="381"/>
      <c r="HH82" s="381"/>
      <c r="HI82" s="381"/>
      <c r="HJ82" s="381"/>
      <c r="HK82" s="381"/>
      <c r="HL82" s="381"/>
      <c r="HM82" s="381"/>
      <c r="HN82" s="381"/>
      <c r="HO82" s="381"/>
      <c r="HP82" s="381"/>
      <c r="HQ82" s="381"/>
      <c r="HR82" s="381"/>
      <c r="HS82" s="381"/>
      <c r="HT82" s="381"/>
      <c r="HU82" s="381"/>
      <c r="HV82" s="381"/>
      <c r="HW82" s="381"/>
      <c r="HX82" s="381"/>
      <c r="HY82" s="381"/>
      <c r="HZ82" s="381"/>
      <c r="IA82" s="381"/>
      <c r="IB82" s="381"/>
      <c r="IC82" s="381"/>
      <c r="ID82" s="381"/>
      <c r="IE82" s="381"/>
      <c r="IF82" s="381"/>
      <c r="IG82" s="381"/>
      <c r="IH82" s="381"/>
      <c r="II82" s="381"/>
      <c r="IJ82" s="381"/>
      <c r="IK82" s="381"/>
      <c r="IL82" s="381"/>
      <c r="IM82" s="381"/>
      <c r="IN82" s="381"/>
      <c r="IO82" s="381"/>
      <c r="IP82" s="381"/>
      <c r="IQ82" s="381"/>
      <c r="IR82" s="381"/>
      <c r="IS82" s="381"/>
      <c r="IT82" s="381"/>
      <c r="IU82" s="381"/>
      <c r="IV82" s="381"/>
      <c r="IW82" s="381"/>
      <c r="IX82" s="381"/>
      <c r="IY82" s="381"/>
      <c r="IZ82" s="381"/>
      <c r="JA82" s="381"/>
      <c r="JB82" s="381"/>
      <c r="JC82" s="381"/>
      <c r="JD82" s="381"/>
      <c r="JE82" s="381"/>
      <c r="JF82" s="381"/>
      <c r="JG82" s="381"/>
      <c r="JH82" s="381"/>
      <c r="JI82" s="381"/>
      <c r="JJ82" s="381"/>
      <c r="JK82" s="381"/>
      <c r="JL82" s="381"/>
      <c r="JM82" s="381"/>
      <c r="JN82" s="381"/>
      <c r="JO82" s="381"/>
      <c r="JP82" s="381"/>
      <c r="JQ82" s="381"/>
      <c r="JR82" s="381"/>
      <c r="JS82" s="381"/>
      <c r="JT82" s="381"/>
      <c r="JU82" s="381"/>
      <c r="JV82" s="381"/>
      <c r="JW82" s="381"/>
      <c r="JX82" s="381"/>
      <c r="JY82" s="381"/>
      <c r="JZ82" s="381"/>
      <c r="KA82" s="381"/>
      <c r="KB82" s="381"/>
      <c r="KC82" s="381"/>
      <c r="KD82" s="381"/>
      <c r="KE82" s="381"/>
      <c r="KF82" s="381"/>
      <c r="KG82" s="381"/>
      <c r="KH82" s="381"/>
      <c r="KI82" s="381"/>
      <c r="KJ82" s="381"/>
      <c r="KK82" s="381"/>
      <c r="KL82" s="381"/>
      <c r="KM82" s="381"/>
      <c r="KN82" s="381"/>
      <c r="KO82" s="381"/>
      <c r="KP82" s="381"/>
      <c r="KQ82" s="381"/>
      <c r="KR82" s="381"/>
      <c r="KS82" s="381"/>
      <c r="KT82" s="381"/>
      <c r="KU82" s="381"/>
      <c r="KV82" s="381"/>
      <c r="KW82" s="381"/>
      <c r="KX82" s="381"/>
      <c r="KY82" s="381"/>
      <c r="KZ82" s="381"/>
      <c r="LA82" s="381"/>
      <c r="LB82" s="381"/>
      <c r="LC82" s="381"/>
      <c r="LD82" s="381"/>
      <c r="LE82" s="381"/>
      <c r="LF82" s="381"/>
      <c r="LG82" s="381"/>
      <c r="LH82" s="381"/>
      <c r="LI82" s="381"/>
      <c r="LJ82" s="381"/>
      <c r="LK82" s="381"/>
      <c r="LL82" s="381"/>
      <c r="LM82" s="381"/>
      <c r="LN82" s="381"/>
      <c r="LO82" s="381"/>
      <c r="LP82" s="381"/>
      <c r="LQ82" s="381"/>
      <c r="LR82" s="381"/>
      <c r="LS82" s="381"/>
      <c r="LT82" s="381"/>
      <c r="LU82" s="381"/>
      <c r="LV82" s="381"/>
      <c r="LW82" s="381"/>
      <c r="LX82" s="381"/>
      <c r="LY82" s="381"/>
      <c r="LZ82" s="381"/>
      <c r="MA82" s="381"/>
      <c r="MB82" s="381"/>
      <c r="MC82" s="381"/>
      <c r="MD82" s="381"/>
      <c r="ME82" s="381"/>
      <c r="MF82" s="381"/>
      <c r="MG82" s="381"/>
      <c r="MH82" s="381"/>
      <c r="MI82" s="381"/>
      <c r="MJ82" s="381"/>
      <c r="MK82" s="381"/>
      <c r="ML82" s="381"/>
      <c r="MM82" s="381"/>
      <c r="MN82" s="381"/>
      <c r="MO82" s="381"/>
      <c r="MP82" s="381"/>
      <c r="MQ82" s="381"/>
      <c r="MR82" s="381"/>
      <c r="MS82" s="381"/>
      <c r="MT82" s="381"/>
      <c r="MU82" s="381"/>
      <c r="MV82" s="381"/>
      <c r="MW82" s="381"/>
      <c r="MX82" s="381"/>
      <c r="MY82" s="381"/>
      <c r="MZ82" s="381"/>
      <c r="NA82" s="381"/>
      <c r="NB82" s="381"/>
      <c r="NC82" s="381"/>
      <c r="ND82" s="381"/>
      <c r="NE82" s="381"/>
      <c r="NF82" s="381"/>
      <c r="NG82" s="381"/>
      <c r="NH82" s="381"/>
      <c r="NI82" s="381"/>
      <c r="NJ82" s="381"/>
      <c r="NK82" s="381"/>
      <c r="NL82" s="381"/>
      <c r="NM82" s="381"/>
      <c r="NN82" s="381"/>
      <c r="NO82" s="381"/>
      <c r="NP82" s="381"/>
      <c r="NQ82" s="381"/>
      <c r="NR82" s="381"/>
      <c r="NS82" s="381"/>
      <c r="NT82" s="381"/>
      <c r="NU82" s="381"/>
      <c r="NV82" s="381"/>
      <c r="NW82" s="381"/>
      <c r="NX82" s="381"/>
      <c r="NY82" s="381"/>
      <c r="NZ82" s="381"/>
      <c r="OA82" s="381"/>
      <c r="OB82" s="381"/>
      <c r="OC82" s="381"/>
      <c r="OD82" s="381"/>
      <c r="OE82" s="381"/>
      <c r="OF82" s="381"/>
      <c r="OG82" s="381"/>
      <c r="OH82" s="381"/>
      <c r="OI82" s="381"/>
      <c r="OJ82" s="381"/>
      <c r="OK82" s="381"/>
      <c r="OL82" s="381"/>
      <c r="OM82" s="381"/>
      <c r="ON82" s="381"/>
      <c r="OO82" s="381"/>
      <c r="OP82" s="381"/>
      <c r="OQ82" s="381"/>
      <c r="OR82" s="381"/>
      <c r="OS82" s="381"/>
      <c r="OT82" s="381"/>
      <c r="OU82" s="381"/>
      <c r="OV82" s="381"/>
      <c r="OW82" s="381"/>
      <c r="OX82" s="381"/>
      <c r="OY82" s="381"/>
      <c r="OZ82" s="381"/>
      <c r="PA82" s="381"/>
      <c r="PB82" s="381"/>
      <c r="PC82" s="381"/>
      <c r="PD82" s="381"/>
      <c r="PE82" s="381"/>
      <c r="PF82" s="381"/>
      <c r="PG82" s="381"/>
      <c r="PH82" s="381"/>
      <c r="PI82" s="381"/>
      <c r="PJ82" s="381"/>
      <c r="PK82" s="381"/>
      <c r="PL82" s="381"/>
      <c r="PM82" s="381"/>
      <c r="PN82" s="381"/>
      <c r="PO82" s="381"/>
      <c r="PP82" s="381"/>
      <c r="PQ82" s="381"/>
      <c r="PR82" s="381"/>
      <c r="PS82" s="381"/>
      <c r="PT82" s="381"/>
      <c r="PU82" s="381"/>
      <c r="PV82" s="381"/>
      <c r="PW82" s="381"/>
      <c r="PX82" s="381"/>
      <c r="PY82" s="381"/>
      <c r="PZ82" s="381"/>
      <c r="QA82" s="381"/>
      <c r="QB82" s="381"/>
      <c r="QC82" s="381"/>
      <c r="QD82" s="381"/>
      <c r="QE82" s="381"/>
      <c r="QF82" s="381"/>
      <c r="QG82" s="381"/>
      <c r="QH82" s="381"/>
      <c r="QI82" s="381"/>
      <c r="QJ82" s="381"/>
      <c r="QK82" s="381"/>
      <c r="QL82" s="381"/>
      <c r="QM82" s="381"/>
      <c r="QN82" s="381"/>
      <c r="QO82" s="381"/>
      <c r="QP82" s="381"/>
      <c r="QQ82" s="381"/>
      <c r="QR82" s="381"/>
      <c r="QS82" s="381"/>
      <c r="QT82" s="381"/>
      <c r="QU82" s="381"/>
      <c r="QV82" s="381"/>
      <c r="QW82" s="381"/>
      <c r="QX82" s="381"/>
      <c r="QY82" s="381"/>
      <c r="QZ82" s="381"/>
      <c r="RA82" s="381"/>
      <c r="RB82" s="381"/>
      <c r="RC82" s="381"/>
      <c r="RD82" s="381"/>
      <c r="RE82" s="381"/>
      <c r="RF82" s="381"/>
      <c r="RG82" s="381"/>
      <c r="RH82" s="381"/>
      <c r="RI82" s="381"/>
      <c r="RJ82" s="381"/>
      <c r="RK82" s="381"/>
      <c r="RL82" s="381"/>
      <c r="RM82" s="381"/>
      <c r="RN82" s="381"/>
      <c r="RO82" s="381"/>
      <c r="RP82" s="381"/>
      <c r="RQ82" s="381"/>
      <c r="RR82" s="381"/>
      <c r="RS82" s="381"/>
      <c r="RT82" s="381"/>
      <c r="RU82" s="381"/>
      <c r="RV82" s="381"/>
      <c r="RW82" s="381"/>
      <c r="RX82" s="381"/>
      <c r="RY82" s="381"/>
      <c r="RZ82" s="381"/>
      <c r="SA82" s="381"/>
      <c r="SB82" s="381"/>
      <c r="SC82" s="381"/>
      <c r="SD82" s="381"/>
      <c r="SE82" s="381"/>
      <c r="SF82" s="381"/>
      <c r="SG82" s="381"/>
      <c r="SH82" s="381"/>
      <c r="SI82" s="381"/>
      <c r="SJ82" s="381"/>
      <c r="SK82" s="381"/>
      <c r="SL82" s="381"/>
      <c r="SM82" s="381"/>
      <c r="SN82" s="381"/>
      <c r="SO82" s="381"/>
      <c r="SP82" s="381"/>
      <c r="SQ82" s="381"/>
      <c r="SR82" s="381"/>
      <c r="SS82" s="381"/>
      <c r="ST82" s="381"/>
      <c r="SU82" s="381"/>
      <c r="SV82" s="381"/>
      <c r="SW82" s="381"/>
      <c r="SX82" s="381"/>
      <c r="SY82" s="381"/>
      <c r="SZ82" s="381"/>
      <c r="TA82" s="381"/>
      <c r="TB82" s="381"/>
      <c r="TC82" s="381"/>
      <c r="TD82" s="381"/>
      <c r="TE82" s="381"/>
      <c r="TF82" s="381"/>
      <c r="TG82" s="381"/>
      <c r="TH82" s="381"/>
      <c r="TI82" s="381"/>
      <c r="TJ82" s="381"/>
      <c r="TK82" s="381"/>
      <c r="TL82" s="381"/>
      <c r="TM82" s="381"/>
      <c r="TN82" s="381"/>
      <c r="TO82" s="381"/>
      <c r="TP82" s="381"/>
      <c r="TQ82" s="381"/>
      <c r="TR82" s="381"/>
      <c r="TS82" s="381"/>
      <c r="TT82" s="381"/>
      <c r="TU82" s="381"/>
      <c r="TV82" s="381"/>
      <c r="TW82" s="381"/>
      <c r="TX82" s="381"/>
      <c r="TY82" s="381"/>
      <c r="TZ82" s="381"/>
      <c r="UA82" s="381"/>
      <c r="UB82" s="381"/>
      <c r="UC82" s="381"/>
      <c r="UD82" s="381"/>
      <c r="UE82" s="381"/>
      <c r="UF82" s="381"/>
      <c r="UG82" s="381"/>
      <c r="UH82" s="381"/>
      <c r="UI82" s="381"/>
      <c r="UJ82" s="381"/>
      <c r="UK82" s="381"/>
      <c r="UL82" s="381"/>
      <c r="UM82" s="381"/>
      <c r="UN82" s="381"/>
      <c r="UO82" s="381"/>
      <c r="UP82" s="381"/>
      <c r="UQ82" s="381"/>
      <c r="UR82" s="381"/>
      <c r="US82" s="381"/>
      <c r="UT82" s="381"/>
      <c r="UU82" s="381"/>
      <c r="UV82" s="381"/>
      <c r="UW82" s="381"/>
      <c r="UX82" s="381"/>
      <c r="UY82" s="381"/>
      <c r="UZ82" s="381"/>
      <c r="VA82" s="381"/>
      <c r="VB82" s="381"/>
      <c r="VC82" s="381"/>
      <c r="VD82" s="381"/>
      <c r="VE82" s="381"/>
      <c r="VF82" s="381"/>
      <c r="VG82" s="381"/>
      <c r="VH82" s="381"/>
      <c r="VI82" s="381"/>
      <c r="VJ82" s="381"/>
      <c r="VK82" s="381"/>
      <c r="VL82" s="381"/>
      <c r="VM82" s="381"/>
      <c r="VN82" s="381"/>
    </row>
    <row r="83" spans="1:586" x14ac:dyDescent="0.45">
      <c r="A83" s="381"/>
      <c r="B83" s="381"/>
      <c r="C83" s="381"/>
      <c r="D83" s="382"/>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81"/>
      <c r="AL83" s="381"/>
      <c r="AM83" s="381"/>
      <c r="AN83" s="381"/>
      <c r="AO83" s="381"/>
      <c r="AP83" s="381"/>
      <c r="AQ83" s="381"/>
      <c r="AR83" s="381"/>
      <c r="AS83" s="381"/>
      <c r="AT83" s="381"/>
      <c r="AU83" s="381"/>
      <c r="AV83" s="381"/>
      <c r="AW83" s="381"/>
      <c r="AX83" s="381"/>
      <c r="AY83" s="381"/>
      <c r="AZ83" s="381"/>
      <c r="BA83" s="381"/>
      <c r="BB83" s="381"/>
      <c r="BC83" s="381"/>
      <c r="BD83" s="381"/>
      <c r="BE83" s="381"/>
      <c r="BF83" s="381"/>
      <c r="BG83" s="381"/>
      <c r="BH83" s="381"/>
      <c r="BI83" s="381"/>
      <c r="BJ83" s="381"/>
      <c r="BK83" s="381"/>
      <c r="BL83" s="381"/>
      <c r="BM83" s="381"/>
      <c r="BN83" s="381"/>
      <c r="BO83" s="381"/>
      <c r="BP83" s="381"/>
      <c r="BQ83" s="381"/>
      <c r="BR83" s="381"/>
      <c r="BS83" s="381"/>
      <c r="BT83" s="381"/>
      <c r="BU83" s="381"/>
      <c r="BV83" s="381"/>
      <c r="BW83" s="381"/>
      <c r="BX83" s="381"/>
      <c r="BY83" s="381"/>
      <c r="BZ83" s="381"/>
      <c r="CA83" s="381"/>
      <c r="CB83" s="381"/>
      <c r="CC83" s="381"/>
      <c r="CD83" s="381"/>
      <c r="CE83" s="381"/>
      <c r="CF83" s="381"/>
      <c r="CG83" s="381"/>
      <c r="CH83" s="381"/>
      <c r="CI83" s="381"/>
      <c r="CJ83" s="381"/>
      <c r="CK83" s="381"/>
      <c r="CL83" s="381"/>
      <c r="CM83" s="381"/>
      <c r="CN83" s="381"/>
      <c r="CO83" s="381"/>
      <c r="CP83" s="381"/>
      <c r="CQ83" s="381"/>
      <c r="CR83" s="381"/>
      <c r="CS83" s="381"/>
      <c r="CT83" s="381"/>
      <c r="CU83" s="381"/>
      <c r="CV83" s="381"/>
      <c r="CW83" s="381"/>
      <c r="CX83" s="381"/>
      <c r="CY83" s="381"/>
      <c r="CZ83" s="381"/>
      <c r="DA83" s="381"/>
      <c r="DB83" s="381"/>
      <c r="DC83" s="381"/>
      <c r="DD83" s="381"/>
      <c r="DE83" s="381"/>
      <c r="DF83" s="381"/>
      <c r="DG83" s="381"/>
      <c r="DH83" s="381"/>
      <c r="DI83" s="381"/>
      <c r="DJ83" s="381"/>
      <c r="DK83" s="381"/>
      <c r="DL83" s="381"/>
      <c r="DM83" s="381"/>
      <c r="DN83" s="381"/>
      <c r="DO83" s="381"/>
      <c r="DP83" s="381"/>
      <c r="DQ83" s="381"/>
      <c r="DR83" s="381"/>
      <c r="DS83" s="381"/>
      <c r="DT83" s="381"/>
      <c r="DU83" s="381"/>
      <c r="DV83" s="381"/>
      <c r="DW83" s="381"/>
      <c r="DX83" s="381"/>
      <c r="DY83" s="381"/>
      <c r="DZ83" s="381"/>
      <c r="EA83" s="381"/>
      <c r="EB83" s="381"/>
      <c r="EC83" s="381"/>
      <c r="ED83" s="381"/>
      <c r="EE83" s="381"/>
      <c r="EF83" s="381"/>
      <c r="EG83" s="381"/>
      <c r="EH83" s="381"/>
      <c r="EI83" s="381"/>
      <c r="EJ83" s="381"/>
      <c r="EK83" s="381"/>
      <c r="EL83" s="381"/>
      <c r="EM83" s="381"/>
      <c r="EN83" s="381"/>
      <c r="EO83" s="381"/>
      <c r="EP83" s="381"/>
      <c r="EQ83" s="381"/>
      <c r="ER83" s="381"/>
      <c r="ES83" s="381"/>
      <c r="ET83" s="381"/>
      <c r="EU83" s="381"/>
      <c r="EV83" s="381"/>
      <c r="EW83" s="381"/>
      <c r="EX83" s="381"/>
      <c r="EY83" s="381"/>
      <c r="EZ83" s="381"/>
      <c r="FA83" s="381"/>
      <c r="FB83" s="381"/>
      <c r="FC83" s="381"/>
      <c r="FD83" s="381"/>
      <c r="FE83" s="381"/>
      <c r="FF83" s="381"/>
      <c r="FG83" s="381"/>
      <c r="FH83" s="381"/>
      <c r="FI83" s="381"/>
      <c r="FJ83" s="381"/>
      <c r="FK83" s="381"/>
      <c r="FL83" s="381"/>
      <c r="FM83" s="381"/>
      <c r="FN83" s="381"/>
      <c r="FO83" s="381"/>
      <c r="FP83" s="381"/>
      <c r="FQ83" s="381"/>
      <c r="FR83" s="381"/>
      <c r="FS83" s="381"/>
      <c r="FT83" s="381"/>
      <c r="FU83" s="381"/>
      <c r="FV83" s="381"/>
      <c r="FW83" s="381"/>
      <c r="FX83" s="381"/>
      <c r="FY83" s="381"/>
      <c r="FZ83" s="381"/>
      <c r="GA83" s="381"/>
      <c r="GB83" s="381"/>
      <c r="GC83" s="381"/>
      <c r="GD83" s="381"/>
      <c r="GE83" s="381"/>
      <c r="GF83" s="381"/>
      <c r="GG83" s="381"/>
      <c r="GH83" s="381"/>
      <c r="GI83" s="381"/>
      <c r="GJ83" s="381"/>
      <c r="GK83" s="381"/>
      <c r="GL83" s="381"/>
      <c r="GM83" s="381"/>
      <c r="GN83" s="381"/>
      <c r="GO83" s="381"/>
      <c r="GP83" s="381"/>
      <c r="GQ83" s="381"/>
      <c r="GR83" s="381"/>
      <c r="GS83" s="381"/>
      <c r="GT83" s="381"/>
      <c r="GU83" s="381"/>
      <c r="GV83" s="381"/>
      <c r="GW83" s="381"/>
      <c r="GX83" s="381"/>
      <c r="GY83" s="381"/>
      <c r="GZ83" s="381"/>
      <c r="HA83" s="381"/>
      <c r="HB83" s="381"/>
      <c r="HC83" s="381"/>
      <c r="HD83" s="381"/>
      <c r="HE83" s="381"/>
      <c r="HF83" s="381"/>
      <c r="HG83" s="381"/>
      <c r="HH83" s="381"/>
      <c r="HI83" s="381"/>
      <c r="HJ83" s="381"/>
      <c r="HK83" s="381"/>
      <c r="HL83" s="381"/>
      <c r="HM83" s="381"/>
      <c r="HN83" s="381"/>
      <c r="HO83" s="381"/>
      <c r="HP83" s="381"/>
      <c r="HQ83" s="381"/>
      <c r="HR83" s="381"/>
      <c r="HS83" s="381"/>
      <c r="HT83" s="381"/>
      <c r="HU83" s="381"/>
      <c r="HV83" s="381"/>
      <c r="HW83" s="381"/>
      <c r="HX83" s="381"/>
      <c r="HY83" s="381"/>
      <c r="HZ83" s="381"/>
      <c r="IA83" s="381"/>
      <c r="IB83" s="381"/>
      <c r="IC83" s="381"/>
      <c r="ID83" s="381"/>
      <c r="IE83" s="381"/>
      <c r="IF83" s="381"/>
      <c r="IG83" s="381"/>
      <c r="IH83" s="381"/>
      <c r="II83" s="381"/>
      <c r="IJ83" s="381"/>
      <c r="IK83" s="381"/>
      <c r="IL83" s="381"/>
      <c r="IM83" s="381"/>
      <c r="IN83" s="381"/>
      <c r="IO83" s="381"/>
      <c r="IP83" s="381"/>
      <c r="IQ83" s="381"/>
      <c r="IR83" s="381"/>
      <c r="IS83" s="381"/>
      <c r="IT83" s="381"/>
      <c r="IU83" s="381"/>
      <c r="IV83" s="381"/>
      <c r="IW83" s="381"/>
      <c r="IX83" s="381"/>
      <c r="IY83" s="381"/>
      <c r="IZ83" s="381"/>
      <c r="JA83" s="381"/>
      <c r="JB83" s="381"/>
      <c r="JC83" s="381"/>
      <c r="JD83" s="381"/>
      <c r="JE83" s="381"/>
      <c r="JF83" s="381"/>
      <c r="JG83" s="381"/>
      <c r="JH83" s="381"/>
      <c r="JI83" s="381"/>
      <c r="JJ83" s="381"/>
      <c r="JK83" s="381"/>
      <c r="JL83" s="381"/>
      <c r="JM83" s="381"/>
      <c r="JN83" s="381"/>
      <c r="JO83" s="381"/>
      <c r="JP83" s="381"/>
      <c r="JQ83" s="381"/>
      <c r="JR83" s="381"/>
      <c r="JS83" s="381"/>
      <c r="JT83" s="381"/>
      <c r="JU83" s="381"/>
      <c r="JV83" s="381"/>
      <c r="JW83" s="381"/>
      <c r="JX83" s="381"/>
      <c r="JY83" s="381"/>
      <c r="JZ83" s="381"/>
      <c r="KA83" s="381"/>
      <c r="KB83" s="381"/>
      <c r="KC83" s="381"/>
      <c r="KD83" s="381"/>
      <c r="KE83" s="381"/>
      <c r="KF83" s="381"/>
      <c r="KG83" s="381"/>
      <c r="KH83" s="381"/>
      <c r="KI83" s="381"/>
      <c r="KJ83" s="381"/>
      <c r="KK83" s="381"/>
      <c r="KL83" s="381"/>
      <c r="KM83" s="381"/>
      <c r="KN83" s="381"/>
      <c r="KO83" s="381"/>
      <c r="KP83" s="381"/>
      <c r="KQ83" s="381"/>
      <c r="KR83" s="381"/>
      <c r="KS83" s="381"/>
      <c r="KT83" s="381"/>
      <c r="KU83" s="381"/>
      <c r="KV83" s="381"/>
      <c r="KW83" s="381"/>
      <c r="KX83" s="381"/>
      <c r="KY83" s="381"/>
      <c r="KZ83" s="381"/>
      <c r="LA83" s="381"/>
      <c r="LB83" s="381"/>
      <c r="LC83" s="381"/>
      <c r="LD83" s="381"/>
      <c r="LE83" s="381"/>
      <c r="LF83" s="381"/>
      <c r="LG83" s="381"/>
      <c r="LH83" s="381"/>
      <c r="LI83" s="381"/>
      <c r="LJ83" s="381"/>
      <c r="LK83" s="381"/>
      <c r="LL83" s="381"/>
      <c r="LM83" s="381"/>
      <c r="LN83" s="381"/>
      <c r="LO83" s="381"/>
      <c r="LP83" s="381"/>
      <c r="LQ83" s="381"/>
      <c r="LR83" s="381"/>
      <c r="LS83" s="381"/>
      <c r="LT83" s="381"/>
      <c r="LU83" s="381"/>
      <c r="LV83" s="381"/>
      <c r="LW83" s="381"/>
      <c r="LX83" s="381"/>
      <c r="LY83" s="381"/>
      <c r="LZ83" s="381"/>
      <c r="MA83" s="381"/>
      <c r="MB83" s="381"/>
      <c r="MC83" s="381"/>
      <c r="MD83" s="381"/>
      <c r="ME83" s="381"/>
      <c r="MF83" s="381"/>
      <c r="MG83" s="381"/>
      <c r="MH83" s="381"/>
      <c r="MI83" s="381"/>
      <c r="MJ83" s="381"/>
      <c r="MK83" s="381"/>
      <c r="ML83" s="381"/>
      <c r="MM83" s="381"/>
      <c r="MN83" s="381"/>
      <c r="MO83" s="381"/>
      <c r="MP83" s="381"/>
      <c r="MQ83" s="381"/>
      <c r="MR83" s="381"/>
      <c r="MS83" s="381"/>
      <c r="MT83" s="381"/>
      <c r="MU83" s="381"/>
      <c r="MV83" s="381"/>
      <c r="MW83" s="381"/>
      <c r="MX83" s="381"/>
      <c r="MY83" s="381"/>
      <c r="MZ83" s="381"/>
      <c r="NA83" s="381"/>
      <c r="NB83" s="381"/>
      <c r="NC83" s="381"/>
      <c r="ND83" s="381"/>
      <c r="NE83" s="381"/>
      <c r="NF83" s="381"/>
      <c r="NG83" s="381"/>
      <c r="NH83" s="381"/>
      <c r="NI83" s="381"/>
      <c r="NJ83" s="381"/>
      <c r="NK83" s="381"/>
      <c r="NL83" s="381"/>
      <c r="NM83" s="381"/>
      <c r="NN83" s="381"/>
      <c r="NO83" s="381"/>
      <c r="NP83" s="381"/>
      <c r="NQ83" s="381"/>
      <c r="NR83" s="381"/>
      <c r="NS83" s="381"/>
      <c r="NT83" s="381"/>
      <c r="NU83" s="381"/>
      <c r="NV83" s="381"/>
      <c r="NW83" s="381"/>
      <c r="NX83" s="381"/>
      <c r="NY83" s="381"/>
      <c r="NZ83" s="381"/>
      <c r="OA83" s="381"/>
      <c r="OB83" s="381"/>
      <c r="OC83" s="381"/>
      <c r="OD83" s="381"/>
      <c r="OE83" s="381"/>
      <c r="OF83" s="381"/>
      <c r="OG83" s="381"/>
      <c r="OH83" s="381"/>
      <c r="OI83" s="381"/>
      <c r="OJ83" s="381"/>
      <c r="OK83" s="381"/>
      <c r="OL83" s="381"/>
      <c r="OM83" s="381"/>
      <c r="ON83" s="381"/>
      <c r="OO83" s="381"/>
      <c r="OP83" s="381"/>
      <c r="OQ83" s="381"/>
      <c r="OR83" s="381"/>
      <c r="OS83" s="381"/>
      <c r="OT83" s="381"/>
      <c r="OU83" s="381"/>
      <c r="OV83" s="381"/>
      <c r="OW83" s="381"/>
      <c r="OX83" s="381"/>
      <c r="OY83" s="381"/>
      <c r="OZ83" s="381"/>
      <c r="PA83" s="381"/>
      <c r="PB83" s="381"/>
      <c r="PC83" s="381"/>
      <c r="PD83" s="381"/>
      <c r="PE83" s="381"/>
      <c r="PF83" s="381"/>
      <c r="PG83" s="381"/>
      <c r="PH83" s="381"/>
      <c r="PI83" s="381"/>
      <c r="PJ83" s="381"/>
      <c r="PK83" s="381"/>
      <c r="PL83" s="381"/>
      <c r="PM83" s="381"/>
      <c r="PN83" s="381"/>
      <c r="PO83" s="381"/>
      <c r="PP83" s="381"/>
      <c r="PQ83" s="381"/>
      <c r="PR83" s="381"/>
      <c r="PS83" s="381"/>
      <c r="PT83" s="381"/>
      <c r="PU83" s="381"/>
      <c r="PV83" s="381"/>
      <c r="PW83" s="381"/>
      <c r="PX83" s="381"/>
      <c r="PY83" s="381"/>
      <c r="PZ83" s="381"/>
      <c r="QA83" s="381"/>
      <c r="QB83" s="381"/>
      <c r="QC83" s="381"/>
      <c r="QD83" s="381"/>
      <c r="QE83" s="381"/>
      <c r="QF83" s="381"/>
      <c r="QG83" s="381"/>
      <c r="QH83" s="381"/>
      <c r="QI83" s="381"/>
      <c r="QJ83" s="381"/>
      <c r="QK83" s="381"/>
      <c r="QL83" s="381"/>
      <c r="QM83" s="381"/>
      <c r="QN83" s="381"/>
      <c r="QO83" s="381"/>
      <c r="QP83" s="381"/>
      <c r="QQ83" s="381"/>
      <c r="QR83" s="381"/>
      <c r="QS83" s="381"/>
      <c r="QT83" s="381"/>
      <c r="QU83" s="381"/>
      <c r="QV83" s="381"/>
      <c r="QW83" s="381"/>
      <c r="QX83" s="381"/>
      <c r="QY83" s="381"/>
      <c r="QZ83" s="381"/>
      <c r="RA83" s="381"/>
      <c r="RB83" s="381"/>
      <c r="RC83" s="381"/>
      <c r="RD83" s="381"/>
      <c r="RE83" s="381"/>
      <c r="RF83" s="381"/>
      <c r="RG83" s="381"/>
      <c r="RH83" s="381"/>
      <c r="RI83" s="381"/>
      <c r="RJ83" s="381"/>
      <c r="RK83" s="381"/>
      <c r="RL83" s="381"/>
      <c r="RM83" s="381"/>
      <c r="RN83" s="381"/>
      <c r="RO83" s="381"/>
      <c r="RP83" s="381"/>
      <c r="RQ83" s="381"/>
      <c r="RR83" s="381"/>
      <c r="RS83" s="381"/>
      <c r="RT83" s="381"/>
      <c r="RU83" s="381"/>
      <c r="RV83" s="381"/>
      <c r="RW83" s="381"/>
      <c r="RX83" s="381"/>
      <c r="RY83" s="381"/>
      <c r="RZ83" s="381"/>
      <c r="SA83" s="381"/>
      <c r="SB83" s="381"/>
      <c r="SC83" s="381"/>
      <c r="SD83" s="381"/>
      <c r="SE83" s="381"/>
      <c r="SF83" s="381"/>
      <c r="SG83" s="381"/>
      <c r="SH83" s="381"/>
      <c r="SI83" s="381"/>
      <c r="SJ83" s="381"/>
      <c r="SK83" s="381"/>
      <c r="SL83" s="381"/>
      <c r="SM83" s="381"/>
      <c r="SN83" s="381"/>
      <c r="SO83" s="381"/>
      <c r="SP83" s="381"/>
      <c r="SQ83" s="381"/>
      <c r="SR83" s="381"/>
      <c r="SS83" s="381"/>
      <c r="ST83" s="381"/>
      <c r="SU83" s="381"/>
      <c r="SV83" s="381"/>
      <c r="SW83" s="381"/>
      <c r="SX83" s="381"/>
      <c r="SY83" s="381"/>
      <c r="SZ83" s="381"/>
      <c r="TA83" s="381"/>
      <c r="TB83" s="381"/>
      <c r="TC83" s="381"/>
      <c r="TD83" s="381"/>
      <c r="TE83" s="381"/>
      <c r="TF83" s="381"/>
      <c r="TG83" s="381"/>
      <c r="TH83" s="381"/>
      <c r="TI83" s="381"/>
      <c r="TJ83" s="381"/>
      <c r="TK83" s="381"/>
      <c r="TL83" s="381"/>
      <c r="TM83" s="381"/>
      <c r="TN83" s="381"/>
      <c r="TO83" s="381"/>
      <c r="TP83" s="381"/>
      <c r="TQ83" s="381"/>
      <c r="TR83" s="381"/>
      <c r="TS83" s="381"/>
      <c r="TT83" s="381"/>
      <c r="TU83" s="381"/>
      <c r="TV83" s="381"/>
      <c r="TW83" s="381"/>
      <c r="TX83" s="381"/>
      <c r="TY83" s="381"/>
      <c r="TZ83" s="381"/>
      <c r="UA83" s="381"/>
      <c r="UB83" s="381"/>
      <c r="UC83" s="381"/>
      <c r="UD83" s="381"/>
      <c r="UE83" s="381"/>
      <c r="UF83" s="381"/>
      <c r="UG83" s="381"/>
      <c r="UH83" s="381"/>
      <c r="UI83" s="381"/>
      <c r="UJ83" s="381"/>
      <c r="UK83" s="381"/>
      <c r="UL83" s="381"/>
      <c r="UM83" s="381"/>
      <c r="UN83" s="381"/>
      <c r="UO83" s="381"/>
      <c r="UP83" s="381"/>
      <c r="UQ83" s="381"/>
      <c r="UR83" s="381"/>
      <c r="US83" s="381"/>
      <c r="UT83" s="381"/>
      <c r="UU83" s="381"/>
      <c r="UV83" s="381"/>
      <c r="UW83" s="381"/>
      <c r="UX83" s="381"/>
      <c r="UY83" s="381"/>
      <c r="UZ83" s="381"/>
      <c r="VA83" s="381"/>
      <c r="VB83" s="381"/>
      <c r="VC83" s="381"/>
      <c r="VD83" s="381"/>
      <c r="VE83" s="381"/>
      <c r="VF83" s="381"/>
      <c r="VG83" s="381"/>
      <c r="VH83" s="381"/>
      <c r="VI83" s="381"/>
      <c r="VJ83" s="381"/>
      <c r="VK83" s="381"/>
      <c r="VL83" s="381"/>
      <c r="VM83" s="381"/>
      <c r="VN83" s="381"/>
    </row>
    <row r="84" spans="1:586" x14ac:dyDescent="0.45">
      <c r="A84" s="381"/>
      <c r="B84" s="381"/>
      <c r="C84" s="381"/>
      <c r="D84" s="382"/>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1"/>
      <c r="AL84" s="381"/>
      <c r="AM84" s="381"/>
      <c r="AN84" s="381"/>
      <c r="AO84" s="381"/>
      <c r="AP84" s="381"/>
      <c r="AQ84" s="381"/>
      <c r="AR84" s="381"/>
      <c r="AS84" s="381"/>
      <c r="AT84" s="381"/>
      <c r="AU84" s="381"/>
      <c r="AV84" s="381"/>
      <c r="AW84" s="381"/>
      <c r="AX84" s="381"/>
      <c r="AY84" s="381"/>
      <c r="AZ84" s="381"/>
      <c r="BA84" s="381"/>
      <c r="BB84" s="381"/>
      <c r="BC84" s="381"/>
      <c r="BD84" s="381"/>
      <c r="BE84" s="381"/>
      <c r="BF84" s="381"/>
      <c r="BG84" s="381"/>
      <c r="BH84" s="381"/>
      <c r="BI84" s="381"/>
      <c r="BJ84" s="381"/>
      <c r="BK84" s="381"/>
      <c r="BL84" s="381"/>
      <c r="BM84" s="381"/>
      <c r="BN84" s="381"/>
      <c r="BO84" s="381"/>
      <c r="BP84" s="381"/>
      <c r="BQ84" s="381"/>
      <c r="BR84" s="381"/>
      <c r="BS84" s="381"/>
      <c r="BT84" s="381"/>
      <c r="BU84" s="381"/>
      <c r="BV84" s="381"/>
      <c r="BW84" s="381"/>
      <c r="BX84" s="381"/>
      <c r="BY84" s="381"/>
      <c r="BZ84" s="381"/>
      <c r="CA84" s="381"/>
      <c r="CB84" s="381"/>
      <c r="CC84" s="381"/>
      <c r="CD84" s="381"/>
      <c r="CE84" s="381"/>
      <c r="CF84" s="381"/>
      <c r="CG84" s="381"/>
      <c r="CH84" s="381"/>
      <c r="CI84" s="381"/>
      <c r="CJ84" s="381"/>
      <c r="CK84" s="381"/>
      <c r="CL84" s="381"/>
      <c r="CM84" s="381"/>
      <c r="CN84" s="381"/>
      <c r="CO84" s="381"/>
      <c r="CP84" s="381"/>
      <c r="CQ84" s="381"/>
      <c r="CR84" s="381"/>
      <c r="CS84" s="381"/>
      <c r="CT84" s="381"/>
      <c r="CU84" s="381"/>
      <c r="CV84" s="381"/>
      <c r="CW84" s="381"/>
      <c r="CX84" s="381"/>
      <c r="CY84" s="381"/>
      <c r="CZ84" s="381"/>
      <c r="DA84" s="381"/>
      <c r="DB84" s="381"/>
      <c r="DC84" s="381"/>
      <c r="DD84" s="381"/>
      <c r="DE84" s="381"/>
      <c r="DF84" s="381"/>
      <c r="DG84" s="381"/>
      <c r="DH84" s="381"/>
      <c r="DI84" s="381"/>
      <c r="DJ84" s="381"/>
      <c r="DK84" s="381"/>
      <c r="DL84" s="381"/>
      <c r="DM84" s="381"/>
      <c r="DN84" s="381"/>
      <c r="DO84" s="381"/>
      <c r="DP84" s="381"/>
      <c r="DQ84" s="381"/>
      <c r="DR84" s="381"/>
      <c r="DS84" s="381"/>
      <c r="DT84" s="381"/>
      <c r="DU84" s="381"/>
      <c r="DV84" s="381"/>
      <c r="DW84" s="381"/>
      <c r="DX84" s="381"/>
      <c r="DY84" s="381"/>
      <c r="DZ84" s="381"/>
      <c r="EA84" s="381"/>
      <c r="EB84" s="381"/>
      <c r="EC84" s="381"/>
      <c r="ED84" s="381"/>
      <c r="EE84" s="381"/>
      <c r="EF84" s="381"/>
      <c r="EG84" s="381"/>
      <c r="EH84" s="381"/>
      <c r="EI84" s="381"/>
      <c r="EJ84" s="381"/>
      <c r="EK84" s="381"/>
      <c r="EL84" s="381"/>
      <c r="EM84" s="381"/>
      <c r="EN84" s="381"/>
      <c r="EO84" s="381"/>
      <c r="EP84" s="381"/>
      <c r="EQ84" s="381"/>
      <c r="ER84" s="381"/>
      <c r="ES84" s="381"/>
      <c r="ET84" s="381"/>
      <c r="EU84" s="381"/>
      <c r="EV84" s="381"/>
      <c r="EW84" s="381"/>
      <c r="EX84" s="381"/>
      <c r="EY84" s="381"/>
      <c r="EZ84" s="381"/>
      <c r="FA84" s="381"/>
      <c r="FB84" s="381"/>
      <c r="FC84" s="381"/>
      <c r="FD84" s="381"/>
      <c r="FE84" s="381"/>
      <c r="FF84" s="381"/>
      <c r="FG84" s="381"/>
      <c r="FH84" s="381"/>
      <c r="FI84" s="381"/>
      <c r="FJ84" s="381"/>
      <c r="FK84" s="381"/>
      <c r="FL84" s="381"/>
      <c r="FM84" s="381"/>
      <c r="FN84" s="381"/>
      <c r="FO84" s="381"/>
      <c r="FP84" s="381"/>
      <c r="FQ84" s="381"/>
      <c r="FR84" s="381"/>
      <c r="FS84" s="381"/>
      <c r="FT84" s="381"/>
      <c r="FU84" s="381"/>
      <c r="FV84" s="381"/>
      <c r="FW84" s="381"/>
      <c r="FX84" s="381"/>
      <c r="FY84" s="381"/>
      <c r="FZ84" s="381"/>
      <c r="GA84" s="381"/>
      <c r="GB84" s="381"/>
      <c r="GC84" s="381"/>
      <c r="GD84" s="381"/>
      <c r="GE84" s="381"/>
      <c r="GF84" s="381"/>
      <c r="GG84" s="381"/>
      <c r="GH84" s="381"/>
      <c r="GI84" s="381"/>
      <c r="GJ84" s="381"/>
      <c r="GK84" s="381"/>
      <c r="GL84" s="381"/>
      <c r="GM84" s="381"/>
      <c r="GN84" s="381"/>
      <c r="GO84" s="381"/>
      <c r="GP84" s="381"/>
      <c r="GQ84" s="381"/>
      <c r="GR84" s="381"/>
      <c r="GS84" s="381"/>
      <c r="GT84" s="381"/>
      <c r="GU84" s="381"/>
      <c r="GV84" s="381"/>
      <c r="GW84" s="381"/>
      <c r="GX84" s="381"/>
      <c r="GY84" s="381"/>
      <c r="GZ84" s="381"/>
      <c r="HA84" s="381"/>
      <c r="HB84" s="381"/>
      <c r="HC84" s="381"/>
      <c r="HD84" s="381"/>
      <c r="HE84" s="381"/>
      <c r="HF84" s="381"/>
      <c r="HG84" s="381"/>
      <c r="HH84" s="381"/>
      <c r="HI84" s="381"/>
      <c r="HJ84" s="381"/>
      <c r="HK84" s="381"/>
      <c r="HL84" s="381"/>
      <c r="HM84" s="381"/>
      <c r="HN84" s="381"/>
      <c r="HO84" s="381"/>
      <c r="HP84" s="381"/>
      <c r="HQ84" s="381"/>
      <c r="HR84" s="381"/>
      <c r="HS84" s="381"/>
      <c r="HT84" s="381"/>
      <c r="HU84" s="381"/>
      <c r="HV84" s="381"/>
      <c r="HW84" s="381"/>
      <c r="HX84" s="381"/>
      <c r="HY84" s="381"/>
      <c r="HZ84" s="381"/>
      <c r="IA84" s="381"/>
      <c r="IB84" s="381"/>
      <c r="IC84" s="381"/>
      <c r="ID84" s="381"/>
      <c r="IE84" s="381"/>
      <c r="IF84" s="381"/>
      <c r="IG84" s="381"/>
      <c r="IH84" s="381"/>
      <c r="II84" s="381"/>
      <c r="IJ84" s="381"/>
      <c r="IK84" s="381"/>
      <c r="IL84" s="381"/>
      <c r="IM84" s="381"/>
      <c r="IN84" s="381"/>
      <c r="IO84" s="381"/>
      <c r="IP84" s="381"/>
      <c r="IQ84" s="381"/>
      <c r="IR84" s="381"/>
      <c r="IS84" s="381"/>
      <c r="IT84" s="381"/>
      <c r="IU84" s="381"/>
      <c r="IV84" s="381"/>
      <c r="IW84" s="381"/>
      <c r="IX84" s="381"/>
      <c r="IY84" s="381"/>
      <c r="IZ84" s="381"/>
      <c r="JA84" s="381"/>
      <c r="JB84" s="381"/>
      <c r="JC84" s="381"/>
      <c r="JD84" s="381"/>
      <c r="JE84" s="381"/>
      <c r="JF84" s="381"/>
      <c r="JG84" s="381"/>
      <c r="JH84" s="381"/>
      <c r="JI84" s="381"/>
      <c r="JJ84" s="381"/>
      <c r="JK84" s="381"/>
      <c r="JL84" s="381"/>
      <c r="JM84" s="381"/>
      <c r="JN84" s="381"/>
      <c r="JO84" s="381"/>
      <c r="JP84" s="381"/>
      <c r="JQ84" s="381"/>
      <c r="JR84" s="381"/>
      <c r="JS84" s="381"/>
      <c r="JT84" s="381"/>
      <c r="JU84" s="381"/>
      <c r="JV84" s="381"/>
      <c r="JW84" s="381"/>
      <c r="JX84" s="381"/>
      <c r="JY84" s="381"/>
      <c r="JZ84" s="381"/>
      <c r="KA84" s="381"/>
      <c r="KB84" s="381"/>
      <c r="KC84" s="381"/>
      <c r="KD84" s="381"/>
      <c r="KE84" s="381"/>
      <c r="KF84" s="381"/>
      <c r="KG84" s="381"/>
      <c r="KH84" s="381"/>
      <c r="KI84" s="381"/>
      <c r="KJ84" s="381"/>
      <c r="KK84" s="381"/>
      <c r="KL84" s="381"/>
      <c r="KM84" s="381"/>
      <c r="KN84" s="381"/>
      <c r="KO84" s="381"/>
      <c r="KP84" s="381"/>
      <c r="KQ84" s="381"/>
      <c r="KR84" s="381"/>
      <c r="KS84" s="381"/>
      <c r="KT84" s="381"/>
      <c r="KU84" s="381"/>
      <c r="KV84" s="381"/>
      <c r="KW84" s="381"/>
      <c r="KX84" s="381"/>
      <c r="KY84" s="381"/>
      <c r="KZ84" s="381"/>
      <c r="LA84" s="381"/>
      <c r="LB84" s="381"/>
      <c r="LC84" s="381"/>
      <c r="LD84" s="381"/>
      <c r="LE84" s="381"/>
      <c r="LF84" s="381"/>
      <c r="LG84" s="381"/>
      <c r="LH84" s="381"/>
      <c r="LI84" s="381"/>
      <c r="LJ84" s="381"/>
      <c r="LK84" s="381"/>
      <c r="LL84" s="381"/>
      <c r="LM84" s="381"/>
      <c r="LN84" s="381"/>
      <c r="LO84" s="381"/>
      <c r="LP84" s="381"/>
      <c r="LQ84" s="381"/>
      <c r="LR84" s="381"/>
      <c r="LS84" s="381"/>
      <c r="LT84" s="381"/>
      <c r="LU84" s="381"/>
      <c r="LV84" s="381"/>
      <c r="LW84" s="381"/>
      <c r="LX84" s="381"/>
      <c r="LY84" s="381"/>
      <c r="LZ84" s="381"/>
      <c r="MA84" s="381"/>
      <c r="MB84" s="381"/>
      <c r="MC84" s="381"/>
      <c r="MD84" s="381"/>
      <c r="ME84" s="381"/>
      <c r="MF84" s="381"/>
      <c r="MG84" s="381"/>
      <c r="MH84" s="381"/>
      <c r="MI84" s="381"/>
      <c r="MJ84" s="381"/>
      <c r="MK84" s="381"/>
      <c r="ML84" s="381"/>
      <c r="MM84" s="381"/>
      <c r="MN84" s="381"/>
      <c r="MO84" s="381"/>
      <c r="MP84" s="381"/>
      <c r="MQ84" s="381"/>
      <c r="MR84" s="381"/>
      <c r="MS84" s="381"/>
      <c r="MT84" s="381"/>
      <c r="MU84" s="381"/>
      <c r="MV84" s="381"/>
      <c r="MW84" s="381"/>
      <c r="MX84" s="381"/>
      <c r="MY84" s="381"/>
      <c r="MZ84" s="381"/>
      <c r="NA84" s="381"/>
      <c r="NB84" s="381"/>
      <c r="NC84" s="381"/>
      <c r="ND84" s="381"/>
      <c r="NE84" s="381"/>
      <c r="NF84" s="381"/>
      <c r="NG84" s="381"/>
      <c r="NH84" s="381"/>
      <c r="NI84" s="381"/>
      <c r="NJ84" s="381"/>
      <c r="NK84" s="381"/>
      <c r="NL84" s="381"/>
      <c r="NM84" s="381"/>
      <c r="NN84" s="381"/>
      <c r="NO84" s="381"/>
      <c r="NP84" s="381"/>
      <c r="NQ84" s="381"/>
      <c r="NR84" s="381"/>
      <c r="NS84" s="381"/>
      <c r="NT84" s="381"/>
      <c r="NU84" s="381"/>
      <c r="NV84" s="381"/>
      <c r="NW84" s="381"/>
      <c r="NX84" s="381"/>
      <c r="NY84" s="381"/>
      <c r="NZ84" s="381"/>
      <c r="OA84" s="381"/>
      <c r="OB84" s="381"/>
      <c r="OC84" s="381"/>
      <c r="OD84" s="381"/>
      <c r="OE84" s="381"/>
      <c r="OF84" s="381"/>
      <c r="OG84" s="381"/>
      <c r="OH84" s="381"/>
      <c r="OI84" s="381"/>
      <c r="OJ84" s="381"/>
      <c r="OK84" s="381"/>
      <c r="OL84" s="381"/>
      <c r="OM84" s="381"/>
      <c r="ON84" s="381"/>
      <c r="OO84" s="381"/>
      <c r="OP84" s="381"/>
      <c r="OQ84" s="381"/>
      <c r="OR84" s="381"/>
      <c r="OS84" s="381"/>
      <c r="OT84" s="381"/>
      <c r="OU84" s="381"/>
      <c r="OV84" s="381"/>
      <c r="OW84" s="381"/>
      <c r="OX84" s="381"/>
      <c r="OY84" s="381"/>
      <c r="OZ84" s="381"/>
      <c r="PA84" s="381"/>
      <c r="PB84" s="381"/>
      <c r="PC84" s="381"/>
      <c r="PD84" s="381"/>
      <c r="PE84" s="381"/>
      <c r="PF84" s="381"/>
      <c r="PG84" s="381"/>
      <c r="PH84" s="381"/>
      <c r="PI84" s="381"/>
      <c r="PJ84" s="381"/>
      <c r="PK84" s="381"/>
      <c r="PL84" s="381"/>
      <c r="PM84" s="381"/>
      <c r="PN84" s="381"/>
      <c r="PO84" s="381"/>
      <c r="PP84" s="381"/>
      <c r="PQ84" s="381"/>
      <c r="PR84" s="381"/>
      <c r="PS84" s="381"/>
      <c r="PT84" s="381"/>
      <c r="PU84" s="381"/>
      <c r="PV84" s="381"/>
      <c r="PW84" s="381"/>
      <c r="PX84" s="381"/>
      <c r="PY84" s="381"/>
      <c r="PZ84" s="381"/>
      <c r="QA84" s="381"/>
      <c r="QB84" s="381"/>
      <c r="QC84" s="381"/>
      <c r="QD84" s="381"/>
      <c r="QE84" s="381"/>
      <c r="QF84" s="381"/>
      <c r="QG84" s="381"/>
      <c r="QH84" s="381"/>
      <c r="QI84" s="381"/>
      <c r="QJ84" s="381"/>
      <c r="QK84" s="381"/>
      <c r="QL84" s="381"/>
      <c r="QM84" s="381"/>
      <c r="QN84" s="381"/>
      <c r="QO84" s="381"/>
      <c r="QP84" s="381"/>
      <c r="QQ84" s="381"/>
      <c r="QR84" s="381"/>
      <c r="QS84" s="381"/>
      <c r="QT84" s="381"/>
      <c r="QU84" s="381"/>
      <c r="QV84" s="381"/>
      <c r="QW84" s="381"/>
      <c r="QX84" s="381"/>
      <c r="QY84" s="381"/>
      <c r="QZ84" s="381"/>
      <c r="RA84" s="381"/>
      <c r="RB84" s="381"/>
      <c r="RC84" s="381"/>
      <c r="RD84" s="381"/>
      <c r="RE84" s="381"/>
      <c r="RF84" s="381"/>
      <c r="RG84" s="381"/>
      <c r="RH84" s="381"/>
      <c r="RI84" s="381"/>
      <c r="RJ84" s="381"/>
      <c r="RK84" s="381"/>
      <c r="RL84" s="381"/>
      <c r="RM84" s="381"/>
      <c r="RN84" s="381"/>
      <c r="RO84" s="381"/>
      <c r="RP84" s="381"/>
      <c r="RQ84" s="381"/>
      <c r="RR84" s="381"/>
      <c r="RS84" s="381"/>
      <c r="RT84" s="381"/>
      <c r="RU84" s="381"/>
      <c r="RV84" s="381"/>
      <c r="RW84" s="381"/>
      <c r="RX84" s="381"/>
      <c r="RY84" s="381"/>
      <c r="RZ84" s="381"/>
      <c r="SA84" s="381"/>
      <c r="SB84" s="381"/>
      <c r="SC84" s="381"/>
      <c r="SD84" s="381"/>
      <c r="SE84" s="381"/>
      <c r="SF84" s="381"/>
      <c r="SG84" s="381"/>
      <c r="SH84" s="381"/>
      <c r="SI84" s="381"/>
      <c r="SJ84" s="381"/>
      <c r="SK84" s="381"/>
      <c r="SL84" s="381"/>
      <c r="SM84" s="381"/>
      <c r="SN84" s="381"/>
      <c r="SO84" s="381"/>
      <c r="SP84" s="381"/>
      <c r="SQ84" s="381"/>
      <c r="SR84" s="381"/>
      <c r="SS84" s="381"/>
      <c r="ST84" s="381"/>
      <c r="SU84" s="381"/>
      <c r="SV84" s="381"/>
      <c r="SW84" s="381"/>
      <c r="SX84" s="381"/>
      <c r="SY84" s="381"/>
      <c r="SZ84" s="381"/>
      <c r="TA84" s="381"/>
      <c r="TB84" s="381"/>
      <c r="TC84" s="381"/>
      <c r="TD84" s="381"/>
      <c r="TE84" s="381"/>
      <c r="TF84" s="381"/>
      <c r="TG84" s="381"/>
      <c r="TH84" s="381"/>
      <c r="TI84" s="381"/>
      <c r="TJ84" s="381"/>
      <c r="TK84" s="381"/>
      <c r="TL84" s="381"/>
      <c r="TM84" s="381"/>
      <c r="TN84" s="381"/>
      <c r="TO84" s="381"/>
      <c r="TP84" s="381"/>
      <c r="TQ84" s="381"/>
      <c r="TR84" s="381"/>
      <c r="TS84" s="381"/>
      <c r="TT84" s="381"/>
      <c r="TU84" s="381"/>
      <c r="TV84" s="381"/>
      <c r="TW84" s="381"/>
      <c r="TX84" s="381"/>
      <c r="TY84" s="381"/>
      <c r="TZ84" s="381"/>
      <c r="UA84" s="381"/>
      <c r="UB84" s="381"/>
      <c r="UC84" s="381"/>
      <c r="UD84" s="381"/>
      <c r="UE84" s="381"/>
      <c r="UF84" s="381"/>
      <c r="UG84" s="381"/>
      <c r="UH84" s="381"/>
      <c r="UI84" s="381"/>
      <c r="UJ84" s="381"/>
      <c r="UK84" s="381"/>
      <c r="UL84" s="381"/>
      <c r="UM84" s="381"/>
      <c r="UN84" s="381"/>
      <c r="UO84" s="381"/>
      <c r="UP84" s="381"/>
      <c r="UQ84" s="381"/>
      <c r="UR84" s="381"/>
      <c r="US84" s="381"/>
      <c r="UT84" s="381"/>
      <c r="UU84" s="381"/>
      <c r="UV84" s="381"/>
      <c r="UW84" s="381"/>
      <c r="UX84" s="381"/>
      <c r="UY84" s="381"/>
      <c r="UZ84" s="381"/>
      <c r="VA84" s="381"/>
      <c r="VB84" s="381"/>
      <c r="VC84" s="381"/>
      <c r="VD84" s="381"/>
      <c r="VE84" s="381"/>
      <c r="VF84" s="381"/>
      <c r="VG84" s="381"/>
      <c r="VH84" s="381"/>
      <c r="VI84" s="381"/>
      <c r="VJ84" s="381"/>
      <c r="VK84" s="381"/>
      <c r="VL84" s="381"/>
      <c r="VM84" s="381"/>
      <c r="VN84" s="381"/>
    </row>
    <row r="85" spans="1:586" x14ac:dyDescent="0.45">
      <c r="A85" s="381"/>
      <c r="B85" s="381"/>
      <c r="C85" s="381"/>
      <c r="D85" s="382"/>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1"/>
      <c r="AL85" s="381"/>
      <c r="AM85" s="381"/>
      <c r="AN85" s="381"/>
      <c r="AO85" s="381"/>
      <c r="AP85" s="381"/>
      <c r="AQ85" s="381"/>
      <c r="AR85" s="381"/>
      <c r="AS85" s="381"/>
      <c r="AT85" s="381"/>
      <c r="AU85" s="381"/>
      <c r="AV85" s="381"/>
      <c r="AW85" s="381"/>
      <c r="AX85" s="381"/>
      <c r="AY85" s="381"/>
      <c r="AZ85" s="381"/>
      <c r="BA85" s="381"/>
      <c r="BB85" s="381"/>
      <c r="BC85" s="381"/>
      <c r="BD85" s="381"/>
      <c r="BE85" s="381"/>
      <c r="BF85" s="381"/>
      <c r="BG85" s="381"/>
      <c r="BH85" s="381"/>
      <c r="BI85" s="381"/>
      <c r="BJ85" s="381"/>
      <c r="BK85" s="381"/>
      <c r="BL85" s="381"/>
      <c r="BM85" s="381"/>
      <c r="BN85" s="381"/>
      <c r="BO85" s="381"/>
      <c r="BP85" s="381"/>
      <c r="BQ85" s="381"/>
      <c r="BR85" s="381"/>
      <c r="BS85" s="381"/>
      <c r="BT85" s="381"/>
      <c r="BU85" s="381"/>
      <c r="BV85" s="381"/>
      <c r="BW85" s="381"/>
      <c r="BX85" s="381"/>
      <c r="BY85" s="381"/>
      <c r="BZ85" s="381"/>
      <c r="CA85" s="381"/>
      <c r="CB85" s="381"/>
      <c r="CC85" s="381"/>
      <c r="CD85" s="381"/>
      <c r="CE85" s="381"/>
      <c r="CF85" s="381"/>
      <c r="CG85" s="381"/>
      <c r="CH85" s="381"/>
      <c r="CI85" s="381"/>
      <c r="CJ85" s="381"/>
      <c r="CK85" s="381"/>
      <c r="CL85" s="381"/>
      <c r="CM85" s="381"/>
      <c r="CN85" s="381"/>
      <c r="CO85" s="381"/>
      <c r="CP85" s="381"/>
      <c r="CQ85" s="381"/>
      <c r="CR85" s="381"/>
      <c r="CS85" s="381"/>
      <c r="CT85" s="381"/>
      <c r="CU85" s="381"/>
      <c r="CV85" s="381"/>
      <c r="CW85" s="381"/>
      <c r="CX85" s="381"/>
      <c r="CY85" s="381"/>
      <c r="CZ85" s="381"/>
      <c r="DA85" s="381"/>
      <c r="DB85" s="381"/>
      <c r="DC85" s="381"/>
      <c r="DD85" s="381"/>
      <c r="DE85" s="381"/>
      <c r="DF85" s="381"/>
      <c r="DG85" s="381"/>
      <c r="DH85" s="381"/>
      <c r="DI85" s="381"/>
      <c r="DJ85" s="381"/>
      <c r="DK85" s="381"/>
      <c r="DL85" s="381"/>
      <c r="DM85" s="381"/>
      <c r="DN85" s="381"/>
      <c r="DO85" s="381"/>
      <c r="DP85" s="381"/>
      <c r="DQ85" s="381"/>
      <c r="DR85" s="381"/>
      <c r="DS85" s="381"/>
      <c r="DT85" s="381"/>
      <c r="DU85" s="381"/>
      <c r="DV85" s="381"/>
      <c r="DW85" s="381"/>
      <c r="DX85" s="381"/>
      <c r="DY85" s="381"/>
      <c r="DZ85" s="381"/>
      <c r="EA85" s="381"/>
      <c r="EB85" s="381"/>
      <c r="EC85" s="381"/>
      <c r="ED85" s="381"/>
      <c r="EE85" s="381"/>
      <c r="EF85" s="381"/>
      <c r="EG85" s="381"/>
      <c r="EH85" s="381"/>
      <c r="EI85" s="381"/>
      <c r="EJ85" s="381"/>
      <c r="EK85" s="381"/>
      <c r="EL85" s="381"/>
      <c r="EM85" s="381"/>
      <c r="EN85" s="381"/>
      <c r="EO85" s="381"/>
      <c r="EP85" s="381"/>
      <c r="EQ85" s="381"/>
      <c r="ER85" s="381"/>
      <c r="ES85" s="381"/>
      <c r="ET85" s="381"/>
      <c r="EU85" s="381"/>
      <c r="EV85" s="381"/>
      <c r="EW85" s="381"/>
      <c r="EX85" s="381"/>
      <c r="EY85" s="381"/>
      <c r="EZ85" s="381"/>
      <c r="FA85" s="381"/>
      <c r="FB85" s="381"/>
      <c r="FC85" s="381"/>
      <c r="FD85" s="381"/>
      <c r="FE85" s="381"/>
      <c r="FF85" s="381"/>
      <c r="FG85" s="381"/>
      <c r="FH85" s="381"/>
      <c r="FI85" s="381"/>
      <c r="FJ85" s="381"/>
      <c r="FK85" s="381"/>
      <c r="FL85" s="381"/>
      <c r="FM85" s="381"/>
      <c r="FN85" s="381"/>
      <c r="FO85" s="381"/>
      <c r="FP85" s="381"/>
      <c r="FQ85" s="381"/>
      <c r="FR85" s="381"/>
      <c r="FS85" s="381"/>
      <c r="FT85" s="381"/>
      <c r="FU85" s="381"/>
      <c r="FV85" s="381"/>
      <c r="FW85" s="381"/>
      <c r="FX85" s="381"/>
      <c r="FY85" s="381"/>
      <c r="FZ85" s="381"/>
      <c r="GA85" s="381"/>
      <c r="GB85" s="381"/>
      <c r="GC85" s="381"/>
      <c r="GD85" s="381"/>
      <c r="GE85" s="381"/>
      <c r="GF85" s="381"/>
      <c r="GG85" s="381"/>
      <c r="GH85" s="381"/>
      <c r="GI85" s="381"/>
      <c r="GJ85" s="381"/>
      <c r="GK85" s="381"/>
      <c r="GL85" s="381"/>
      <c r="GM85" s="381"/>
      <c r="GN85" s="381"/>
      <c r="GO85" s="381"/>
      <c r="GP85" s="381"/>
      <c r="GQ85" s="381"/>
      <c r="GR85" s="381"/>
      <c r="GS85" s="381"/>
      <c r="GT85" s="381"/>
      <c r="GU85" s="381"/>
      <c r="GV85" s="381"/>
      <c r="GW85" s="381"/>
      <c r="GX85" s="381"/>
      <c r="GY85" s="381"/>
      <c r="GZ85" s="381"/>
      <c r="HA85" s="381"/>
      <c r="HB85" s="381"/>
      <c r="HC85" s="381"/>
      <c r="HD85" s="381"/>
      <c r="HE85" s="381"/>
      <c r="HF85" s="381"/>
      <c r="HG85" s="381"/>
      <c r="HH85" s="381"/>
      <c r="HI85" s="381"/>
      <c r="HJ85" s="381"/>
      <c r="HK85" s="381"/>
      <c r="HL85" s="381"/>
      <c r="HM85" s="381"/>
      <c r="HN85" s="381"/>
      <c r="HO85" s="381"/>
      <c r="HP85" s="381"/>
      <c r="HQ85" s="381"/>
      <c r="HR85" s="381"/>
      <c r="HS85" s="381"/>
      <c r="HT85" s="381"/>
      <c r="HU85" s="381"/>
      <c r="HV85" s="381"/>
      <c r="HW85" s="381"/>
      <c r="HX85" s="381"/>
      <c r="HY85" s="381"/>
      <c r="HZ85" s="381"/>
      <c r="IA85" s="381"/>
      <c r="IB85" s="381"/>
      <c r="IC85" s="381"/>
      <c r="ID85" s="381"/>
      <c r="IE85" s="381"/>
      <c r="IF85" s="381"/>
      <c r="IG85" s="381"/>
      <c r="IH85" s="381"/>
      <c r="II85" s="381"/>
      <c r="IJ85" s="381"/>
      <c r="IK85" s="381"/>
      <c r="IL85" s="381"/>
      <c r="IM85" s="381"/>
      <c r="IN85" s="381"/>
      <c r="IO85" s="381"/>
      <c r="IP85" s="381"/>
      <c r="IQ85" s="381"/>
      <c r="IR85" s="381"/>
      <c r="IS85" s="381"/>
      <c r="IT85" s="381"/>
      <c r="IU85" s="381"/>
      <c r="IV85" s="381"/>
      <c r="IW85" s="381"/>
      <c r="IX85" s="381"/>
      <c r="IY85" s="381"/>
      <c r="IZ85" s="381"/>
      <c r="JA85" s="381"/>
      <c r="JB85" s="381"/>
      <c r="JC85" s="381"/>
      <c r="JD85" s="381"/>
      <c r="JE85" s="381"/>
      <c r="JF85" s="381"/>
      <c r="JG85" s="381"/>
      <c r="JH85" s="381"/>
      <c r="JI85" s="381"/>
      <c r="JJ85" s="381"/>
      <c r="JK85" s="381"/>
      <c r="JL85" s="381"/>
      <c r="JM85" s="381"/>
      <c r="JN85" s="381"/>
      <c r="JO85" s="381"/>
      <c r="JP85" s="381"/>
      <c r="JQ85" s="381"/>
      <c r="JR85" s="381"/>
      <c r="JS85" s="381"/>
      <c r="JT85" s="381"/>
      <c r="JU85" s="381"/>
      <c r="JV85" s="381"/>
      <c r="JW85" s="381"/>
      <c r="JX85" s="381"/>
      <c r="JY85" s="381"/>
      <c r="JZ85" s="381"/>
      <c r="KA85" s="381"/>
      <c r="KB85" s="381"/>
      <c r="KC85" s="381"/>
      <c r="KD85" s="381"/>
      <c r="KE85" s="381"/>
      <c r="KF85" s="381"/>
      <c r="KG85" s="381"/>
      <c r="KH85" s="381"/>
      <c r="KI85" s="381"/>
      <c r="KJ85" s="381"/>
      <c r="KK85" s="381"/>
      <c r="KL85" s="381"/>
      <c r="KM85" s="381"/>
      <c r="KN85" s="381"/>
      <c r="KO85" s="381"/>
      <c r="KP85" s="381"/>
      <c r="KQ85" s="381"/>
      <c r="KR85" s="381"/>
      <c r="KS85" s="381"/>
      <c r="KT85" s="381"/>
      <c r="KU85" s="381"/>
      <c r="KV85" s="381"/>
      <c r="KW85" s="381"/>
      <c r="KX85" s="381"/>
      <c r="KY85" s="381"/>
      <c r="KZ85" s="381"/>
      <c r="LA85" s="381"/>
      <c r="LB85" s="381"/>
      <c r="LC85" s="381"/>
      <c r="LD85" s="381"/>
      <c r="LE85" s="381"/>
      <c r="LF85" s="381"/>
      <c r="LG85" s="381"/>
      <c r="LH85" s="381"/>
      <c r="LI85" s="381"/>
      <c r="LJ85" s="381"/>
      <c r="LK85" s="381"/>
      <c r="LL85" s="381"/>
      <c r="LM85" s="381"/>
      <c r="LN85" s="381"/>
      <c r="LO85" s="381"/>
      <c r="LP85" s="381"/>
      <c r="LQ85" s="381"/>
      <c r="LR85" s="381"/>
      <c r="LS85" s="381"/>
      <c r="LT85" s="381"/>
      <c r="LU85" s="381"/>
      <c r="LV85" s="381"/>
      <c r="LW85" s="381"/>
      <c r="LX85" s="381"/>
      <c r="LY85" s="381"/>
      <c r="LZ85" s="381"/>
      <c r="MA85" s="381"/>
      <c r="MB85" s="381"/>
      <c r="MC85" s="381"/>
      <c r="MD85" s="381"/>
      <c r="ME85" s="381"/>
      <c r="MF85" s="381"/>
      <c r="MG85" s="381"/>
      <c r="MH85" s="381"/>
      <c r="MI85" s="381"/>
      <c r="MJ85" s="381"/>
      <c r="MK85" s="381"/>
      <c r="ML85" s="381"/>
      <c r="MM85" s="381"/>
      <c r="MN85" s="381"/>
      <c r="MO85" s="381"/>
      <c r="MP85" s="381"/>
      <c r="MQ85" s="381"/>
      <c r="MR85" s="381"/>
      <c r="MS85" s="381"/>
      <c r="MT85" s="381"/>
      <c r="MU85" s="381"/>
      <c r="MV85" s="381"/>
      <c r="MW85" s="381"/>
      <c r="MX85" s="381"/>
      <c r="MY85" s="381"/>
      <c r="MZ85" s="381"/>
      <c r="NA85" s="381"/>
      <c r="NB85" s="381"/>
      <c r="NC85" s="381"/>
      <c r="ND85" s="381"/>
      <c r="NE85" s="381"/>
      <c r="NF85" s="381"/>
      <c r="NG85" s="381"/>
      <c r="NH85" s="381"/>
      <c r="NI85" s="381"/>
      <c r="NJ85" s="381"/>
      <c r="NK85" s="381"/>
      <c r="NL85" s="381"/>
      <c r="NM85" s="381"/>
      <c r="NN85" s="381"/>
      <c r="NO85" s="381"/>
      <c r="NP85" s="381"/>
      <c r="NQ85" s="381"/>
      <c r="NR85" s="381"/>
      <c r="NS85" s="381"/>
      <c r="NT85" s="381"/>
      <c r="NU85" s="381"/>
      <c r="NV85" s="381"/>
      <c r="NW85" s="381"/>
      <c r="NX85" s="381"/>
      <c r="NY85" s="381"/>
      <c r="NZ85" s="381"/>
      <c r="OA85" s="381"/>
      <c r="OB85" s="381"/>
      <c r="OC85" s="381"/>
      <c r="OD85" s="381"/>
      <c r="OE85" s="381"/>
      <c r="OF85" s="381"/>
      <c r="OG85" s="381"/>
      <c r="OH85" s="381"/>
      <c r="OI85" s="381"/>
      <c r="OJ85" s="381"/>
      <c r="OK85" s="381"/>
      <c r="OL85" s="381"/>
      <c r="OM85" s="381"/>
      <c r="ON85" s="381"/>
      <c r="OO85" s="381"/>
      <c r="OP85" s="381"/>
      <c r="OQ85" s="381"/>
      <c r="OR85" s="381"/>
      <c r="OS85" s="381"/>
      <c r="OT85" s="381"/>
      <c r="OU85" s="381"/>
      <c r="OV85" s="381"/>
      <c r="OW85" s="381"/>
      <c r="OX85" s="381"/>
      <c r="OY85" s="381"/>
      <c r="OZ85" s="381"/>
      <c r="PA85" s="381"/>
      <c r="PB85" s="381"/>
      <c r="PC85" s="381"/>
      <c r="PD85" s="381"/>
      <c r="PE85" s="381"/>
      <c r="PF85" s="381"/>
      <c r="PG85" s="381"/>
      <c r="PH85" s="381"/>
      <c r="PI85" s="381"/>
      <c r="PJ85" s="381"/>
      <c r="PK85" s="381"/>
      <c r="PL85" s="381"/>
      <c r="PM85" s="381"/>
      <c r="PN85" s="381"/>
      <c r="PO85" s="381"/>
      <c r="PP85" s="381"/>
      <c r="PQ85" s="381"/>
      <c r="PR85" s="381"/>
      <c r="PS85" s="381"/>
      <c r="PT85" s="381"/>
      <c r="PU85" s="381"/>
      <c r="PV85" s="381"/>
      <c r="PW85" s="381"/>
      <c r="PX85" s="381"/>
      <c r="PY85" s="381"/>
      <c r="PZ85" s="381"/>
      <c r="QA85" s="381"/>
      <c r="QB85" s="381"/>
      <c r="QC85" s="381"/>
      <c r="QD85" s="381"/>
      <c r="QE85" s="381"/>
      <c r="QF85" s="381"/>
      <c r="QG85" s="381"/>
      <c r="QH85" s="381"/>
      <c r="QI85" s="381"/>
      <c r="QJ85" s="381"/>
      <c r="QK85" s="381"/>
      <c r="QL85" s="381"/>
      <c r="QM85" s="381"/>
      <c r="QN85" s="381"/>
      <c r="QO85" s="381"/>
      <c r="QP85" s="381"/>
      <c r="QQ85" s="381"/>
      <c r="QR85" s="381"/>
      <c r="QS85" s="381"/>
      <c r="QT85" s="381"/>
      <c r="QU85" s="381"/>
      <c r="QV85" s="381"/>
      <c r="QW85" s="381"/>
      <c r="QX85" s="381"/>
      <c r="QY85" s="381"/>
      <c r="QZ85" s="381"/>
      <c r="RA85" s="381"/>
      <c r="RB85" s="381"/>
      <c r="RC85" s="381"/>
      <c r="RD85" s="381"/>
      <c r="RE85" s="381"/>
      <c r="RF85" s="381"/>
      <c r="RG85" s="381"/>
      <c r="RH85" s="381"/>
      <c r="RI85" s="381"/>
      <c r="RJ85" s="381"/>
      <c r="RK85" s="381"/>
      <c r="RL85" s="381"/>
      <c r="RM85" s="381"/>
      <c r="RN85" s="381"/>
      <c r="RO85" s="381"/>
      <c r="RP85" s="381"/>
      <c r="RQ85" s="381"/>
      <c r="RR85" s="381"/>
      <c r="RS85" s="381"/>
      <c r="RT85" s="381"/>
      <c r="RU85" s="381"/>
      <c r="RV85" s="381"/>
      <c r="RW85" s="381"/>
      <c r="RX85" s="381"/>
      <c r="RY85" s="381"/>
      <c r="RZ85" s="381"/>
      <c r="SA85" s="381"/>
      <c r="SB85" s="381"/>
      <c r="SC85" s="381"/>
      <c r="SD85" s="381"/>
      <c r="SE85" s="381"/>
      <c r="SF85" s="381"/>
      <c r="SG85" s="381"/>
      <c r="SH85" s="381"/>
      <c r="SI85" s="381"/>
      <c r="SJ85" s="381"/>
      <c r="SK85" s="381"/>
      <c r="SL85" s="381"/>
      <c r="SM85" s="381"/>
      <c r="SN85" s="381"/>
      <c r="SO85" s="381"/>
      <c r="SP85" s="381"/>
      <c r="SQ85" s="381"/>
      <c r="SR85" s="381"/>
      <c r="SS85" s="381"/>
      <c r="ST85" s="381"/>
      <c r="SU85" s="381"/>
      <c r="SV85" s="381"/>
      <c r="SW85" s="381"/>
      <c r="SX85" s="381"/>
      <c r="SY85" s="381"/>
      <c r="SZ85" s="381"/>
      <c r="TA85" s="381"/>
      <c r="TB85" s="381"/>
      <c r="TC85" s="381"/>
      <c r="TD85" s="381"/>
      <c r="TE85" s="381"/>
      <c r="TF85" s="381"/>
      <c r="TG85" s="381"/>
      <c r="TH85" s="381"/>
      <c r="TI85" s="381"/>
      <c r="TJ85" s="381"/>
      <c r="TK85" s="381"/>
      <c r="TL85" s="381"/>
      <c r="TM85" s="381"/>
      <c r="TN85" s="381"/>
      <c r="TO85" s="381"/>
      <c r="TP85" s="381"/>
      <c r="TQ85" s="381"/>
      <c r="TR85" s="381"/>
      <c r="TS85" s="381"/>
      <c r="TT85" s="381"/>
      <c r="TU85" s="381"/>
      <c r="TV85" s="381"/>
      <c r="TW85" s="381"/>
      <c r="TX85" s="381"/>
      <c r="TY85" s="381"/>
      <c r="TZ85" s="381"/>
      <c r="UA85" s="381"/>
      <c r="UB85" s="381"/>
      <c r="UC85" s="381"/>
      <c r="UD85" s="381"/>
      <c r="UE85" s="381"/>
      <c r="UF85" s="381"/>
      <c r="UG85" s="381"/>
      <c r="UH85" s="381"/>
      <c r="UI85" s="381"/>
      <c r="UJ85" s="381"/>
      <c r="UK85" s="381"/>
      <c r="UL85" s="381"/>
      <c r="UM85" s="381"/>
      <c r="UN85" s="381"/>
      <c r="UO85" s="381"/>
      <c r="UP85" s="381"/>
      <c r="UQ85" s="381"/>
      <c r="UR85" s="381"/>
      <c r="US85" s="381"/>
      <c r="UT85" s="381"/>
      <c r="UU85" s="381"/>
      <c r="UV85" s="381"/>
      <c r="UW85" s="381"/>
      <c r="UX85" s="381"/>
      <c r="UY85" s="381"/>
      <c r="UZ85" s="381"/>
      <c r="VA85" s="381"/>
      <c r="VB85" s="381"/>
      <c r="VC85" s="381"/>
      <c r="VD85" s="381"/>
      <c r="VE85" s="381"/>
      <c r="VF85" s="381"/>
      <c r="VG85" s="381"/>
      <c r="VH85" s="381"/>
      <c r="VI85" s="381"/>
      <c r="VJ85" s="381"/>
      <c r="VK85" s="381"/>
      <c r="VL85" s="381"/>
      <c r="VM85" s="381"/>
      <c r="VN85" s="381"/>
    </row>
    <row r="86" spans="1:586" x14ac:dyDescent="0.45">
      <c r="A86" s="381"/>
      <c r="B86" s="381"/>
      <c r="C86" s="381"/>
      <c r="D86" s="382"/>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1"/>
      <c r="AK86" s="381"/>
      <c r="AL86" s="381"/>
      <c r="AM86" s="381"/>
      <c r="AN86" s="381"/>
      <c r="AO86" s="381"/>
      <c r="AP86" s="381"/>
      <c r="AQ86" s="381"/>
      <c r="AR86" s="381"/>
      <c r="AS86" s="381"/>
      <c r="AT86" s="381"/>
      <c r="AU86" s="381"/>
      <c r="AV86" s="381"/>
      <c r="AW86" s="381"/>
      <c r="AX86" s="381"/>
      <c r="AY86" s="381"/>
      <c r="AZ86" s="381"/>
      <c r="BA86" s="381"/>
      <c r="BB86" s="381"/>
      <c r="BC86" s="381"/>
      <c r="BD86" s="381"/>
      <c r="BE86" s="381"/>
      <c r="BF86" s="381"/>
      <c r="BG86" s="381"/>
      <c r="BH86" s="381"/>
      <c r="BI86" s="381"/>
      <c r="BJ86" s="381"/>
      <c r="BK86" s="381"/>
      <c r="BL86" s="381"/>
      <c r="BM86" s="381"/>
      <c r="BN86" s="381"/>
      <c r="BO86" s="381"/>
      <c r="BP86" s="381"/>
      <c r="BQ86" s="381"/>
      <c r="BR86" s="381"/>
      <c r="BS86" s="381"/>
      <c r="BT86" s="381"/>
      <c r="BU86" s="381"/>
      <c r="BV86" s="381"/>
      <c r="BW86" s="381"/>
      <c r="BX86" s="381"/>
      <c r="BY86" s="381"/>
      <c r="BZ86" s="381"/>
      <c r="CA86" s="381"/>
      <c r="CB86" s="381"/>
      <c r="CC86" s="381"/>
      <c r="CD86" s="381"/>
      <c r="CE86" s="381"/>
      <c r="CF86" s="381"/>
      <c r="CG86" s="381"/>
      <c r="CH86" s="381"/>
      <c r="CI86" s="381"/>
      <c r="CJ86" s="381"/>
      <c r="CK86" s="381"/>
      <c r="CL86" s="381"/>
      <c r="CM86" s="381"/>
      <c r="CN86" s="381"/>
      <c r="CO86" s="381"/>
      <c r="CP86" s="381"/>
      <c r="CQ86" s="381"/>
      <c r="CR86" s="381"/>
      <c r="CS86" s="381"/>
      <c r="CT86" s="381"/>
      <c r="CU86" s="381"/>
      <c r="CV86" s="381"/>
      <c r="CW86" s="381"/>
      <c r="CX86" s="381"/>
      <c r="CY86" s="381"/>
      <c r="CZ86" s="381"/>
      <c r="DA86" s="381"/>
      <c r="DB86" s="381"/>
      <c r="DC86" s="381"/>
      <c r="DD86" s="381"/>
      <c r="DE86" s="381"/>
      <c r="DF86" s="381"/>
      <c r="DG86" s="381"/>
      <c r="DH86" s="381"/>
      <c r="DI86" s="381"/>
      <c r="DJ86" s="381"/>
      <c r="DK86" s="381"/>
      <c r="DL86" s="381"/>
      <c r="DM86" s="381"/>
      <c r="DN86" s="381"/>
      <c r="DO86" s="381"/>
      <c r="DP86" s="381"/>
      <c r="DQ86" s="381"/>
      <c r="DR86" s="381"/>
      <c r="DS86" s="381"/>
      <c r="DT86" s="381"/>
      <c r="DU86" s="381"/>
      <c r="DV86" s="381"/>
      <c r="DW86" s="381"/>
      <c r="DX86" s="381"/>
      <c r="DY86" s="381"/>
      <c r="DZ86" s="381"/>
      <c r="EA86" s="381"/>
      <c r="EB86" s="381"/>
      <c r="EC86" s="381"/>
      <c r="ED86" s="381"/>
      <c r="EE86" s="381"/>
      <c r="EF86" s="381"/>
      <c r="EG86" s="381"/>
      <c r="EH86" s="381"/>
      <c r="EI86" s="381"/>
      <c r="EJ86" s="381"/>
      <c r="EK86" s="381"/>
      <c r="EL86" s="381"/>
      <c r="EM86" s="381"/>
      <c r="EN86" s="381"/>
      <c r="EO86" s="381"/>
      <c r="EP86" s="381"/>
      <c r="EQ86" s="381"/>
      <c r="ER86" s="381"/>
      <c r="ES86" s="381"/>
      <c r="ET86" s="381"/>
      <c r="EU86" s="381"/>
      <c r="EV86" s="381"/>
      <c r="EW86" s="381"/>
      <c r="EX86" s="381"/>
      <c r="EY86" s="381"/>
      <c r="EZ86" s="381"/>
      <c r="FA86" s="381"/>
      <c r="FB86" s="381"/>
      <c r="FC86" s="381"/>
      <c r="FD86" s="381"/>
      <c r="FE86" s="381"/>
      <c r="FF86" s="381"/>
      <c r="FG86" s="381"/>
      <c r="FH86" s="381"/>
      <c r="FI86" s="381"/>
      <c r="FJ86" s="381"/>
      <c r="FK86" s="381"/>
      <c r="FL86" s="381"/>
      <c r="FM86" s="381"/>
      <c r="FN86" s="381"/>
      <c r="FO86" s="381"/>
      <c r="FP86" s="381"/>
      <c r="FQ86" s="381"/>
      <c r="FR86" s="381"/>
      <c r="FS86" s="381"/>
      <c r="FT86" s="381"/>
      <c r="FU86" s="381"/>
      <c r="FV86" s="381"/>
      <c r="FW86" s="381"/>
      <c r="FX86" s="381"/>
      <c r="FY86" s="381"/>
      <c r="FZ86" s="381"/>
      <c r="GA86" s="381"/>
      <c r="GB86" s="381"/>
      <c r="GC86" s="381"/>
      <c r="GD86" s="381"/>
      <c r="GE86" s="381"/>
      <c r="GF86" s="381"/>
      <c r="GG86" s="381"/>
      <c r="GH86" s="381"/>
      <c r="GI86" s="381"/>
      <c r="GJ86" s="381"/>
      <c r="GK86" s="381"/>
      <c r="GL86" s="381"/>
      <c r="GM86" s="381"/>
      <c r="GN86" s="381"/>
      <c r="GO86" s="381"/>
      <c r="GP86" s="381"/>
      <c r="GQ86" s="381"/>
      <c r="GR86" s="381"/>
      <c r="GS86" s="381"/>
      <c r="GT86" s="381"/>
      <c r="GU86" s="381"/>
      <c r="GV86" s="381"/>
      <c r="GW86" s="381"/>
      <c r="GX86" s="381"/>
      <c r="GY86" s="381"/>
      <c r="GZ86" s="381"/>
      <c r="HA86" s="381"/>
      <c r="HB86" s="381"/>
      <c r="HC86" s="381"/>
      <c r="HD86" s="381"/>
      <c r="HE86" s="381"/>
      <c r="HF86" s="381"/>
      <c r="HG86" s="381"/>
      <c r="HH86" s="381"/>
      <c r="HI86" s="381"/>
      <c r="HJ86" s="381"/>
      <c r="HK86" s="381"/>
      <c r="HL86" s="381"/>
      <c r="HM86" s="381"/>
      <c r="HN86" s="381"/>
      <c r="HO86" s="381"/>
      <c r="HP86" s="381"/>
      <c r="HQ86" s="381"/>
      <c r="HR86" s="381"/>
      <c r="HS86" s="381"/>
      <c r="HT86" s="381"/>
      <c r="HU86" s="381"/>
      <c r="HV86" s="381"/>
      <c r="HW86" s="381"/>
      <c r="HX86" s="381"/>
      <c r="HY86" s="381"/>
      <c r="HZ86" s="381"/>
      <c r="IA86" s="381"/>
      <c r="IB86" s="381"/>
      <c r="IC86" s="381"/>
      <c r="ID86" s="381"/>
      <c r="IE86" s="381"/>
      <c r="IF86" s="381"/>
      <c r="IG86" s="381"/>
      <c r="IH86" s="381"/>
      <c r="II86" s="381"/>
      <c r="IJ86" s="381"/>
      <c r="IK86" s="381"/>
      <c r="IL86" s="381"/>
      <c r="IM86" s="381"/>
      <c r="IN86" s="381"/>
      <c r="IO86" s="381"/>
      <c r="IP86" s="381"/>
      <c r="IQ86" s="381"/>
      <c r="IR86" s="381"/>
      <c r="IS86" s="381"/>
      <c r="IT86" s="381"/>
      <c r="IU86" s="381"/>
      <c r="IV86" s="381"/>
      <c r="IW86" s="381"/>
      <c r="IX86" s="381"/>
      <c r="IY86" s="381"/>
      <c r="IZ86" s="381"/>
      <c r="JA86" s="381"/>
      <c r="JB86" s="381"/>
      <c r="JC86" s="381"/>
      <c r="JD86" s="381"/>
      <c r="JE86" s="381"/>
      <c r="JF86" s="381"/>
      <c r="JG86" s="381"/>
      <c r="JH86" s="381"/>
      <c r="JI86" s="381"/>
      <c r="JJ86" s="381"/>
      <c r="JK86" s="381"/>
      <c r="JL86" s="381"/>
      <c r="JM86" s="381"/>
      <c r="JN86" s="381"/>
      <c r="JO86" s="381"/>
      <c r="JP86" s="381"/>
      <c r="JQ86" s="381"/>
      <c r="JR86" s="381"/>
      <c r="JS86" s="381"/>
      <c r="JT86" s="381"/>
      <c r="JU86" s="381"/>
      <c r="JV86" s="381"/>
      <c r="JW86" s="381"/>
      <c r="JX86" s="381"/>
      <c r="JY86" s="381"/>
      <c r="JZ86" s="381"/>
      <c r="KA86" s="381"/>
      <c r="KB86" s="381"/>
      <c r="KC86" s="381"/>
      <c r="KD86" s="381"/>
      <c r="KE86" s="381"/>
      <c r="KF86" s="381"/>
      <c r="KG86" s="381"/>
      <c r="KH86" s="381"/>
      <c r="KI86" s="381"/>
      <c r="KJ86" s="381"/>
      <c r="KK86" s="381"/>
      <c r="KL86" s="381"/>
      <c r="KM86" s="381"/>
      <c r="KN86" s="381"/>
      <c r="KO86" s="381"/>
      <c r="KP86" s="381"/>
      <c r="KQ86" s="381"/>
      <c r="KR86" s="381"/>
      <c r="KS86" s="381"/>
      <c r="KT86" s="381"/>
      <c r="KU86" s="381"/>
      <c r="KV86" s="381"/>
      <c r="KW86" s="381"/>
      <c r="KX86" s="381"/>
      <c r="KY86" s="381"/>
      <c r="KZ86" s="381"/>
      <c r="LA86" s="381"/>
      <c r="LB86" s="381"/>
      <c r="LC86" s="381"/>
      <c r="LD86" s="381"/>
      <c r="LE86" s="381"/>
      <c r="LF86" s="381"/>
      <c r="LG86" s="381"/>
      <c r="LH86" s="381"/>
      <c r="LI86" s="381"/>
      <c r="LJ86" s="381"/>
      <c r="LK86" s="381"/>
      <c r="LL86" s="381"/>
      <c r="LM86" s="381"/>
      <c r="LN86" s="381"/>
      <c r="LO86" s="381"/>
      <c r="LP86" s="381"/>
      <c r="LQ86" s="381"/>
      <c r="LR86" s="381"/>
      <c r="LS86" s="381"/>
      <c r="LT86" s="381"/>
      <c r="LU86" s="381"/>
      <c r="LV86" s="381"/>
      <c r="LW86" s="381"/>
      <c r="LX86" s="381"/>
      <c r="LY86" s="381"/>
      <c r="LZ86" s="381"/>
      <c r="MA86" s="381"/>
      <c r="MB86" s="381"/>
      <c r="MC86" s="381"/>
      <c r="MD86" s="381"/>
      <c r="ME86" s="381"/>
      <c r="MF86" s="381"/>
      <c r="MG86" s="381"/>
      <c r="MH86" s="381"/>
      <c r="MI86" s="381"/>
      <c r="MJ86" s="381"/>
      <c r="MK86" s="381"/>
      <c r="ML86" s="381"/>
      <c r="MM86" s="381"/>
      <c r="MN86" s="381"/>
      <c r="MO86" s="381"/>
      <c r="MP86" s="381"/>
      <c r="MQ86" s="381"/>
      <c r="MR86" s="381"/>
      <c r="MS86" s="381"/>
      <c r="MT86" s="381"/>
      <c r="MU86" s="381"/>
      <c r="MV86" s="381"/>
      <c r="MW86" s="381"/>
      <c r="MX86" s="381"/>
      <c r="MY86" s="381"/>
      <c r="MZ86" s="381"/>
      <c r="NA86" s="381"/>
      <c r="NB86" s="381"/>
      <c r="NC86" s="381"/>
      <c r="ND86" s="381"/>
      <c r="NE86" s="381"/>
      <c r="NF86" s="381"/>
      <c r="NG86" s="381"/>
      <c r="NH86" s="381"/>
      <c r="NI86" s="381"/>
      <c r="NJ86" s="381"/>
      <c r="NK86" s="381"/>
      <c r="NL86" s="381"/>
      <c r="NM86" s="381"/>
      <c r="NN86" s="381"/>
      <c r="NO86" s="381"/>
      <c r="NP86" s="381"/>
      <c r="NQ86" s="381"/>
      <c r="NR86" s="381"/>
      <c r="NS86" s="381"/>
      <c r="NT86" s="381"/>
      <c r="NU86" s="381"/>
      <c r="NV86" s="381"/>
      <c r="NW86" s="381"/>
      <c r="NX86" s="381"/>
      <c r="NY86" s="381"/>
      <c r="NZ86" s="381"/>
      <c r="OA86" s="381"/>
      <c r="OB86" s="381"/>
      <c r="OC86" s="381"/>
      <c r="OD86" s="381"/>
      <c r="OE86" s="381"/>
      <c r="OF86" s="381"/>
      <c r="OG86" s="381"/>
      <c r="OH86" s="381"/>
      <c r="OI86" s="381"/>
      <c r="OJ86" s="381"/>
      <c r="OK86" s="381"/>
      <c r="OL86" s="381"/>
      <c r="OM86" s="381"/>
      <c r="ON86" s="381"/>
      <c r="OO86" s="381"/>
      <c r="OP86" s="381"/>
      <c r="OQ86" s="381"/>
      <c r="OR86" s="381"/>
      <c r="OS86" s="381"/>
      <c r="OT86" s="381"/>
      <c r="OU86" s="381"/>
      <c r="OV86" s="381"/>
      <c r="OW86" s="381"/>
      <c r="OX86" s="381"/>
      <c r="OY86" s="381"/>
      <c r="OZ86" s="381"/>
      <c r="PA86" s="381"/>
      <c r="PB86" s="381"/>
      <c r="PC86" s="381"/>
      <c r="PD86" s="381"/>
      <c r="PE86" s="381"/>
      <c r="PF86" s="381"/>
      <c r="PG86" s="381"/>
      <c r="PH86" s="381"/>
      <c r="PI86" s="381"/>
      <c r="PJ86" s="381"/>
      <c r="PK86" s="381"/>
      <c r="PL86" s="381"/>
      <c r="PM86" s="381"/>
      <c r="PN86" s="381"/>
      <c r="PO86" s="381"/>
      <c r="PP86" s="381"/>
      <c r="PQ86" s="381"/>
      <c r="PR86" s="381"/>
      <c r="PS86" s="381"/>
      <c r="PT86" s="381"/>
      <c r="PU86" s="381"/>
      <c r="PV86" s="381"/>
      <c r="PW86" s="381"/>
      <c r="PX86" s="381"/>
      <c r="PY86" s="381"/>
      <c r="PZ86" s="381"/>
      <c r="QA86" s="381"/>
      <c r="QB86" s="381"/>
      <c r="QC86" s="381"/>
      <c r="QD86" s="381"/>
      <c r="QE86" s="381"/>
      <c r="QF86" s="381"/>
      <c r="QG86" s="381"/>
      <c r="QH86" s="381"/>
      <c r="QI86" s="381"/>
      <c r="QJ86" s="381"/>
      <c r="QK86" s="381"/>
      <c r="QL86" s="381"/>
      <c r="QM86" s="381"/>
      <c r="QN86" s="381"/>
      <c r="QO86" s="381"/>
      <c r="QP86" s="381"/>
      <c r="QQ86" s="381"/>
      <c r="QR86" s="381"/>
      <c r="QS86" s="381"/>
      <c r="QT86" s="381"/>
      <c r="QU86" s="381"/>
      <c r="QV86" s="381"/>
      <c r="QW86" s="381"/>
      <c r="QX86" s="381"/>
      <c r="QY86" s="381"/>
      <c r="QZ86" s="381"/>
      <c r="RA86" s="381"/>
      <c r="RB86" s="381"/>
      <c r="RC86" s="381"/>
      <c r="RD86" s="381"/>
      <c r="RE86" s="381"/>
      <c r="RF86" s="381"/>
      <c r="RG86" s="381"/>
      <c r="RH86" s="381"/>
      <c r="RI86" s="381"/>
      <c r="RJ86" s="381"/>
      <c r="RK86" s="381"/>
      <c r="RL86" s="381"/>
      <c r="RM86" s="381"/>
      <c r="RN86" s="381"/>
      <c r="RO86" s="381"/>
      <c r="RP86" s="381"/>
      <c r="RQ86" s="381"/>
      <c r="RR86" s="381"/>
      <c r="RS86" s="381"/>
      <c r="RT86" s="381"/>
      <c r="RU86" s="381"/>
      <c r="RV86" s="381"/>
      <c r="RW86" s="381"/>
      <c r="RX86" s="381"/>
      <c r="RY86" s="381"/>
      <c r="RZ86" s="381"/>
      <c r="SA86" s="381"/>
      <c r="SB86" s="381"/>
      <c r="SC86" s="381"/>
      <c r="SD86" s="381"/>
      <c r="SE86" s="381"/>
      <c r="SF86" s="381"/>
      <c r="SG86" s="381"/>
      <c r="SH86" s="381"/>
      <c r="SI86" s="381"/>
      <c r="SJ86" s="381"/>
      <c r="SK86" s="381"/>
      <c r="SL86" s="381"/>
      <c r="SM86" s="381"/>
      <c r="SN86" s="381"/>
      <c r="SO86" s="381"/>
      <c r="SP86" s="381"/>
      <c r="SQ86" s="381"/>
      <c r="SR86" s="381"/>
      <c r="SS86" s="381"/>
      <c r="ST86" s="381"/>
      <c r="SU86" s="381"/>
      <c r="SV86" s="381"/>
      <c r="SW86" s="381"/>
      <c r="SX86" s="381"/>
      <c r="SY86" s="381"/>
      <c r="SZ86" s="381"/>
      <c r="TA86" s="381"/>
      <c r="TB86" s="381"/>
      <c r="TC86" s="381"/>
      <c r="TD86" s="381"/>
      <c r="TE86" s="381"/>
      <c r="TF86" s="381"/>
      <c r="TG86" s="381"/>
      <c r="TH86" s="381"/>
      <c r="TI86" s="381"/>
      <c r="TJ86" s="381"/>
      <c r="TK86" s="381"/>
      <c r="TL86" s="381"/>
      <c r="TM86" s="381"/>
      <c r="TN86" s="381"/>
      <c r="TO86" s="381"/>
      <c r="TP86" s="381"/>
      <c r="TQ86" s="381"/>
      <c r="TR86" s="381"/>
      <c r="TS86" s="381"/>
      <c r="TT86" s="381"/>
      <c r="TU86" s="381"/>
      <c r="TV86" s="381"/>
      <c r="TW86" s="381"/>
      <c r="TX86" s="381"/>
      <c r="TY86" s="381"/>
      <c r="TZ86" s="381"/>
      <c r="UA86" s="381"/>
      <c r="UB86" s="381"/>
      <c r="UC86" s="381"/>
      <c r="UD86" s="381"/>
      <c r="UE86" s="381"/>
      <c r="UF86" s="381"/>
      <c r="UG86" s="381"/>
      <c r="UH86" s="381"/>
      <c r="UI86" s="381"/>
      <c r="UJ86" s="381"/>
      <c r="UK86" s="381"/>
      <c r="UL86" s="381"/>
      <c r="UM86" s="381"/>
      <c r="UN86" s="381"/>
      <c r="UO86" s="381"/>
      <c r="UP86" s="381"/>
      <c r="UQ86" s="381"/>
      <c r="UR86" s="381"/>
      <c r="US86" s="381"/>
      <c r="UT86" s="381"/>
      <c r="UU86" s="381"/>
      <c r="UV86" s="381"/>
      <c r="UW86" s="381"/>
      <c r="UX86" s="381"/>
      <c r="UY86" s="381"/>
      <c r="UZ86" s="381"/>
      <c r="VA86" s="381"/>
      <c r="VB86" s="381"/>
      <c r="VC86" s="381"/>
      <c r="VD86" s="381"/>
      <c r="VE86" s="381"/>
      <c r="VF86" s="381"/>
      <c r="VG86" s="381"/>
      <c r="VH86" s="381"/>
      <c r="VI86" s="381"/>
      <c r="VJ86" s="381"/>
      <c r="VK86" s="381"/>
      <c r="VL86" s="381"/>
      <c r="VM86" s="381"/>
      <c r="VN86" s="381"/>
    </row>
    <row r="87" spans="1:586" x14ac:dyDescent="0.45">
      <c r="A87" s="381"/>
      <c r="B87" s="381"/>
      <c r="C87" s="381"/>
      <c r="D87" s="382"/>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1"/>
      <c r="AK87" s="381"/>
      <c r="AL87" s="381"/>
      <c r="AM87" s="381"/>
      <c r="AN87" s="381"/>
      <c r="AO87" s="381"/>
      <c r="AP87" s="381"/>
      <c r="AQ87" s="381"/>
      <c r="AR87" s="381"/>
      <c r="AS87" s="381"/>
      <c r="AT87" s="381"/>
      <c r="AU87" s="381"/>
      <c r="AV87" s="381"/>
      <c r="AW87" s="381"/>
      <c r="AX87" s="381"/>
      <c r="AY87" s="381"/>
      <c r="AZ87" s="381"/>
      <c r="BA87" s="381"/>
      <c r="BB87" s="381"/>
      <c r="BC87" s="381"/>
      <c r="BD87" s="381"/>
      <c r="BE87" s="381"/>
      <c r="BF87" s="381"/>
      <c r="BG87" s="381"/>
      <c r="BH87" s="381"/>
      <c r="BI87" s="381"/>
      <c r="BJ87" s="381"/>
      <c r="BK87" s="381"/>
      <c r="BL87" s="381"/>
      <c r="BM87" s="381"/>
      <c r="BN87" s="381"/>
      <c r="BO87" s="381"/>
      <c r="BP87" s="381"/>
      <c r="BQ87" s="381"/>
      <c r="BR87" s="381"/>
      <c r="BS87" s="381"/>
      <c r="BT87" s="381"/>
      <c r="BU87" s="381"/>
      <c r="BV87" s="381"/>
      <c r="BW87" s="381"/>
      <c r="BX87" s="381"/>
      <c r="BY87" s="381"/>
      <c r="BZ87" s="381"/>
      <c r="CA87" s="381"/>
      <c r="CB87" s="381"/>
      <c r="CC87" s="381"/>
      <c r="CD87" s="381"/>
      <c r="CE87" s="381"/>
      <c r="CF87" s="381"/>
      <c r="CG87" s="381"/>
      <c r="CH87" s="381"/>
      <c r="CI87" s="381"/>
      <c r="CJ87" s="381"/>
      <c r="CK87" s="381"/>
      <c r="CL87" s="381"/>
      <c r="CM87" s="381"/>
      <c r="CN87" s="381"/>
      <c r="CO87" s="381"/>
      <c r="CP87" s="381"/>
      <c r="CQ87" s="381"/>
      <c r="CR87" s="381"/>
      <c r="CS87" s="381"/>
      <c r="CT87" s="381"/>
      <c r="CU87" s="381"/>
      <c r="CV87" s="381"/>
      <c r="CW87" s="381"/>
      <c r="CX87" s="381"/>
      <c r="CY87" s="381"/>
      <c r="CZ87" s="381"/>
      <c r="DA87" s="381"/>
      <c r="DB87" s="381"/>
      <c r="DC87" s="381"/>
      <c r="DD87" s="381"/>
      <c r="DE87" s="381"/>
      <c r="DF87" s="381"/>
      <c r="DG87" s="381"/>
      <c r="DH87" s="381"/>
      <c r="DI87" s="381"/>
      <c r="DJ87" s="381"/>
      <c r="DK87" s="381"/>
      <c r="DL87" s="381"/>
      <c r="DM87" s="381"/>
      <c r="DN87" s="381"/>
      <c r="DO87" s="381"/>
      <c r="DP87" s="381"/>
      <c r="DQ87" s="381"/>
      <c r="DR87" s="381"/>
      <c r="DS87" s="381"/>
      <c r="DT87" s="381"/>
      <c r="DU87" s="381"/>
      <c r="DV87" s="381"/>
      <c r="DW87" s="381"/>
      <c r="DX87" s="381"/>
      <c r="DY87" s="381"/>
      <c r="DZ87" s="381"/>
      <c r="EA87" s="381"/>
      <c r="EB87" s="381"/>
      <c r="EC87" s="381"/>
      <c r="ED87" s="381"/>
      <c r="EE87" s="381"/>
      <c r="EF87" s="381"/>
      <c r="EG87" s="381"/>
      <c r="EH87" s="381"/>
      <c r="EI87" s="381"/>
      <c r="EJ87" s="381"/>
      <c r="EK87" s="381"/>
      <c r="EL87" s="381"/>
      <c r="EM87" s="381"/>
      <c r="EN87" s="381"/>
      <c r="EO87" s="381"/>
      <c r="EP87" s="381"/>
      <c r="EQ87" s="381"/>
      <c r="ER87" s="381"/>
      <c r="ES87" s="381"/>
      <c r="ET87" s="381"/>
      <c r="EU87" s="381"/>
      <c r="EV87" s="381"/>
      <c r="EW87" s="381"/>
      <c r="EX87" s="381"/>
      <c r="EY87" s="381"/>
      <c r="EZ87" s="381"/>
      <c r="FA87" s="381"/>
      <c r="FB87" s="381"/>
      <c r="FC87" s="381"/>
      <c r="FD87" s="381"/>
      <c r="FE87" s="381"/>
      <c r="FF87" s="381"/>
      <c r="FG87" s="381"/>
      <c r="FH87" s="381"/>
      <c r="FI87" s="381"/>
      <c r="FJ87" s="381"/>
      <c r="FK87" s="381"/>
      <c r="FL87" s="381"/>
      <c r="FM87" s="381"/>
      <c r="FN87" s="381"/>
      <c r="FO87" s="381"/>
      <c r="FP87" s="381"/>
      <c r="FQ87" s="381"/>
      <c r="FR87" s="381"/>
      <c r="FS87" s="381"/>
      <c r="FT87" s="381"/>
      <c r="FU87" s="381"/>
      <c r="FV87" s="381"/>
      <c r="FW87" s="381"/>
      <c r="FX87" s="381"/>
      <c r="FY87" s="381"/>
      <c r="FZ87" s="381"/>
      <c r="GA87" s="381"/>
      <c r="GB87" s="381"/>
      <c r="GC87" s="381"/>
      <c r="GD87" s="381"/>
      <c r="GE87" s="381"/>
      <c r="GF87" s="381"/>
      <c r="GG87" s="381"/>
      <c r="GH87" s="381"/>
      <c r="GI87" s="381"/>
      <c r="GJ87" s="381"/>
      <c r="GK87" s="381"/>
      <c r="GL87" s="381"/>
      <c r="GM87" s="381"/>
      <c r="GN87" s="381"/>
      <c r="GO87" s="381"/>
      <c r="GP87" s="381"/>
      <c r="GQ87" s="381"/>
      <c r="GR87" s="381"/>
      <c r="GS87" s="381"/>
      <c r="GT87" s="381"/>
      <c r="GU87" s="381"/>
      <c r="GV87" s="381"/>
      <c r="GW87" s="381"/>
      <c r="GX87" s="381"/>
      <c r="GY87" s="381"/>
      <c r="GZ87" s="381"/>
      <c r="HA87" s="381"/>
      <c r="HB87" s="381"/>
      <c r="HC87" s="381"/>
      <c r="HD87" s="381"/>
      <c r="HE87" s="381"/>
      <c r="HF87" s="381"/>
      <c r="HG87" s="381"/>
      <c r="HH87" s="381"/>
      <c r="HI87" s="381"/>
      <c r="HJ87" s="381"/>
      <c r="HK87" s="381"/>
      <c r="HL87" s="381"/>
      <c r="HM87" s="381"/>
      <c r="HN87" s="381"/>
      <c r="HO87" s="381"/>
      <c r="HP87" s="381"/>
      <c r="HQ87" s="381"/>
      <c r="HR87" s="381"/>
      <c r="HS87" s="381"/>
      <c r="HT87" s="381"/>
      <c r="HU87" s="381"/>
      <c r="HV87" s="381"/>
      <c r="HW87" s="381"/>
      <c r="HX87" s="381"/>
      <c r="HY87" s="381"/>
      <c r="HZ87" s="381"/>
      <c r="IA87" s="381"/>
      <c r="IB87" s="381"/>
      <c r="IC87" s="381"/>
      <c r="ID87" s="381"/>
      <c r="IE87" s="381"/>
      <c r="IF87" s="381"/>
      <c r="IG87" s="381"/>
      <c r="IH87" s="381"/>
      <c r="II87" s="381"/>
      <c r="IJ87" s="381"/>
      <c r="IK87" s="381"/>
      <c r="IL87" s="381"/>
      <c r="IM87" s="381"/>
      <c r="IN87" s="381"/>
      <c r="IO87" s="381"/>
      <c r="IP87" s="381"/>
      <c r="IQ87" s="381"/>
      <c r="IR87" s="381"/>
      <c r="IS87" s="381"/>
      <c r="IT87" s="381"/>
      <c r="IU87" s="381"/>
      <c r="IV87" s="381"/>
      <c r="IW87" s="381"/>
      <c r="IX87" s="381"/>
      <c r="IY87" s="381"/>
      <c r="IZ87" s="381"/>
      <c r="JA87" s="381"/>
      <c r="JB87" s="381"/>
      <c r="JC87" s="381"/>
      <c r="JD87" s="381"/>
      <c r="JE87" s="381"/>
      <c r="JF87" s="381"/>
      <c r="JG87" s="381"/>
      <c r="JH87" s="381"/>
      <c r="JI87" s="381"/>
      <c r="JJ87" s="381"/>
      <c r="JK87" s="381"/>
      <c r="JL87" s="381"/>
      <c r="JM87" s="381"/>
      <c r="JN87" s="381"/>
      <c r="JO87" s="381"/>
      <c r="JP87" s="381"/>
      <c r="JQ87" s="381"/>
      <c r="JR87" s="381"/>
      <c r="JS87" s="381"/>
      <c r="JT87" s="381"/>
      <c r="JU87" s="381"/>
      <c r="JV87" s="381"/>
      <c r="JW87" s="381"/>
      <c r="JX87" s="381"/>
      <c r="JY87" s="381"/>
      <c r="JZ87" s="381"/>
      <c r="KA87" s="381"/>
      <c r="KB87" s="381"/>
      <c r="KC87" s="381"/>
      <c r="KD87" s="381"/>
      <c r="KE87" s="381"/>
      <c r="KF87" s="381"/>
      <c r="KG87" s="381"/>
      <c r="KH87" s="381"/>
      <c r="KI87" s="381"/>
      <c r="KJ87" s="381"/>
      <c r="KK87" s="381"/>
      <c r="KL87" s="381"/>
      <c r="KM87" s="381"/>
      <c r="KN87" s="381"/>
      <c r="KO87" s="381"/>
      <c r="KP87" s="381"/>
      <c r="KQ87" s="381"/>
      <c r="KR87" s="381"/>
      <c r="KS87" s="381"/>
      <c r="KT87" s="381"/>
      <c r="KU87" s="381"/>
      <c r="KV87" s="381"/>
      <c r="KW87" s="381"/>
      <c r="KX87" s="381"/>
      <c r="KY87" s="381"/>
      <c r="KZ87" s="381"/>
      <c r="LA87" s="381"/>
      <c r="LB87" s="381"/>
      <c r="LC87" s="381"/>
      <c r="LD87" s="381"/>
      <c r="LE87" s="381"/>
      <c r="LF87" s="381"/>
      <c r="LG87" s="381"/>
      <c r="LH87" s="381"/>
      <c r="LI87" s="381"/>
      <c r="LJ87" s="381"/>
      <c r="LK87" s="381"/>
      <c r="LL87" s="381"/>
      <c r="LM87" s="381"/>
      <c r="LN87" s="381"/>
      <c r="LO87" s="381"/>
      <c r="LP87" s="381"/>
      <c r="LQ87" s="381"/>
      <c r="LR87" s="381"/>
      <c r="LS87" s="381"/>
      <c r="LT87" s="381"/>
      <c r="LU87" s="381"/>
      <c r="LV87" s="381"/>
      <c r="LW87" s="381"/>
      <c r="LX87" s="381"/>
      <c r="LY87" s="381"/>
      <c r="LZ87" s="381"/>
      <c r="MA87" s="381"/>
      <c r="MB87" s="381"/>
      <c r="MC87" s="381"/>
      <c r="MD87" s="381"/>
      <c r="ME87" s="381"/>
      <c r="MF87" s="381"/>
      <c r="MG87" s="381"/>
      <c r="MH87" s="381"/>
      <c r="MI87" s="381"/>
      <c r="MJ87" s="381"/>
      <c r="MK87" s="381"/>
      <c r="ML87" s="381"/>
      <c r="MM87" s="381"/>
      <c r="MN87" s="381"/>
      <c r="MO87" s="381"/>
      <c r="MP87" s="381"/>
      <c r="MQ87" s="381"/>
      <c r="MR87" s="381"/>
      <c r="MS87" s="381"/>
      <c r="MT87" s="381"/>
      <c r="MU87" s="381"/>
      <c r="MV87" s="381"/>
      <c r="MW87" s="381"/>
      <c r="MX87" s="381"/>
      <c r="MY87" s="381"/>
      <c r="MZ87" s="381"/>
      <c r="NA87" s="381"/>
      <c r="NB87" s="381"/>
      <c r="NC87" s="381"/>
      <c r="ND87" s="381"/>
      <c r="NE87" s="381"/>
      <c r="NF87" s="381"/>
      <c r="NG87" s="381"/>
      <c r="NH87" s="381"/>
      <c r="NI87" s="381"/>
      <c r="NJ87" s="381"/>
      <c r="NK87" s="381"/>
      <c r="NL87" s="381"/>
      <c r="NM87" s="381"/>
      <c r="NN87" s="381"/>
      <c r="NO87" s="381"/>
      <c r="NP87" s="381"/>
      <c r="NQ87" s="381"/>
      <c r="NR87" s="381"/>
      <c r="NS87" s="381"/>
      <c r="NT87" s="381"/>
      <c r="NU87" s="381"/>
      <c r="NV87" s="381"/>
      <c r="NW87" s="381"/>
      <c r="NX87" s="381"/>
      <c r="NY87" s="381"/>
      <c r="NZ87" s="381"/>
      <c r="OA87" s="381"/>
      <c r="OB87" s="381"/>
      <c r="OC87" s="381"/>
      <c r="OD87" s="381"/>
      <c r="OE87" s="381"/>
      <c r="OF87" s="381"/>
      <c r="OG87" s="381"/>
      <c r="OH87" s="381"/>
      <c r="OI87" s="381"/>
      <c r="OJ87" s="381"/>
      <c r="OK87" s="381"/>
      <c r="OL87" s="381"/>
      <c r="OM87" s="381"/>
      <c r="ON87" s="381"/>
      <c r="OO87" s="381"/>
      <c r="OP87" s="381"/>
      <c r="OQ87" s="381"/>
      <c r="OR87" s="381"/>
      <c r="OS87" s="381"/>
      <c r="OT87" s="381"/>
      <c r="OU87" s="381"/>
      <c r="OV87" s="381"/>
      <c r="OW87" s="381"/>
      <c r="OX87" s="381"/>
      <c r="OY87" s="381"/>
      <c r="OZ87" s="381"/>
      <c r="PA87" s="381"/>
      <c r="PB87" s="381"/>
      <c r="PC87" s="381"/>
      <c r="PD87" s="381"/>
      <c r="PE87" s="381"/>
      <c r="PF87" s="381"/>
      <c r="PG87" s="381"/>
      <c r="PH87" s="381"/>
      <c r="PI87" s="381"/>
      <c r="PJ87" s="381"/>
      <c r="PK87" s="381"/>
      <c r="PL87" s="381"/>
      <c r="PM87" s="381"/>
      <c r="PN87" s="381"/>
      <c r="PO87" s="381"/>
      <c r="PP87" s="381"/>
      <c r="PQ87" s="381"/>
      <c r="PR87" s="381"/>
      <c r="PS87" s="381"/>
      <c r="PT87" s="381"/>
      <c r="PU87" s="381"/>
      <c r="PV87" s="381"/>
      <c r="PW87" s="381"/>
      <c r="PX87" s="381"/>
      <c r="PY87" s="381"/>
      <c r="PZ87" s="381"/>
      <c r="QA87" s="381"/>
      <c r="QB87" s="381"/>
      <c r="QC87" s="381"/>
      <c r="QD87" s="381"/>
      <c r="QE87" s="381"/>
      <c r="QF87" s="381"/>
      <c r="QG87" s="381"/>
      <c r="QH87" s="381"/>
      <c r="QI87" s="381"/>
      <c r="QJ87" s="381"/>
      <c r="QK87" s="381"/>
      <c r="QL87" s="381"/>
      <c r="QM87" s="381"/>
      <c r="QN87" s="381"/>
      <c r="QO87" s="381"/>
      <c r="QP87" s="381"/>
      <c r="QQ87" s="381"/>
      <c r="QR87" s="381"/>
      <c r="QS87" s="381"/>
      <c r="QT87" s="381"/>
      <c r="QU87" s="381"/>
      <c r="QV87" s="381"/>
      <c r="QW87" s="381"/>
      <c r="QX87" s="381"/>
      <c r="QY87" s="381"/>
      <c r="QZ87" s="381"/>
      <c r="RA87" s="381"/>
      <c r="RB87" s="381"/>
      <c r="RC87" s="381"/>
      <c r="RD87" s="381"/>
      <c r="RE87" s="381"/>
      <c r="RF87" s="381"/>
      <c r="RG87" s="381"/>
      <c r="RH87" s="381"/>
      <c r="RI87" s="381"/>
      <c r="RJ87" s="381"/>
      <c r="RK87" s="381"/>
      <c r="RL87" s="381"/>
      <c r="RM87" s="381"/>
      <c r="RN87" s="381"/>
      <c r="RO87" s="381"/>
      <c r="RP87" s="381"/>
      <c r="RQ87" s="381"/>
      <c r="RR87" s="381"/>
      <c r="RS87" s="381"/>
      <c r="RT87" s="381"/>
      <c r="RU87" s="381"/>
      <c r="RV87" s="381"/>
      <c r="RW87" s="381"/>
      <c r="RX87" s="381"/>
      <c r="RY87" s="381"/>
      <c r="RZ87" s="381"/>
      <c r="SA87" s="381"/>
      <c r="SB87" s="381"/>
      <c r="SC87" s="381"/>
      <c r="SD87" s="381"/>
      <c r="SE87" s="381"/>
      <c r="SF87" s="381"/>
      <c r="SG87" s="381"/>
      <c r="SH87" s="381"/>
      <c r="SI87" s="381"/>
      <c r="SJ87" s="381"/>
      <c r="SK87" s="381"/>
      <c r="SL87" s="381"/>
      <c r="SM87" s="381"/>
      <c r="SN87" s="381"/>
      <c r="SO87" s="381"/>
      <c r="SP87" s="381"/>
      <c r="SQ87" s="381"/>
      <c r="SR87" s="381"/>
      <c r="SS87" s="381"/>
      <c r="ST87" s="381"/>
      <c r="SU87" s="381"/>
      <c r="SV87" s="381"/>
      <c r="SW87" s="381"/>
      <c r="SX87" s="381"/>
      <c r="SY87" s="381"/>
      <c r="SZ87" s="381"/>
      <c r="TA87" s="381"/>
      <c r="TB87" s="381"/>
      <c r="TC87" s="381"/>
      <c r="TD87" s="381"/>
      <c r="TE87" s="381"/>
      <c r="TF87" s="381"/>
      <c r="TG87" s="381"/>
      <c r="TH87" s="381"/>
      <c r="TI87" s="381"/>
      <c r="TJ87" s="381"/>
      <c r="TK87" s="381"/>
      <c r="TL87" s="381"/>
      <c r="TM87" s="381"/>
      <c r="TN87" s="381"/>
      <c r="TO87" s="381"/>
      <c r="TP87" s="381"/>
      <c r="TQ87" s="381"/>
      <c r="TR87" s="381"/>
      <c r="TS87" s="381"/>
      <c r="TT87" s="381"/>
      <c r="TU87" s="381"/>
      <c r="TV87" s="381"/>
      <c r="TW87" s="381"/>
      <c r="TX87" s="381"/>
      <c r="TY87" s="381"/>
      <c r="TZ87" s="381"/>
      <c r="UA87" s="381"/>
      <c r="UB87" s="381"/>
      <c r="UC87" s="381"/>
      <c r="UD87" s="381"/>
      <c r="UE87" s="381"/>
      <c r="UF87" s="381"/>
      <c r="UG87" s="381"/>
      <c r="UH87" s="381"/>
      <c r="UI87" s="381"/>
      <c r="UJ87" s="381"/>
      <c r="UK87" s="381"/>
      <c r="UL87" s="381"/>
      <c r="UM87" s="381"/>
      <c r="UN87" s="381"/>
      <c r="UO87" s="381"/>
      <c r="UP87" s="381"/>
      <c r="UQ87" s="381"/>
      <c r="UR87" s="381"/>
      <c r="US87" s="381"/>
      <c r="UT87" s="381"/>
      <c r="UU87" s="381"/>
      <c r="UV87" s="381"/>
      <c r="UW87" s="381"/>
      <c r="UX87" s="381"/>
      <c r="UY87" s="381"/>
      <c r="UZ87" s="381"/>
      <c r="VA87" s="381"/>
      <c r="VB87" s="381"/>
      <c r="VC87" s="381"/>
      <c r="VD87" s="381"/>
      <c r="VE87" s="381"/>
      <c r="VF87" s="381"/>
      <c r="VG87" s="381"/>
      <c r="VH87" s="381"/>
      <c r="VI87" s="381"/>
      <c r="VJ87" s="381"/>
      <c r="VK87" s="381"/>
      <c r="VL87" s="381"/>
      <c r="VM87" s="381"/>
      <c r="VN87" s="381"/>
    </row>
    <row r="88" spans="1:586" x14ac:dyDescent="0.45">
      <c r="A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1"/>
      <c r="AL88" s="381"/>
      <c r="AM88" s="381"/>
      <c r="AN88" s="381"/>
      <c r="AO88" s="381"/>
      <c r="AP88" s="381"/>
      <c r="AQ88" s="381"/>
      <c r="AR88" s="381"/>
      <c r="AS88" s="381"/>
      <c r="AT88" s="381"/>
      <c r="AU88" s="381"/>
      <c r="AV88" s="381"/>
      <c r="AW88" s="381"/>
      <c r="AX88" s="381"/>
      <c r="AY88" s="381"/>
      <c r="AZ88" s="381"/>
      <c r="BA88" s="381"/>
      <c r="BB88" s="381"/>
      <c r="BC88" s="381"/>
      <c r="BD88" s="381"/>
      <c r="BE88" s="381"/>
      <c r="BF88" s="381"/>
      <c r="BG88" s="381"/>
      <c r="BH88" s="381"/>
      <c r="BI88" s="381"/>
      <c r="BJ88" s="381"/>
      <c r="BK88" s="381"/>
      <c r="BL88" s="381"/>
      <c r="BM88" s="381"/>
      <c r="BN88" s="381"/>
      <c r="BO88" s="381"/>
      <c r="BP88" s="381"/>
    </row>
    <row r="89" spans="1:586" x14ac:dyDescent="0.45">
      <c r="A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1"/>
      <c r="AL89" s="381"/>
      <c r="AM89" s="381"/>
      <c r="AN89" s="381"/>
      <c r="AO89" s="381"/>
      <c r="AP89" s="381"/>
      <c r="AQ89" s="381"/>
      <c r="AR89" s="381"/>
      <c r="AS89" s="381"/>
      <c r="AT89" s="381"/>
      <c r="AU89" s="381"/>
      <c r="AV89" s="381"/>
      <c r="AW89" s="381"/>
      <c r="AX89" s="381"/>
      <c r="AY89" s="381"/>
      <c r="AZ89" s="381"/>
      <c r="BA89" s="381"/>
      <c r="BB89" s="381"/>
      <c r="BC89" s="381"/>
      <c r="BD89" s="381"/>
      <c r="BE89" s="381"/>
      <c r="BF89" s="381"/>
      <c r="BG89" s="381"/>
      <c r="BH89" s="381"/>
      <c r="BI89" s="381"/>
      <c r="BJ89" s="381"/>
      <c r="BK89" s="381"/>
      <c r="BL89" s="381"/>
      <c r="BM89" s="381"/>
      <c r="BN89" s="381"/>
      <c r="BO89" s="381"/>
      <c r="BP89" s="381"/>
    </row>
    <row r="90" spans="1:586" x14ac:dyDescent="0.45">
      <c r="A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1"/>
      <c r="AL90" s="381"/>
      <c r="AM90" s="381"/>
      <c r="AN90" s="381"/>
      <c r="AO90" s="381"/>
      <c r="AP90" s="381"/>
      <c r="AQ90" s="381"/>
      <c r="AR90" s="381"/>
      <c r="AS90" s="381"/>
      <c r="AT90" s="381"/>
      <c r="AU90" s="381"/>
      <c r="AV90" s="381"/>
      <c r="AW90" s="381"/>
      <c r="AX90" s="381"/>
      <c r="AY90" s="381"/>
      <c r="AZ90" s="381"/>
      <c r="BA90" s="381"/>
      <c r="BB90" s="381"/>
      <c r="BC90" s="381"/>
      <c r="BD90" s="381"/>
      <c r="BE90" s="381"/>
      <c r="BF90" s="381"/>
      <c r="BG90" s="381"/>
      <c r="BH90" s="381"/>
      <c r="BI90" s="381"/>
      <c r="BJ90" s="381"/>
      <c r="BK90" s="381"/>
      <c r="BL90" s="381"/>
      <c r="BM90" s="381"/>
      <c r="BN90" s="381"/>
      <c r="BO90" s="381"/>
      <c r="BP90" s="381"/>
    </row>
    <row r="91" spans="1:586" x14ac:dyDescent="0.45">
      <c r="A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1"/>
      <c r="AL91" s="381"/>
      <c r="AM91" s="381"/>
      <c r="AN91" s="381"/>
      <c r="AO91" s="381"/>
      <c r="AP91" s="381"/>
      <c r="AQ91" s="381"/>
      <c r="AR91" s="381"/>
      <c r="AS91" s="381"/>
      <c r="AT91" s="381"/>
      <c r="AU91" s="381"/>
      <c r="AV91" s="381"/>
      <c r="AW91" s="381"/>
      <c r="AX91" s="381"/>
      <c r="AY91" s="381"/>
      <c r="AZ91" s="381"/>
      <c r="BA91" s="381"/>
      <c r="BB91" s="381"/>
      <c r="BC91" s="381"/>
      <c r="BD91" s="381"/>
      <c r="BE91" s="381"/>
      <c r="BF91" s="381"/>
      <c r="BG91" s="381"/>
      <c r="BH91" s="381"/>
      <c r="BI91" s="381"/>
      <c r="BJ91" s="381"/>
      <c r="BK91" s="381"/>
      <c r="BL91" s="381"/>
      <c r="BM91" s="381"/>
      <c r="BN91" s="381"/>
      <c r="BO91" s="381"/>
      <c r="BP91" s="381"/>
    </row>
    <row r="92" spans="1:586" x14ac:dyDescent="0.45">
      <c r="A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1"/>
      <c r="AL92" s="381"/>
      <c r="AM92" s="381"/>
      <c r="AN92" s="381"/>
      <c r="AO92" s="381"/>
      <c r="AP92" s="381"/>
      <c r="AQ92" s="381"/>
      <c r="AR92" s="381"/>
      <c r="AS92" s="381"/>
      <c r="AT92" s="381"/>
      <c r="AU92" s="381"/>
      <c r="AV92" s="381"/>
      <c r="AW92" s="381"/>
      <c r="AX92" s="381"/>
      <c r="AY92" s="381"/>
      <c r="AZ92" s="381"/>
      <c r="BA92" s="381"/>
      <c r="BB92" s="381"/>
      <c r="BC92" s="381"/>
      <c r="BD92" s="381"/>
      <c r="BE92" s="381"/>
      <c r="BF92" s="381"/>
      <c r="BG92" s="381"/>
      <c r="BH92" s="381"/>
      <c r="BI92" s="381"/>
      <c r="BJ92" s="381"/>
      <c r="BK92" s="381"/>
      <c r="BL92" s="381"/>
      <c r="BM92" s="381"/>
      <c r="BN92" s="381"/>
      <c r="BO92" s="381"/>
      <c r="BP92" s="381"/>
    </row>
    <row r="93" spans="1:586" x14ac:dyDescent="0.45">
      <c r="A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81"/>
      <c r="AL93" s="381"/>
      <c r="AM93" s="381"/>
      <c r="AN93" s="381"/>
      <c r="AO93" s="381"/>
      <c r="AP93" s="381"/>
      <c r="AQ93" s="381"/>
      <c r="AR93" s="381"/>
      <c r="AS93" s="381"/>
      <c r="AT93" s="381"/>
      <c r="AU93" s="381"/>
      <c r="AV93" s="381"/>
      <c r="AW93" s="381"/>
      <c r="AX93" s="381"/>
      <c r="AY93" s="381"/>
      <c r="AZ93" s="381"/>
      <c r="BA93" s="381"/>
      <c r="BB93" s="381"/>
      <c r="BC93" s="381"/>
      <c r="BD93" s="381"/>
      <c r="BE93" s="381"/>
      <c r="BF93" s="381"/>
      <c r="BG93" s="381"/>
      <c r="BH93" s="381"/>
      <c r="BI93" s="381"/>
      <c r="BJ93" s="381"/>
      <c r="BK93" s="381"/>
      <c r="BL93" s="381"/>
      <c r="BM93" s="381"/>
      <c r="BN93" s="381"/>
      <c r="BO93" s="381"/>
      <c r="BP93" s="381"/>
    </row>
    <row r="94" spans="1:586" x14ac:dyDescent="0.45">
      <c r="A94" s="381"/>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1"/>
      <c r="AW94" s="381"/>
      <c r="AX94" s="381"/>
      <c r="AY94" s="381"/>
      <c r="AZ94" s="381"/>
      <c r="BA94" s="381"/>
      <c r="BB94" s="381"/>
      <c r="BC94" s="381"/>
      <c r="BD94" s="381"/>
      <c r="BE94" s="381"/>
      <c r="BF94" s="381"/>
      <c r="BG94" s="381"/>
      <c r="BH94" s="381"/>
      <c r="BI94" s="381"/>
      <c r="BJ94" s="381"/>
      <c r="BK94" s="381"/>
      <c r="BL94" s="381"/>
      <c r="BM94" s="381"/>
      <c r="BN94" s="381"/>
      <c r="BO94" s="381"/>
      <c r="BP94" s="381"/>
    </row>
    <row r="95" spans="1:586" x14ac:dyDescent="0.45">
      <c r="A95" s="381"/>
      <c r="J95" s="381"/>
      <c r="K95" s="381"/>
      <c r="L95" s="381"/>
      <c r="M95" s="381"/>
      <c r="N95" s="381"/>
      <c r="O95" s="381"/>
      <c r="P95" s="381"/>
      <c r="Q95" s="381"/>
      <c r="R95" s="381"/>
      <c r="S95" s="381"/>
      <c r="T95" s="381"/>
      <c r="U95" s="381"/>
      <c r="V95" s="381"/>
      <c r="W95" s="381"/>
      <c r="X95" s="381"/>
      <c r="Y95" s="381"/>
      <c r="Z95" s="381"/>
      <c r="AA95" s="381"/>
      <c r="AB95" s="381"/>
      <c r="AC95" s="381"/>
      <c r="AD95" s="381"/>
      <c r="AE95" s="381"/>
      <c r="AF95" s="381"/>
      <c r="AG95" s="381"/>
      <c r="AH95" s="381"/>
      <c r="AI95" s="381"/>
      <c r="AJ95" s="381"/>
      <c r="AK95" s="381"/>
      <c r="AL95" s="381"/>
      <c r="AM95" s="381"/>
      <c r="AN95" s="381"/>
      <c r="AO95" s="381"/>
      <c r="AP95" s="381"/>
      <c r="AQ95" s="381"/>
      <c r="AR95" s="381"/>
      <c r="AS95" s="381"/>
      <c r="AT95" s="381"/>
      <c r="AU95" s="381"/>
      <c r="AV95" s="381"/>
      <c r="AW95" s="381"/>
      <c r="AX95" s="381"/>
      <c r="AY95" s="381"/>
      <c r="AZ95" s="381"/>
      <c r="BA95" s="381"/>
      <c r="BB95" s="381"/>
      <c r="BC95" s="381"/>
      <c r="BD95" s="381"/>
      <c r="BE95" s="381"/>
      <c r="BF95" s="381"/>
      <c r="BG95" s="381"/>
      <c r="BH95" s="381"/>
      <c r="BI95" s="381"/>
      <c r="BJ95" s="381"/>
      <c r="BK95" s="381"/>
      <c r="BL95" s="381"/>
      <c r="BM95" s="381"/>
      <c r="BN95" s="381"/>
      <c r="BO95" s="381"/>
      <c r="BP95" s="381"/>
    </row>
    <row r="96" spans="1:586" x14ac:dyDescent="0.45">
      <c r="A96" s="381"/>
      <c r="J96" s="381"/>
      <c r="K96" s="381"/>
      <c r="L96" s="381"/>
      <c r="M96" s="381"/>
      <c r="N96" s="381"/>
      <c r="O96" s="381"/>
      <c r="P96" s="381"/>
      <c r="Q96" s="381"/>
      <c r="R96" s="381"/>
      <c r="S96" s="381"/>
      <c r="T96" s="381"/>
      <c r="U96" s="381"/>
      <c r="V96" s="381"/>
      <c r="W96" s="381"/>
      <c r="X96" s="381"/>
      <c r="Y96" s="381"/>
      <c r="Z96" s="381"/>
      <c r="AA96" s="381"/>
      <c r="AB96" s="381"/>
      <c r="AC96" s="381"/>
      <c r="AD96" s="381"/>
      <c r="AE96" s="381"/>
      <c r="AF96" s="381"/>
      <c r="AG96" s="381"/>
      <c r="AH96" s="381"/>
      <c r="AI96" s="381"/>
      <c r="AJ96" s="381"/>
      <c r="AK96" s="381"/>
      <c r="AL96" s="381"/>
      <c r="AM96" s="381"/>
      <c r="AN96" s="381"/>
      <c r="AO96" s="381"/>
      <c r="AP96" s="381"/>
      <c r="AQ96" s="381"/>
      <c r="AR96" s="381"/>
      <c r="AS96" s="381"/>
      <c r="AT96" s="381"/>
      <c r="AU96" s="381"/>
      <c r="AV96" s="381"/>
      <c r="AW96" s="381"/>
      <c r="AX96" s="381"/>
      <c r="AY96" s="381"/>
      <c r="AZ96" s="381"/>
      <c r="BA96" s="381"/>
      <c r="BB96" s="381"/>
      <c r="BC96" s="381"/>
      <c r="BD96" s="381"/>
      <c r="BE96" s="381"/>
      <c r="BF96" s="381"/>
      <c r="BG96" s="381"/>
      <c r="BH96" s="381"/>
      <c r="BI96" s="381"/>
      <c r="BJ96" s="381"/>
      <c r="BK96" s="381"/>
      <c r="BL96" s="381"/>
      <c r="BM96" s="381"/>
      <c r="BN96" s="381"/>
      <c r="BO96" s="381"/>
      <c r="BP96" s="381"/>
    </row>
    <row r="97" spans="1:68" x14ac:dyDescent="0.45">
      <c r="A97" s="381"/>
      <c r="J97" s="381"/>
      <c r="K97" s="381"/>
      <c r="L97" s="381"/>
      <c r="M97" s="381"/>
      <c r="N97" s="381"/>
      <c r="O97" s="381"/>
      <c r="P97" s="381"/>
      <c r="Q97" s="381"/>
      <c r="R97" s="381"/>
      <c r="S97" s="381"/>
      <c r="T97" s="381"/>
      <c r="U97" s="381"/>
      <c r="V97" s="381"/>
      <c r="W97" s="381"/>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c r="AX97" s="381"/>
      <c r="AY97" s="381"/>
      <c r="AZ97" s="381"/>
      <c r="BA97" s="381"/>
      <c r="BB97" s="381"/>
      <c r="BC97" s="381"/>
      <c r="BD97" s="381"/>
      <c r="BE97" s="381"/>
      <c r="BF97" s="381"/>
      <c r="BG97" s="381"/>
      <c r="BH97" s="381"/>
      <c r="BI97" s="381"/>
      <c r="BJ97" s="381"/>
      <c r="BK97" s="381"/>
      <c r="BL97" s="381"/>
      <c r="BM97" s="381"/>
      <c r="BN97" s="381"/>
      <c r="BO97" s="381"/>
      <c r="BP97" s="381"/>
    </row>
    <row r="98" spans="1:68" x14ac:dyDescent="0.45">
      <c r="A98" s="381"/>
      <c r="J98" s="381"/>
      <c r="K98" s="381"/>
      <c r="L98" s="381"/>
      <c r="M98" s="381"/>
      <c r="N98" s="381"/>
      <c r="O98" s="381"/>
      <c r="P98" s="381"/>
      <c r="Q98" s="381"/>
      <c r="R98" s="381"/>
      <c r="S98" s="381"/>
      <c r="T98" s="381"/>
      <c r="U98" s="381"/>
      <c r="V98" s="381"/>
      <c r="W98" s="381"/>
      <c r="X98" s="381"/>
      <c r="Y98" s="381"/>
      <c r="Z98" s="381"/>
      <c r="AA98" s="381"/>
      <c r="AB98" s="381"/>
      <c r="AC98" s="381"/>
      <c r="AD98" s="381"/>
      <c r="AE98" s="381"/>
      <c r="AF98" s="381"/>
      <c r="AG98" s="381"/>
      <c r="AH98" s="381"/>
      <c r="AI98" s="381"/>
      <c r="AJ98" s="381"/>
      <c r="AK98" s="381"/>
      <c r="AL98" s="381"/>
      <c r="AM98" s="381"/>
      <c r="AN98" s="381"/>
      <c r="AO98" s="381"/>
      <c r="AP98" s="381"/>
      <c r="AQ98" s="381"/>
      <c r="AR98" s="381"/>
      <c r="AS98" s="381"/>
      <c r="AT98" s="381"/>
      <c r="AU98" s="381"/>
      <c r="AV98" s="381"/>
      <c r="AW98" s="381"/>
      <c r="AX98" s="381"/>
      <c r="AY98" s="381"/>
      <c r="AZ98" s="381"/>
      <c r="BA98" s="381"/>
      <c r="BB98" s="381"/>
      <c r="BC98" s="381"/>
      <c r="BD98" s="381"/>
      <c r="BE98" s="381"/>
      <c r="BF98" s="381"/>
      <c r="BG98" s="381"/>
      <c r="BH98" s="381"/>
      <c r="BI98" s="381"/>
      <c r="BJ98" s="381"/>
      <c r="BK98" s="381"/>
      <c r="BL98" s="381"/>
      <c r="BM98" s="381"/>
      <c r="BN98" s="381"/>
      <c r="BO98" s="381"/>
      <c r="BP98" s="381"/>
    </row>
    <row r="99" spans="1:68" x14ac:dyDescent="0.45">
      <c r="A99" s="381"/>
      <c r="J99" s="381"/>
      <c r="K99" s="381"/>
      <c r="L99" s="381"/>
      <c r="M99" s="381"/>
      <c r="N99" s="381"/>
      <c r="O99" s="381"/>
      <c r="P99" s="381"/>
      <c r="Q99" s="381"/>
      <c r="R99" s="381"/>
      <c r="S99" s="381"/>
      <c r="T99" s="381"/>
      <c r="U99" s="381"/>
      <c r="V99" s="381"/>
      <c r="W99" s="381"/>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c r="AV99" s="381"/>
      <c r="AW99" s="381"/>
      <c r="AX99" s="381"/>
      <c r="AY99" s="381"/>
      <c r="AZ99" s="381"/>
      <c r="BA99" s="381"/>
      <c r="BB99" s="381"/>
      <c r="BC99" s="381"/>
      <c r="BD99" s="381"/>
      <c r="BE99" s="381"/>
      <c r="BF99" s="381"/>
      <c r="BG99" s="381"/>
      <c r="BH99" s="381"/>
      <c r="BI99" s="381"/>
      <c r="BJ99" s="381"/>
      <c r="BK99" s="381"/>
      <c r="BL99" s="381"/>
      <c r="BM99" s="381"/>
      <c r="BN99" s="381"/>
      <c r="BO99" s="381"/>
      <c r="BP99" s="381"/>
    </row>
    <row r="100" spans="1:68" x14ac:dyDescent="0.45">
      <c r="A100" s="381"/>
      <c r="J100" s="381"/>
      <c r="K100" s="381"/>
      <c r="L100" s="381"/>
      <c r="M100" s="381"/>
      <c r="N100" s="381"/>
      <c r="O100" s="381"/>
      <c r="P100" s="381"/>
      <c r="Q100" s="381"/>
      <c r="R100" s="381"/>
      <c r="S100" s="381"/>
      <c r="T100" s="381"/>
      <c r="U100" s="381"/>
      <c r="V100" s="381"/>
      <c r="W100" s="381"/>
      <c r="X100" s="381"/>
      <c r="Y100" s="381"/>
      <c r="Z100" s="381"/>
      <c r="AA100" s="381"/>
      <c r="AB100" s="381"/>
      <c r="AC100" s="381"/>
      <c r="AD100" s="381"/>
      <c r="AE100" s="381"/>
      <c r="AF100" s="381"/>
      <c r="AG100" s="381"/>
      <c r="AH100" s="381"/>
      <c r="AI100" s="381"/>
      <c r="AJ100" s="381"/>
      <c r="AK100" s="381"/>
      <c r="AL100" s="381"/>
      <c r="AM100" s="381"/>
      <c r="AN100" s="381"/>
      <c r="AO100" s="381"/>
      <c r="AP100" s="381"/>
      <c r="AQ100" s="381"/>
      <c r="AR100" s="381"/>
      <c r="AS100" s="381"/>
      <c r="AT100" s="381"/>
      <c r="AU100" s="381"/>
      <c r="AV100" s="381"/>
      <c r="AW100" s="381"/>
      <c r="AX100" s="381"/>
      <c r="AY100" s="381"/>
      <c r="AZ100" s="381"/>
      <c r="BA100" s="381"/>
      <c r="BB100" s="381"/>
      <c r="BC100" s="381"/>
      <c r="BD100" s="381"/>
      <c r="BE100" s="381"/>
      <c r="BF100" s="381"/>
      <c r="BG100" s="381"/>
      <c r="BH100" s="381"/>
      <c r="BI100" s="381"/>
      <c r="BJ100" s="381"/>
      <c r="BK100" s="381"/>
      <c r="BL100" s="381"/>
      <c r="BM100" s="381"/>
      <c r="BN100" s="381"/>
      <c r="BO100" s="381"/>
      <c r="BP100" s="381"/>
    </row>
    <row r="101" spans="1:68" x14ac:dyDescent="0.45">
      <c r="A101" s="381"/>
      <c r="J101" s="381"/>
      <c r="K101" s="381"/>
      <c r="L101" s="381"/>
      <c r="M101" s="381"/>
      <c r="N101" s="381"/>
      <c r="O101" s="381"/>
      <c r="P101" s="381"/>
      <c r="Q101" s="381"/>
      <c r="R101" s="381"/>
      <c r="S101" s="381"/>
      <c r="T101" s="381"/>
      <c r="U101" s="381"/>
      <c r="V101" s="381"/>
      <c r="W101" s="381"/>
      <c r="X101" s="381"/>
      <c r="Y101" s="381"/>
      <c r="Z101" s="381"/>
      <c r="AA101" s="381"/>
      <c r="AB101" s="381"/>
      <c r="AC101" s="381"/>
      <c r="AD101" s="381"/>
      <c r="AE101" s="381"/>
      <c r="AF101" s="381"/>
      <c r="AG101" s="381"/>
      <c r="AH101" s="381"/>
      <c r="AI101" s="381"/>
      <c r="AJ101" s="381"/>
      <c r="AK101" s="381"/>
      <c r="AL101" s="381"/>
      <c r="AM101" s="381"/>
      <c r="AN101" s="381"/>
      <c r="AO101" s="381"/>
      <c r="AP101" s="381"/>
      <c r="AQ101" s="381"/>
      <c r="AR101" s="381"/>
      <c r="AS101" s="381"/>
      <c r="AT101" s="381"/>
      <c r="AU101" s="381"/>
      <c r="AV101" s="381"/>
      <c r="AW101" s="381"/>
      <c r="AX101" s="381"/>
      <c r="AY101" s="381"/>
      <c r="AZ101" s="381"/>
      <c r="BA101" s="381"/>
      <c r="BB101" s="381"/>
      <c r="BC101" s="381"/>
      <c r="BD101" s="381"/>
      <c r="BE101" s="381"/>
      <c r="BF101" s="381"/>
      <c r="BG101" s="381"/>
      <c r="BH101" s="381"/>
      <c r="BI101" s="381"/>
      <c r="BJ101" s="381"/>
      <c r="BK101" s="381"/>
      <c r="BL101" s="381"/>
      <c r="BM101" s="381"/>
      <c r="BN101" s="381"/>
      <c r="BO101" s="381"/>
      <c r="BP101" s="381"/>
    </row>
    <row r="102" spans="1:68" x14ac:dyDescent="0.45">
      <c r="A102" s="381"/>
      <c r="J102" s="381"/>
      <c r="K102" s="381"/>
      <c r="L102" s="381"/>
      <c r="M102" s="381"/>
      <c r="N102" s="381"/>
      <c r="O102" s="381"/>
      <c r="P102" s="381"/>
      <c r="Q102" s="381"/>
      <c r="R102" s="381"/>
      <c r="S102" s="381"/>
      <c r="T102" s="381"/>
      <c r="U102" s="381"/>
      <c r="V102" s="381"/>
      <c r="W102" s="381"/>
      <c r="X102" s="381"/>
      <c r="Y102" s="381"/>
      <c r="Z102" s="381"/>
      <c r="AA102" s="381"/>
      <c r="AB102" s="381"/>
      <c r="AC102" s="381"/>
      <c r="AD102" s="381"/>
      <c r="AE102" s="381"/>
      <c r="AF102" s="381"/>
      <c r="AG102" s="381"/>
      <c r="AH102" s="381"/>
      <c r="AI102" s="381"/>
      <c r="AJ102" s="381"/>
      <c r="AK102" s="381"/>
      <c r="AL102" s="381"/>
      <c r="AM102" s="381"/>
      <c r="AN102" s="381"/>
      <c r="AO102" s="381"/>
      <c r="AP102" s="381"/>
      <c r="AQ102" s="381"/>
      <c r="AR102" s="381"/>
      <c r="AS102" s="381"/>
      <c r="AT102" s="381"/>
      <c r="AU102" s="381"/>
      <c r="AV102" s="381"/>
      <c r="AW102" s="381"/>
      <c r="AX102" s="381"/>
      <c r="AY102" s="381"/>
      <c r="AZ102" s="381"/>
      <c r="BA102" s="381"/>
      <c r="BB102" s="381"/>
      <c r="BC102" s="381"/>
      <c r="BD102" s="381"/>
      <c r="BE102" s="381"/>
      <c r="BF102" s="381"/>
      <c r="BG102" s="381"/>
      <c r="BH102" s="381"/>
      <c r="BI102" s="381"/>
      <c r="BJ102" s="381"/>
      <c r="BK102" s="381"/>
      <c r="BL102" s="381"/>
      <c r="BM102" s="381"/>
      <c r="BN102" s="381"/>
      <c r="BO102" s="381"/>
      <c r="BP102" s="381"/>
    </row>
    <row r="103" spans="1:68" x14ac:dyDescent="0.45">
      <c r="A103" s="381"/>
      <c r="J103" s="381"/>
      <c r="K103" s="381"/>
      <c r="L103" s="381"/>
      <c r="M103" s="381"/>
      <c r="N103" s="381"/>
      <c r="O103" s="381"/>
      <c r="P103" s="381"/>
      <c r="Q103" s="381"/>
      <c r="R103" s="381"/>
      <c r="S103" s="381"/>
      <c r="T103" s="381"/>
      <c r="U103" s="381"/>
      <c r="V103" s="381"/>
      <c r="W103" s="381"/>
      <c r="X103" s="381"/>
      <c r="Y103" s="381"/>
      <c r="Z103" s="381"/>
      <c r="AA103" s="381"/>
      <c r="AB103" s="381"/>
      <c r="AC103" s="381"/>
      <c r="AD103" s="381"/>
      <c r="AE103" s="381"/>
      <c r="AF103" s="381"/>
      <c r="AG103" s="381"/>
      <c r="AH103" s="381"/>
      <c r="AI103" s="381"/>
      <c r="AJ103" s="381"/>
      <c r="AK103" s="381"/>
      <c r="AL103" s="381"/>
      <c r="AM103" s="381"/>
      <c r="AN103" s="381"/>
      <c r="AO103" s="381"/>
      <c r="AP103" s="381"/>
      <c r="AQ103" s="381"/>
      <c r="AR103" s="381"/>
      <c r="AS103" s="381"/>
      <c r="AT103" s="381"/>
      <c r="AU103" s="381"/>
      <c r="AV103" s="381"/>
      <c r="AW103" s="381"/>
      <c r="AX103" s="381"/>
      <c r="AY103" s="381"/>
      <c r="AZ103" s="381"/>
      <c r="BA103" s="381"/>
      <c r="BB103" s="381"/>
      <c r="BC103" s="381"/>
      <c r="BD103" s="381"/>
      <c r="BE103" s="381"/>
      <c r="BF103" s="381"/>
      <c r="BG103" s="381"/>
      <c r="BH103" s="381"/>
      <c r="BI103" s="381"/>
      <c r="BJ103" s="381"/>
      <c r="BK103" s="381"/>
      <c r="BL103" s="381"/>
      <c r="BM103" s="381"/>
      <c r="BN103" s="381"/>
      <c r="BO103" s="381"/>
      <c r="BP103" s="381"/>
    </row>
    <row r="104" spans="1:68" x14ac:dyDescent="0.45">
      <c r="A104" s="381"/>
      <c r="J104" s="381"/>
      <c r="K104" s="381"/>
      <c r="L104" s="381"/>
      <c r="M104" s="381"/>
      <c r="N104" s="381"/>
      <c r="O104" s="381"/>
      <c r="P104" s="381"/>
      <c r="Q104" s="381"/>
      <c r="R104" s="381"/>
      <c r="S104" s="381"/>
      <c r="T104" s="381"/>
      <c r="U104" s="381"/>
      <c r="V104" s="381"/>
      <c r="W104" s="381"/>
      <c r="X104" s="381"/>
      <c r="Y104" s="381"/>
      <c r="Z104" s="381"/>
      <c r="AA104" s="381"/>
      <c r="AB104" s="381"/>
      <c r="AC104" s="381"/>
      <c r="AD104" s="381"/>
      <c r="AE104" s="381"/>
      <c r="AF104" s="381"/>
      <c r="AG104" s="381"/>
      <c r="AH104" s="381"/>
      <c r="AI104" s="381"/>
      <c r="AJ104" s="381"/>
      <c r="AK104" s="381"/>
      <c r="AL104" s="381"/>
      <c r="AM104" s="381"/>
      <c r="AN104" s="381"/>
      <c r="AO104" s="381"/>
      <c r="AP104" s="381"/>
      <c r="AQ104" s="381"/>
      <c r="AR104" s="381"/>
      <c r="AS104" s="381"/>
      <c r="AT104" s="381"/>
      <c r="AU104" s="381"/>
      <c r="AV104" s="381"/>
      <c r="AW104" s="381"/>
      <c r="AX104" s="381"/>
      <c r="AY104" s="381"/>
      <c r="AZ104" s="381"/>
      <c r="BA104" s="381"/>
      <c r="BB104" s="381"/>
      <c r="BC104" s="381"/>
      <c r="BD104" s="381"/>
      <c r="BE104" s="381"/>
      <c r="BF104" s="381"/>
      <c r="BG104" s="381"/>
      <c r="BH104" s="381"/>
      <c r="BI104" s="381"/>
      <c r="BJ104" s="381"/>
      <c r="BK104" s="381"/>
      <c r="BL104" s="381"/>
      <c r="BM104" s="381"/>
      <c r="BN104" s="381"/>
      <c r="BO104" s="381"/>
      <c r="BP104" s="381"/>
    </row>
    <row r="105" spans="1:68" x14ac:dyDescent="0.45">
      <c r="A105" s="381"/>
      <c r="J105" s="381"/>
      <c r="K105" s="381"/>
      <c r="L105" s="381"/>
      <c r="M105" s="381"/>
      <c r="N105" s="381"/>
      <c r="O105" s="381"/>
      <c r="P105" s="381"/>
      <c r="Q105" s="381"/>
      <c r="R105" s="381"/>
      <c r="S105" s="381"/>
      <c r="T105" s="381"/>
      <c r="U105" s="381"/>
      <c r="V105" s="381"/>
      <c r="W105" s="381"/>
      <c r="X105" s="381"/>
      <c r="Y105" s="381"/>
      <c r="Z105" s="381"/>
      <c r="AA105" s="381"/>
      <c r="AB105" s="381"/>
      <c r="AC105" s="381"/>
      <c r="AD105" s="381"/>
      <c r="AE105" s="381"/>
      <c r="AF105" s="381"/>
      <c r="AG105" s="381"/>
      <c r="AH105" s="381"/>
      <c r="AI105" s="381"/>
      <c r="AJ105" s="381"/>
      <c r="AK105" s="381"/>
      <c r="AL105" s="381"/>
      <c r="AM105" s="381"/>
      <c r="AN105" s="381"/>
      <c r="AO105" s="381"/>
      <c r="AP105" s="381"/>
      <c r="AQ105" s="381"/>
      <c r="AR105" s="381"/>
      <c r="AS105" s="381"/>
      <c r="AT105" s="381"/>
      <c r="AU105" s="381"/>
      <c r="AV105" s="381"/>
      <c r="AW105" s="381"/>
      <c r="AX105" s="381"/>
      <c r="AY105" s="381"/>
      <c r="AZ105" s="381"/>
      <c r="BA105" s="381"/>
      <c r="BB105" s="381"/>
      <c r="BC105" s="381"/>
      <c r="BD105" s="381"/>
      <c r="BE105" s="381"/>
      <c r="BF105" s="381"/>
      <c r="BG105" s="381"/>
      <c r="BH105" s="381"/>
      <c r="BI105" s="381"/>
      <c r="BJ105" s="381"/>
      <c r="BK105" s="381"/>
      <c r="BL105" s="381"/>
      <c r="BM105" s="381"/>
      <c r="BN105" s="381"/>
      <c r="BO105" s="381"/>
      <c r="BP105" s="381"/>
    </row>
    <row r="106" spans="1:68" x14ac:dyDescent="0.45">
      <c r="A106" s="381"/>
      <c r="J106" s="381"/>
      <c r="K106" s="381"/>
      <c r="L106" s="381"/>
      <c r="M106" s="381"/>
      <c r="N106" s="381"/>
      <c r="O106" s="381"/>
      <c r="P106" s="381"/>
      <c r="Q106" s="381"/>
      <c r="R106" s="381"/>
      <c r="S106" s="381"/>
      <c r="T106" s="381"/>
      <c r="U106" s="381"/>
      <c r="V106" s="381"/>
      <c r="W106" s="381"/>
      <c r="X106" s="381"/>
      <c r="Y106" s="381"/>
      <c r="Z106" s="381"/>
      <c r="AA106" s="381"/>
      <c r="AB106" s="381"/>
      <c r="AC106" s="381"/>
      <c r="AD106" s="381"/>
      <c r="AE106" s="381"/>
      <c r="AF106" s="381"/>
      <c r="AG106" s="381"/>
      <c r="AH106" s="381"/>
      <c r="AI106" s="381"/>
      <c r="AJ106" s="381"/>
      <c r="AK106" s="381"/>
      <c r="AL106" s="381"/>
      <c r="AM106" s="381"/>
      <c r="AN106" s="381"/>
      <c r="AO106" s="381"/>
      <c r="AP106" s="381"/>
      <c r="AQ106" s="381"/>
      <c r="AR106" s="381"/>
      <c r="AS106" s="381"/>
      <c r="AT106" s="381"/>
      <c r="AU106" s="381"/>
      <c r="AV106" s="381"/>
      <c r="AW106" s="381"/>
      <c r="AX106" s="381"/>
      <c r="AY106" s="381"/>
      <c r="AZ106" s="381"/>
      <c r="BA106" s="381"/>
      <c r="BB106" s="381"/>
      <c r="BC106" s="381"/>
      <c r="BD106" s="381"/>
      <c r="BE106" s="381"/>
      <c r="BF106" s="381"/>
      <c r="BG106" s="381"/>
      <c r="BH106" s="381"/>
      <c r="BI106" s="381"/>
      <c r="BJ106" s="381"/>
      <c r="BK106" s="381"/>
      <c r="BL106" s="381"/>
      <c r="BM106" s="381"/>
      <c r="BN106" s="381"/>
      <c r="BO106" s="381"/>
      <c r="BP106" s="381"/>
    </row>
    <row r="107" spans="1:68" x14ac:dyDescent="0.45">
      <c r="A107" s="381"/>
      <c r="J107" s="381"/>
      <c r="K107" s="381"/>
      <c r="L107" s="381"/>
      <c r="M107" s="381"/>
      <c r="N107" s="381"/>
      <c r="O107" s="381"/>
      <c r="P107" s="381"/>
      <c r="Q107" s="381"/>
      <c r="R107" s="381"/>
      <c r="S107" s="381"/>
      <c r="T107" s="381"/>
      <c r="U107" s="381"/>
      <c r="V107" s="381"/>
      <c r="W107" s="381"/>
      <c r="X107" s="381"/>
      <c r="Y107" s="381"/>
      <c r="Z107" s="381"/>
      <c r="AA107" s="381"/>
      <c r="AB107" s="381"/>
      <c r="AC107" s="381"/>
      <c r="AD107" s="381"/>
      <c r="AE107" s="381"/>
      <c r="AF107" s="381"/>
      <c r="AG107" s="381"/>
      <c r="AH107" s="381"/>
      <c r="AI107" s="381"/>
      <c r="AJ107" s="381"/>
      <c r="AK107" s="381"/>
      <c r="AL107" s="381"/>
      <c r="AM107" s="381"/>
      <c r="AN107" s="381"/>
      <c r="AO107" s="381"/>
      <c r="AP107" s="381"/>
      <c r="AQ107" s="381"/>
      <c r="AR107" s="381"/>
      <c r="AS107" s="381"/>
      <c r="AT107" s="381"/>
      <c r="AU107" s="381"/>
      <c r="AV107" s="381"/>
      <c r="AW107" s="381"/>
      <c r="AX107" s="381"/>
      <c r="AY107" s="381"/>
      <c r="AZ107" s="381"/>
      <c r="BA107" s="381"/>
      <c r="BB107" s="381"/>
      <c r="BC107" s="381"/>
      <c r="BD107" s="381"/>
      <c r="BE107" s="381"/>
      <c r="BF107" s="381"/>
      <c r="BG107" s="381"/>
      <c r="BH107" s="381"/>
      <c r="BI107" s="381"/>
      <c r="BJ107" s="381"/>
      <c r="BK107" s="381"/>
      <c r="BL107" s="381"/>
      <c r="BM107" s="381"/>
      <c r="BN107" s="381"/>
      <c r="BO107" s="381"/>
      <c r="BP107" s="381"/>
    </row>
    <row r="108" spans="1:68" x14ac:dyDescent="0.45">
      <c r="A108" s="381"/>
      <c r="J108" s="381"/>
      <c r="K108" s="381"/>
      <c r="L108" s="381"/>
      <c r="M108" s="381"/>
      <c r="N108" s="381"/>
      <c r="O108" s="381"/>
      <c r="P108" s="381"/>
      <c r="Q108" s="381"/>
      <c r="R108" s="381"/>
      <c r="S108" s="381"/>
      <c r="T108" s="381"/>
      <c r="U108" s="381"/>
      <c r="V108" s="381"/>
      <c r="W108" s="381"/>
      <c r="X108" s="381"/>
      <c r="Y108" s="381"/>
      <c r="Z108" s="381"/>
      <c r="AA108" s="381"/>
      <c r="AB108" s="381"/>
      <c r="AC108" s="381"/>
      <c r="AD108" s="381"/>
      <c r="AE108" s="381"/>
      <c r="AF108" s="381"/>
      <c r="AG108" s="381"/>
      <c r="AH108" s="381"/>
      <c r="AI108" s="381"/>
      <c r="AJ108" s="381"/>
      <c r="AK108" s="381"/>
      <c r="AL108" s="381"/>
      <c r="AM108" s="381"/>
      <c r="AN108" s="381"/>
      <c r="AO108" s="381"/>
      <c r="AP108" s="381"/>
      <c r="AQ108" s="381"/>
      <c r="AR108" s="381"/>
      <c r="AS108" s="381"/>
      <c r="AT108" s="381"/>
      <c r="AU108" s="381"/>
      <c r="AV108" s="381"/>
      <c r="AW108" s="381"/>
      <c r="AX108" s="381"/>
      <c r="AY108" s="381"/>
      <c r="AZ108" s="381"/>
      <c r="BA108" s="381"/>
      <c r="BB108" s="381"/>
      <c r="BC108" s="381"/>
      <c r="BD108" s="381"/>
      <c r="BE108" s="381"/>
      <c r="BF108" s="381"/>
      <c r="BG108" s="381"/>
      <c r="BH108" s="381"/>
      <c r="BI108" s="381"/>
      <c r="BJ108" s="381"/>
      <c r="BK108" s="381"/>
      <c r="BL108" s="381"/>
      <c r="BM108" s="381"/>
      <c r="BN108" s="381"/>
      <c r="BO108" s="381"/>
      <c r="BP108" s="381"/>
    </row>
    <row r="109" spans="1:68" x14ac:dyDescent="0.45">
      <c r="A109" s="381"/>
      <c r="J109" s="381"/>
      <c r="K109" s="381"/>
      <c r="L109" s="381"/>
      <c r="M109" s="381"/>
      <c r="N109" s="381"/>
      <c r="O109" s="381"/>
      <c r="P109" s="381"/>
      <c r="Q109" s="381"/>
      <c r="R109" s="381"/>
      <c r="S109" s="381"/>
      <c r="T109" s="381"/>
      <c r="U109" s="381"/>
      <c r="V109" s="381"/>
      <c r="W109" s="381"/>
      <c r="X109" s="381"/>
      <c r="Y109" s="381"/>
      <c r="Z109" s="381"/>
      <c r="AA109" s="381"/>
      <c r="AB109" s="381"/>
      <c r="AC109" s="381"/>
      <c r="AD109" s="381"/>
      <c r="AE109" s="381"/>
      <c r="AF109" s="381"/>
      <c r="AG109" s="381"/>
      <c r="AH109" s="381"/>
      <c r="AI109" s="381"/>
      <c r="AJ109" s="381"/>
      <c r="AK109" s="381"/>
      <c r="AL109" s="381"/>
      <c r="AM109" s="381"/>
      <c r="AN109" s="381"/>
      <c r="AO109" s="381"/>
      <c r="AP109" s="381"/>
      <c r="AQ109" s="381"/>
      <c r="AR109" s="381"/>
      <c r="AS109" s="381"/>
      <c r="AT109" s="381"/>
      <c r="AU109" s="381"/>
      <c r="AV109" s="381"/>
      <c r="AW109" s="381"/>
      <c r="AX109" s="381"/>
      <c r="AY109" s="381"/>
      <c r="AZ109" s="381"/>
      <c r="BA109" s="381"/>
      <c r="BB109" s="381"/>
      <c r="BC109" s="381"/>
      <c r="BD109" s="381"/>
      <c r="BE109" s="381"/>
      <c r="BF109" s="381"/>
      <c r="BG109" s="381"/>
      <c r="BH109" s="381"/>
      <c r="BI109" s="381"/>
      <c r="BJ109" s="381"/>
      <c r="BK109" s="381"/>
      <c r="BL109" s="381"/>
      <c r="BM109" s="381"/>
      <c r="BN109" s="381"/>
      <c r="BO109" s="381"/>
      <c r="BP109" s="381"/>
    </row>
    <row r="110" spans="1:68" x14ac:dyDescent="0.45">
      <c r="A110" s="381"/>
      <c r="J110" s="381"/>
      <c r="K110" s="381"/>
      <c r="L110" s="381"/>
      <c r="M110" s="381"/>
      <c r="N110" s="381"/>
      <c r="O110" s="381"/>
      <c r="P110" s="381"/>
      <c r="Q110" s="381"/>
      <c r="R110" s="381"/>
      <c r="S110" s="381"/>
      <c r="T110" s="381"/>
      <c r="U110" s="381"/>
      <c r="V110" s="381"/>
      <c r="W110" s="381"/>
      <c r="X110" s="381"/>
      <c r="Y110" s="381"/>
      <c r="Z110" s="381"/>
      <c r="AA110" s="381"/>
      <c r="AB110" s="381"/>
      <c r="AC110" s="381"/>
      <c r="AD110" s="381"/>
      <c r="AE110" s="381"/>
      <c r="AF110" s="381"/>
      <c r="AG110" s="381"/>
      <c r="AH110" s="381"/>
      <c r="AI110" s="381"/>
      <c r="AJ110" s="381"/>
      <c r="AK110" s="381"/>
      <c r="AL110" s="381"/>
      <c r="AM110" s="381"/>
      <c r="AN110" s="381"/>
      <c r="AO110" s="381"/>
      <c r="AP110" s="381"/>
      <c r="AQ110" s="381"/>
      <c r="AR110" s="381"/>
      <c r="AS110" s="381"/>
      <c r="AT110" s="381"/>
      <c r="AU110" s="381"/>
      <c r="AV110" s="381"/>
      <c r="AW110" s="381"/>
      <c r="AX110" s="381"/>
      <c r="AY110" s="381"/>
      <c r="AZ110" s="381"/>
      <c r="BA110" s="381"/>
      <c r="BB110" s="381"/>
      <c r="BC110" s="381"/>
      <c r="BD110" s="381"/>
      <c r="BE110" s="381"/>
      <c r="BF110" s="381"/>
      <c r="BG110" s="381"/>
      <c r="BH110" s="381"/>
      <c r="BI110" s="381"/>
      <c r="BJ110" s="381"/>
      <c r="BK110" s="381"/>
      <c r="BL110" s="381"/>
      <c r="BM110" s="381"/>
      <c r="BN110" s="381"/>
      <c r="BO110" s="381"/>
      <c r="BP110" s="381"/>
    </row>
    <row r="111" spans="1:68" x14ac:dyDescent="0.45">
      <c r="A111" s="381"/>
      <c r="J111" s="381"/>
      <c r="K111" s="381"/>
      <c r="L111" s="381"/>
      <c r="M111" s="381"/>
      <c r="N111" s="381"/>
      <c r="O111" s="381"/>
      <c r="P111" s="381"/>
      <c r="Q111" s="381"/>
      <c r="R111" s="381"/>
      <c r="S111" s="381"/>
      <c r="T111" s="381"/>
      <c r="U111" s="381"/>
      <c r="V111" s="381"/>
      <c r="W111" s="381"/>
      <c r="X111" s="381"/>
      <c r="Y111" s="381"/>
      <c r="Z111" s="381"/>
      <c r="AA111" s="381"/>
      <c r="AB111" s="381"/>
      <c r="AC111" s="381"/>
      <c r="AD111" s="381"/>
      <c r="AE111" s="381"/>
      <c r="AF111" s="381"/>
      <c r="AG111" s="381"/>
      <c r="AH111" s="381"/>
      <c r="AI111" s="381"/>
      <c r="AJ111" s="381"/>
      <c r="AK111" s="381"/>
      <c r="AL111" s="381"/>
      <c r="AM111" s="381"/>
      <c r="AN111" s="381"/>
      <c r="AO111" s="381"/>
      <c r="AP111" s="381"/>
      <c r="AQ111" s="381"/>
      <c r="AR111" s="381"/>
      <c r="AS111" s="381"/>
      <c r="AT111" s="381"/>
      <c r="AU111" s="381"/>
      <c r="AV111" s="381"/>
      <c r="AW111" s="381"/>
      <c r="AX111" s="381"/>
      <c r="AY111" s="381"/>
      <c r="AZ111" s="381"/>
      <c r="BA111" s="381"/>
      <c r="BB111" s="381"/>
      <c r="BC111" s="381"/>
      <c r="BD111" s="381"/>
      <c r="BE111" s="381"/>
      <c r="BF111" s="381"/>
      <c r="BG111" s="381"/>
      <c r="BH111" s="381"/>
      <c r="BI111" s="381"/>
      <c r="BJ111" s="381"/>
      <c r="BK111" s="381"/>
      <c r="BL111" s="381"/>
      <c r="BM111" s="381"/>
      <c r="BN111" s="381"/>
      <c r="BO111" s="381"/>
      <c r="BP111" s="381"/>
    </row>
    <row r="112" spans="1:68" x14ac:dyDescent="0.45">
      <c r="A112" s="381"/>
      <c r="J112" s="381"/>
      <c r="K112" s="381"/>
      <c r="L112" s="381"/>
      <c r="M112" s="381"/>
      <c r="N112" s="381"/>
      <c r="O112" s="381"/>
      <c r="P112" s="381"/>
      <c r="Q112" s="381"/>
      <c r="R112" s="381"/>
      <c r="S112" s="381"/>
      <c r="T112" s="381"/>
      <c r="U112" s="381"/>
      <c r="V112" s="381"/>
      <c r="W112" s="381"/>
      <c r="X112" s="381"/>
      <c r="Y112" s="381"/>
      <c r="Z112" s="381"/>
      <c r="AA112" s="381"/>
      <c r="AB112" s="381"/>
      <c r="AC112" s="381"/>
      <c r="AD112" s="381"/>
      <c r="AE112" s="381"/>
      <c r="AF112" s="381"/>
      <c r="AG112" s="381"/>
      <c r="AH112" s="381"/>
      <c r="AI112" s="381"/>
      <c r="AJ112" s="381"/>
      <c r="AK112" s="381"/>
      <c r="AL112" s="381"/>
      <c r="AM112" s="381"/>
      <c r="AN112" s="381"/>
      <c r="AO112" s="381"/>
      <c r="AP112" s="381"/>
      <c r="AQ112" s="381"/>
      <c r="AR112" s="381"/>
      <c r="AS112" s="381"/>
      <c r="AT112" s="381"/>
      <c r="AU112" s="381"/>
      <c r="AV112" s="381"/>
      <c r="AW112" s="381"/>
      <c r="AX112" s="381"/>
      <c r="AY112" s="381"/>
      <c r="AZ112" s="381"/>
      <c r="BA112" s="381"/>
      <c r="BB112" s="381"/>
      <c r="BC112" s="381"/>
      <c r="BD112" s="381"/>
      <c r="BE112" s="381"/>
      <c r="BF112" s="381"/>
      <c r="BG112" s="381"/>
      <c r="BH112" s="381"/>
      <c r="BI112" s="381"/>
      <c r="BJ112" s="381"/>
      <c r="BK112" s="381"/>
      <c r="BL112" s="381"/>
      <c r="BM112" s="381"/>
      <c r="BN112" s="381"/>
      <c r="BO112" s="381"/>
      <c r="BP112" s="381"/>
    </row>
    <row r="113" spans="1:68" x14ac:dyDescent="0.45">
      <c r="A113" s="381"/>
      <c r="J113" s="381"/>
      <c r="K113" s="381"/>
      <c r="L113" s="381"/>
      <c r="M113" s="381"/>
      <c r="N113" s="381"/>
      <c r="O113" s="381"/>
      <c r="P113" s="381"/>
      <c r="Q113" s="381"/>
      <c r="R113" s="381"/>
      <c r="S113" s="381"/>
      <c r="T113" s="381"/>
      <c r="U113" s="381"/>
      <c r="V113" s="381"/>
      <c r="W113" s="381"/>
      <c r="X113" s="381"/>
      <c r="Y113" s="381"/>
      <c r="Z113" s="381"/>
      <c r="AA113" s="381"/>
      <c r="AB113" s="381"/>
      <c r="AC113" s="381"/>
      <c r="AD113" s="381"/>
      <c r="AE113" s="381"/>
      <c r="AF113" s="381"/>
      <c r="AG113" s="381"/>
      <c r="AH113" s="381"/>
      <c r="AI113" s="381"/>
      <c r="AJ113" s="381"/>
      <c r="AK113" s="381"/>
      <c r="AL113" s="381"/>
      <c r="AM113" s="381"/>
      <c r="AN113" s="381"/>
      <c r="AO113" s="381"/>
      <c r="AP113" s="381"/>
      <c r="AQ113" s="381"/>
      <c r="AR113" s="381"/>
      <c r="AS113" s="381"/>
      <c r="AT113" s="381"/>
      <c r="AU113" s="381"/>
      <c r="AV113" s="381"/>
      <c r="AW113" s="381"/>
      <c r="AX113" s="381"/>
      <c r="AY113" s="381"/>
      <c r="AZ113" s="381"/>
      <c r="BA113" s="381"/>
      <c r="BB113" s="381"/>
      <c r="BC113" s="381"/>
      <c r="BD113" s="381"/>
      <c r="BE113" s="381"/>
      <c r="BF113" s="381"/>
      <c r="BG113" s="381"/>
      <c r="BH113" s="381"/>
      <c r="BI113" s="381"/>
      <c r="BJ113" s="381"/>
      <c r="BK113" s="381"/>
      <c r="BL113" s="381"/>
      <c r="BM113" s="381"/>
      <c r="BN113" s="381"/>
      <c r="BO113" s="381"/>
      <c r="BP113" s="381"/>
    </row>
    <row r="114" spans="1:68" x14ac:dyDescent="0.45">
      <c r="A114" s="381"/>
      <c r="J114" s="381"/>
      <c r="K114" s="381"/>
      <c r="L114" s="381"/>
      <c r="M114" s="381"/>
      <c r="N114" s="381"/>
      <c r="O114" s="381"/>
      <c r="P114" s="381"/>
      <c r="Q114" s="381"/>
      <c r="R114" s="381"/>
      <c r="S114" s="381"/>
      <c r="T114" s="381"/>
      <c r="U114" s="381"/>
      <c r="V114" s="381"/>
      <c r="W114" s="381"/>
      <c r="X114" s="381"/>
      <c r="Y114" s="381"/>
      <c r="Z114" s="381"/>
      <c r="AA114" s="381"/>
      <c r="AB114" s="381"/>
      <c r="AC114" s="381"/>
      <c r="AD114" s="381"/>
      <c r="AE114" s="381"/>
      <c r="AF114" s="381"/>
      <c r="AG114" s="381"/>
      <c r="AH114" s="381"/>
      <c r="AI114" s="381"/>
      <c r="AJ114" s="381"/>
      <c r="AK114" s="381"/>
      <c r="AL114" s="381"/>
      <c r="AM114" s="381"/>
      <c r="AN114" s="381"/>
      <c r="AO114" s="381"/>
      <c r="AP114" s="381"/>
      <c r="AQ114" s="381"/>
      <c r="AR114" s="381"/>
      <c r="AS114" s="381"/>
      <c r="AT114" s="381"/>
      <c r="AU114" s="381"/>
      <c r="AV114" s="381"/>
      <c r="AW114" s="381"/>
      <c r="AX114" s="381"/>
      <c r="AY114" s="381"/>
      <c r="AZ114" s="381"/>
      <c r="BA114" s="381"/>
      <c r="BB114" s="381"/>
      <c r="BC114" s="381"/>
      <c r="BD114" s="381"/>
      <c r="BE114" s="381"/>
      <c r="BF114" s="381"/>
      <c r="BG114" s="381"/>
      <c r="BH114" s="381"/>
      <c r="BI114" s="381"/>
      <c r="BJ114" s="381"/>
      <c r="BK114" s="381"/>
      <c r="BL114" s="381"/>
      <c r="BM114" s="381"/>
      <c r="BN114" s="381"/>
      <c r="BO114" s="381"/>
      <c r="BP114" s="381"/>
    </row>
    <row r="115" spans="1:68" x14ac:dyDescent="0.45">
      <c r="A115" s="381"/>
      <c r="J115" s="381"/>
      <c r="K115" s="381"/>
      <c r="L115" s="381"/>
      <c r="M115" s="381"/>
      <c r="N115" s="381"/>
      <c r="O115" s="381"/>
      <c r="P115" s="381"/>
      <c r="Q115" s="381"/>
      <c r="R115" s="381"/>
      <c r="S115" s="381"/>
      <c r="T115" s="381"/>
      <c r="U115" s="381"/>
      <c r="V115" s="381"/>
      <c r="W115" s="381"/>
      <c r="X115" s="381"/>
      <c r="Y115" s="381"/>
      <c r="Z115" s="381"/>
      <c r="AA115" s="381"/>
      <c r="AB115" s="381"/>
      <c r="AC115" s="381"/>
      <c r="AD115" s="381"/>
      <c r="AE115" s="381"/>
      <c r="AF115" s="381"/>
      <c r="AG115" s="381"/>
      <c r="AH115" s="381"/>
      <c r="AI115" s="381"/>
      <c r="AJ115" s="381"/>
      <c r="AK115" s="381"/>
      <c r="AL115" s="381"/>
      <c r="AM115" s="381"/>
      <c r="AN115" s="381"/>
      <c r="AO115" s="381"/>
      <c r="AP115" s="381"/>
      <c r="AQ115" s="381"/>
      <c r="AR115" s="381"/>
      <c r="AS115" s="381"/>
      <c r="AT115" s="381"/>
      <c r="AU115" s="381"/>
      <c r="AV115" s="381"/>
      <c r="AW115" s="381"/>
      <c r="AX115" s="381"/>
      <c r="AY115" s="381"/>
      <c r="AZ115" s="381"/>
      <c r="BA115" s="381"/>
      <c r="BB115" s="381"/>
      <c r="BC115" s="381"/>
      <c r="BD115" s="381"/>
      <c r="BE115" s="381"/>
      <c r="BF115" s="381"/>
      <c r="BG115" s="381"/>
      <c r="BH115" s="381"/>
      <c r="BI115" s="381"/>
      <c r="BJ115" s="381"/>
      <c r="BK115" s="381"/>
      <c r="BL115" s="381"/>
      <c r="BM115" s="381"/>
      <c r="BN115" s="381"/>
      <c r="BO115" s="381"/>
      <c r="BP115" s="381"/>
    </row>
    <row r="116" spans="1:68" x14ac:dyDescent="0.45">
      <c r="A116" s="381"/>
      <c r="J116" s="381"/>
      <c r="K116" s="381"/>
      <c r="L116" s="381"/>
      <c r="M116" s="381"/>
      <c r="N116" s="381"/>
      <c r="O116" s="381"/>
      <c r="P116" s="381"/>
      <c r="Q116" s="381"/>
      <c r="R116" s="381"/>
      <c r="S116" s="381"/>
      <c r="T116" s="381"/>
      <c r="U116" s="381"/>
      <c r="V116" s="381"/>
      <c r="W116" s="381"/>
      <c r="X116" s="381"/>
      <c r="Y116" s="381"/>
      <c r="Z116" s="381"/>
      <c r="AA116" s="381"/>
      <c r="AB116" s="381"/>
      <c r="AC116" s="381"/>
      <c r="AD116" s="381"/>
      <c r="AE116" s="381"/>
      <c r="AF116" s="381"/>
      <c r="AG116" s="381"/>
      <c r="AH116" s="381"/>
      <c r="AI116" s="381"/>
      <c r="AJ116" s="381"/>
      <c r="AK116" s="381"/>
      <c r="AL116" s="381"/>
      <c r="AM116" s="381"/>
      <c r="AN116" s="381"/>
      <c r="AO116" s="381"/>
      <c r="AP116" s="381"/>
      <c r="AQ116" s="381"/>
      <c r="AR116" s="381"/>
      <c r="AS116" s="381"/>
      <c r="AT116" s="381"/>
      <c r="AU116" s="381"/>
      <c r="AV116" s="381"/>
      <c r="AW116" s="381"/>
      <c r="AX116" s="381"/>
      <c r="AY116" s="381"/>
      <c r="AZ116" s="381"/>
      <c r="BA116" s="381"/>
      <c r="BB116" s="381"/>
      <c r="BC116" s="381"/>
      <c r="BD116" s="381"/>
      <c r="BE116" s="381"/>
      <c r="BF116" s="381"/>
      <c r="BG116" s="381"/>
      <c r="BH116" s="381"/>
      <c r="BI116" s="381"/>
      <c r="BJ116" s="381"/>
      <c r="BK116" s="381"/>
      <c r="BL116" s="381"/>
      <c r="BM116" s="381"/>
      <c r="BN116" s="381"/>
      <c r="BO116" s="381"/>
      <c r="BP116" s="381"/>
    </row>
    <row r="117" spans="1:68" x14ac:dyDescent="0.45">
      <c r="A117" s="381"/>
      <c r="J117" s="381"/>
      <c r="K117" s="381"/>
      <c r="L117" s="381"/>
      <c r="M117" s="381"/>
      <c r="N117" s="381"/>
      <c r="O117" s="381"/>
      <c r="P117" s="381"/>
      <c r="Q117" s="381"/>
      <c r="R117" s="381"/>
      <c r="S117" s="381"/>
      <c r="T117" s="381"/>
      <c r="U117" s="381"/>
      <c r="V117" s="381"/>
      <c r="W117" s="381"/>
      <c r="X117" s="381"/>
      <c r="Y117" s="381"/>
      <c r="Z117" s="381"/>
      <c r="AA117" s="381"/>
      <c r="AB117" s="381"/>
      <c r="AC117" s="381"/>
      <c r="AD117" s="381"/>
      <c r="AE117" s="381"/>
      <c r="AF117" s="381"/>
      <c r="AG117" s="381"/>
      <c r="AH117" s="381"/>
      <c r="AI117" s="381"/>
      <c r="AJ117" s="381"/>
      <c r="AK117" s="381"/>
      <c r="AL117" s="381"/>
      <c r="AM117" s="381"/>
      <c r="AN117" s="381"/>
      <c r="AO117" s="381"/>
      <c r="AP117" s="381"/>
      <c r="AQ117" s="381"/>
      <c r="AR117" s="381"/>
      <c r="AS117" s="381"/>
      <c r="AT117" s="381"/>
      <c r="AU117" s="381"/>
      <c r="AV117" s="381"/>
      <c r="AW117" s="381"/>
      <c r="AX117" s="381"/>
      <c r="AY117" s="381"/>
      <c r="AZ117" s="381"/>
      <c r="BA117" s="381"/>
      <c r="BB117" s="381"/>
      <c r="BC117" s="381"/>
      <c r="BD117" s="381"/>
      <c r="BE117" s="381"/>
      <c r="BF117" s="381"/>
      <c r="BG117" s="381"/>
      <c r="BH117" s="381"/>
      <c r="BI117" s="381"/>
      <c r="BJ117" s="381"/>
      <c r="BK117" s="381"/>
      <c r="BL117" s="381"/>
      <c r="BM117" s="381"/>
      <c r="BN117" s="381"/>
      <c r="BO117" s="381"/>
      <c r="BP117" s="381"/>
    </row>
    <row r="118" spans="1:68" x14ac:dyDescent="0.45">
      <c r="A118" s="381"/>
      <c r="J118" s="381"/>
      <c r="K118" s="381"/>
      <c r="L118" s="381"/>
      <c r="M118" s="381"/>
      <c r="N118" s="381"/>
      <c r="O118" s="381"/>
      <c r="P118" s="381"/>
      <c r="Q118" s="381"/>
      <c r="R118" s="381"/>
      <c r="S118" s="381"/>
      <c r="T118" s="381"/>
      <c r="U118" s="381"/>
      <c r="V118" s="381"/>
      <c r="W118" s="381"/>
      <c r="X118" s="381"/>
      <c r="Y118" s="381"/>
      <c r="Z118" s="381"/>
      <c r="AA118" s="381"/>
      <c r="AB118" s="381"/>
      <c r="AC118" s="381"/>
      <c r="AD118" s="381"/>
      <c r="AE118" s="381"/>
      <c r="AF118" s="381"/>
      <c r="AG118" s="381"/>
      <c r="AH118" s="381"/>
      <c r="AI118" s="381"/>
      <c r="AJ118" s="381"/>
      <c r="AK118" s="381"/>
      <c r="AL118" s="381"/>
      <c r="AM118" s="381"/>
      <c r="AN118" s="381"/>
      <c r="AO118" s="381"/>
      <c r="AP118" s="381"/>
      <c r="AQ118" s="381"/>
      <c r="AR118" s="381"/>
      <c r="AS118" s="381"/>
      <c r="AT118" s="381"/>
      <c r="AU118" s="381"/>
      <c r="AV118" s="381"/>
      <c r="AW118" s="381"/>
      <c r="AX118" s="381"/>
      <c r="AY118" s="381"/>
      <c r="AZ118" s="381"/>
      <c r="BA118" s="381"/>
      <c r="BB118" s="381"/>
      <c r="BC118" s="381"/>
      <c r="BD118" s="381"/>
      <c r="BE118" s="381"/>
      <c r="BF118" s="381"/>
      <c r="BG118" s="381"/>
      <c r="BH118" s="381"/>
      <c r="BI118" s="381"/>
      <c r="BJ118" s="381"/>
      <c r="BK118" s="381"/>
      <c r="BL118" s="381"/>
      <c r="BM118" s="381"/>
      <c r="BN118" s="381"/>
      <c r="BO118" s="381"/>
      <c r="BP118" s="381"/>
    </row>
    <row r="119" spans="1:68" x14ac:dyDescent="0.45">
      <c r="A119" s="381"/>
      <c r="J119" s="381"/>
      <c r="K119" s="381"/>
      <c r="L119" s="381"/>
      <c r="M119" s="381"/>
      <c r="N119" s="381"/>
      <c r="O119" s="381"/>
      <c r="P119" s="381"/>
      <c r="Q119" s="381"/>
      <c r="R119" s="381"/>
      <c r="S119" s="381"/>
      <c r="T119" s="381"/>
      <c r="U119" s="381"/>
      <c r="V119" s="381"/>
      <c r="W119" s="381"/>
      <c r="X119" s="381"/>
      <c r="Y119" s="381"/>
      <c r="Z119" s="381"/>
      <c r="AA119" s="381"/>
      <c r="AB119" s="381"/>
      <c r="AC119" s="381"/>
      <c r="AD119" s="381"/>
      <c r="AE119" s="381"/>
      <c r="AF119" s="381"/>
      <c r="AG119" s="381"/>
      <c r="AH119" s="381"/>
      <c r="AI119" s="381"/>
      <c r="AJ119" s="381"/>
      <c r="AK119" s="381"/>
      <c r="AL119" s="381"/>
      <c r="AM119" s="381"/>
      <c r="AN119" s="381"/>
      <c r="AO119" s="381"/>
      <c r="AP119" s="381"/>
      <c r="AQ119" s="381"/>
      <c r="AR119" s="381"/>
      <c r="AS119" s="381"/>
      <c r="AT119" s="381"/>
      <c r="AU119" s="381"/>
      <c r="AV119" s="381"/>
      <c r="AW119" s="381"/>
      <c r="AX119" s="381"/>
      <c r="AY119" s="381"/>
      <c r="AZ119" s="381"/>
      <c r="BA119" s="381"/>
      <c r="BB119" s="381"/>
      <c r="BC119" s="381"/>
      <c r="BD119" s="381"/>
      <c r="BE119" s="381"/>
      <c r="BF119" s="381"/>
      <c r="BG119" s="381"/>
      <c r="BH119" s="381"/>
      <c r="BI119" s="381"/>
      <c r="BJ119" s="381"/>
      <c r="BK119" s="381"/>
      <c r="BL119" s="381"/>
      <c r="BM119" s="381"/>
      <c r="BN119" s="381"/>
      <c r="BO119" s="381"/>
      <c r="BP119" s="381"/>
    </row>
    <row r="120" spans="1:68" x14ac:dyDescent="0.45">
      <c r="A120" s="381"/>
      <c r="J120" s="381"/>
      <c r="K120" s="381"/>
      <c r="L120" s="381"/>
      <c r="M120" s="381"/>
      <c r="N120" s="381"/>
      <c r="O120" s="381"/>
      <c r="P120" s="381"/>
      <c r="Q120" s="381"/>
      <c r="R120" s="381"/>
      <c r="S120" s="381"/>
      <c r="T120" s="381"/>
      <c r="U120" s="381"/>
      <c r="V120" s="381"/>
      <c r="W120" s="381"/>
      <c r="X120" s="381"/>
      <c r="Y120" s="381"/>
      <c r="Z120" s="381"/>
      <c r="AA120" s="381"/>
      <c r="AB120" s="381"/>
      <c r="AC120" s="381"/>
      <c r="AD120" s="381"/>
      <c r="AE120" s="381"/>
      <c r="AF120" s="381"/>
      <c r="AG120" s="381"/>
      <c r="AH120" s="381"/>
      <c r="AI120" s="381"/>
      <c r="AJ120" s="381"/>
      <c r="AK120" s="381"/>
      <c r="AL120" s="381"/>
      <c r="AM120" s="381"/>
      <c r="AN120" s="381"/>
      <c r="AO120" s="381"/>
      <c r="AP120" s="381"/>
      <c r="AQ120" s="381"/>
      <c r="AR120" s="381"/>
      <c r="AS120" s="381"/>
      <c r="AT120" s="381"/>
      <c r="AU120" s="381"/>
      <c r="AV120" s="381"/>
      <c r="AW120" s="381"/>
      <c r="AX120" s="381"/>
      <c r="AY120" s="381"/>
      <c r="AZ120" s="381"/>
      <c r="BA120" s="381"/>
      <c r="BB120" s="381"/>
      <c r="BC120" s="381"/>
      <c r="BD120" s="381"/>
      <c r="BE120" s="381"/>
      <c r="BF120" s="381"/>
      <c r="BG120" s="381"/>
      <c r="BH120" s="381"/>
      <c r="BI120" s="381"/>
      <c r="BJ120" s="381"/>
      <c r="BK120" s="381"/>
      <c r="BL120" s="381"/>
      <c r="BM120" s="381"/>
      <c r="BN120" s="381"/>
      <c r="BO120" s="381"/>
      <c r="BP120" s="381"/>
    </row>
    <row r="121" spans="1:68" x14ac:dyDescent="0.45">
      <c r="A121" s="381"/>
      <c r="J121" s="381"/>
      <c r="K121" s="381"/>
      <c r="L121" s="381"/>
      <c r="M121" s="381"/>
      <c r="N121" s="381"/>
      <c r="O121" s="381"/>
      <c r="P121" s="381"/>
      <c r="Q121" s="381"/>
      <c r="R121" s="381"/>
      <c r="S121" s="381"/>
      <c r="T121" s="381"/>
      <c r="U121" s="381"/>
      <c r="V121" s="381"/>
      <c r="W121" s="381"/>
      <c r="X121" s="381"/>
      <c r="Y121" s="381"/>
      <c r="Z121" s="381"/>
      <c r="AA121" s="381"/>
      <c r="AB121" s="381"/>
      <c r="AC121" s="381"/>
      <c r="AD121" s="381"/>
      <c r="AE121" s="381"/>
      <c r="AF121" s="381"/>
      <c r="AG121" s="381"/>
      <c r="AH121" s="381"/>
      <c r="AI121" s="381"/>
      <c r="AJ121" s="381"/>
      <c r="AK121" s="381"/>
      <c r="AL121" s="381"/>
      <c r="AM121" s="381"/>
      <c r="AN121" s="381"/>
      <c r="AO121" s="381"/>
      <c r="AP121" s="381"/>
      <c r="AQ121" s="381"/>
      <c r="AR121" s="381"/>
      <c r="AS121" s="381"/>
      <c r="AT121" s="381"/>
      <c r="AU121" s="381"/>
      <c r="AV121" s="381"/>
      <c r="AW121" s="381"/>
      <c r="AX121" s="381"/>
      <c r="AY121" s="381"/>
      <c r="AZ121" s="381"/>
      <c r="BA121" s="381"/>
      <c r="BB121" s="381"/>
      <c r="BC121" s="381"/>
      <c r="BD121" s="381"/>
      <c r="BE121" s="381"/>
      <c r="BF121" s="381"/>
      <c r="BG121" s="381"/>
      <c r="BH121" s="381"/>
      <c r="BI121" s="381"/>
      <c r="BJ121" s="381"/>
      <c r="BK121" s="381"/>
      <c r="BL121" s="381"/>
      <c r="BM121" s="381"/>
      <c r="BN121" s="381"/>
      <c r="BO121" s="381"/>
      <c r="BP121" s="381"/>
    </row>
    <row r="122" spans="1:68" x14ac:dyDescent="0.45">
      <c r="A122" s="381"/>
      <c r="J122" s="381"/>
      <c r="K122" s="381"/>
      <c r="L122" s="381"/>
      <c r="M122" s="381"/>
      <c r="N122" s="381"/>
      <c r="O122" s="381"/>
      <c r="P122" s="381"/>
      <c r="Q122" s="381"/>
      <c r="R122" s="381"/>
      <c r="S122" s="381"/>
      <c r="T122" s="381"/>
      <c r="U122" s="381"/>
      <c r="V122" s="381"/>
      <c r="W122" s="381"/>
      <c r="X122" s="381"/>
      <c r="Y122" s="381"/>
      <c r="Z122" s="381"/>
      <c r="AA122" s="381"/>
      <c r="AB122" s="381"/>
      <c r="AC122" s="381"/>
      <c r="AD122" s="381"/>
      <c r="AE122" s="381"/>
      <c r="AF122" s="381"/>
      <c r="AG122" s="381"/>
      <c r="AH122" s="381"/>
      <c r="AI122" s="381"/>
      <c r="AJ122" s="381"/>
      <c r="AK122" s="381"/>
      <c r="AL122" s="381"/>
      <c r="AM122" s="381"/>
      <c r="AN122" s="381"/>
      <c r="AO122" s="381"/>
      <c r="AP122" s="381"/>
      <c r="AQ122" s="381"/>
      <c r="AR122" s="381"/>
      <c r="AS122" s="381"/>
      <c r="AT122" s="381"/>
      <c r="AU122" s="381"/>
      <c r="AV122" s="381"/>
      <c r="AW122" s="381"/>
      <c r="AX122" s="381"/>
      <c r="AY122" s="381"/>
      <c r="AZ122" s="381"/>
      <c r="BA122" s="381"/>
      <c r="BB122" s="381"/>
      <c r="BC122" s="381"/>
      <c r="BD122" s="381"/>
      <c r="BE122" s="381"/>
      <c r="BF122" s="381"/>
      <c r="BG122" s="381"/>
      <c r="BH122" s="381"/>
      <c r="BI122" s="381"/>
      <c r="BJ122" s="381"/>
      <c r="BK122" s="381"/>
      <c r="BL122" s="381"/>
      <c r="BM122" s="381"/>
      <c r="BN122" s="381"/>
      <c r="BO122" s="381"/>
      <c r="BP122" s="381"/>
    </row>
  </sheetData>
  <sheetProtection algorithmName="SHA-512" hashValue="Qs3qZUFlfosTAIvSrhk8P1XpFP+glWxZVRwUvOU+pK7tLiYKteRSI8ZV0wjlpzo9Sarree+mfs894OYu97phqQ==" saltValue="ndq5Ob3SvCFp3X56QIvNBg==" spinCount="100000" sheet="1" objects="1" scenarios="1"/>
  <mergeCells count="9">
    <mergeCell ref="D2:I2"/>
    <mergeCell ref="D3:I3"/>
    <mergeCell ref="D5:I5"/>
    <mergeCell ref="D4:I4"/>
    <mergeCell ref="B24:E24"/>
    <mergeCell ref="B7:I7"/>
    <mergeCell ref="B8:I8"/>
    <mergeCell ref="B10:C10"/>
    <mergeCell ref="B22:F22"/>
  </mergeCells>
  <pageMargins left="0.7" right="0.7" top="0.78740157499999996" bottom="0.78740157499999996"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pageSetUpPr fitToPage="1"/>
  </sheetPr>
  <dimension ref="B1:R699"/>
  <sheetViews>
    <sheetView topLeftCell="A17" zoomScaleNormal="100" workbookViewId="0">
      <selection activeCell="E644" sqref="E644"/>
    </sheetView>
  </sheetViews>
  <sheetFormatPr baseColWidth="10" defaultColWidth="11.1328125" defaultRowHeight="13.5" outlineLevelRow="1" outlineLevelCol="1" x14ac:dyDescent="0.35"/>
  <cols>
    <col min="1" max="1" width="3" style="28" customWidth="1"/>
    <col min="2" max="2" width="10" style="33" customWidth="1"/>
    <col min="3" max="3" width="11.59765625" style="33" customWidth="1"/>
    <col min="4" max="4" width="12.1328125" style="78" customWidth="1"/>
    <col min="5" max="5" width="71.1328125" style="28" bestFit="1" customWidth="1"/>
    <col min="6" max="8" width="13" style="28" customWidth="1"/>
    <col min="9" max="9" width="10.86328125" style="28" customWidth="1"/>
    <col min="10" max="10" width="16.86328125" style="28" customWidth="1"/>
    <col min="11" max="11" width="13.59765625" style="138" customWidth="1"/>
    <col min="12" max="12" width="17.86328125" style="138" customWidth="1"/>
    <col min="13" max="13" width="17.86328125" style="33" customWidth="1" outlineLevel="1"/>
    <col min="14" max="14" width="17.86328125" style="33" hidden="1" customWidth="1" outlineLevel="1"/>
    <col min="15" max="16384" width="11.1328125" style="28"/>
  </cols>
  <sheetData>
    <row r="1" spans="2:14" ht="15" customHeight="1" outlineLevel="1" thickBot="1" x14ac:dyDescent="0.4"/>
    <row r="2" spans="2:14" ht="20.25" customHeight="1" outlineLevel="1" x14ac:dyDescent="0.45">
      <c r="B2" s="617" t="s">
        <v>191</v>
      </c>
      <c r="C2" s="618"/>
      <c r="D2" s="618"/>
      <c r="E2" s="139" t="str">
        <f>'Deckblatt '!A17</f>
        <v>Landkreis Rosenheim</v>
      </c>
      <c r="F2" s="140"/>
      <c r="G2" s="140"/>
      <c r="H2" s="140"/>
      <c r="I2" s="140"/>
      <c r="J2" s="140"/>
      <c r="K2" s="31"/>
      <c r="L2" s="31"/>
      <c r="M2" s="31"/>
      <c r="N2" s="31"/>
    </row>
    <row r="3" spans="2:14" ht="20.25" customHeight="1" outlineLevel="1" x14ac:dyDescent="0.45">
      <c r="B3" s="623" t="s">
        <v>192</v>
      </c>
      <c r="C3" s="624"/>
      <c r="D3" s="624"/>
      <c r="E3" s="141" t="str">
        <f>'Deckblatt '!A32</f>
        <v>Managed Print Services</v>
      </c>
      <c r="F3" s="140"/>
      <c r="G3" s="140"/>
      <c r="H3" s="140"/>
      <c r="I3" s="140"/>
      <c r="J3" s="140"/>
      <c r="K3" s="31"/>
      <c r="L3" s="31"/>
      <c r="M3" s="31"/>
      <c r="N3" s="31"/>
    </row>
    <row r="4" spans="2:14" ht="20.25" customHeight="1" outlineLevel="1" x14ac:dyDescent="0.45">
      <c r="B4" s="619" t="s">
        <v>189</v>
      </c>
      <c r="C4" s="620"/>
      <c r="D4" s="620"/>
      <c r="E4" s="142">
        <f>'Deckblatt '!D38</f>
        <v>0</v>
      </c>
      <c r="F4" s="140"/>
      <c r="G4" s="140"/>
      <c r="H4" s="140"/>
      <c r="I4" s="140"/>
      <c r="J4" s="140"/>
      <c r="K4" s="31"/>
      <c r="L4" s="31"/>
      <c r="M4" s="31"/>
      <c r="N4" s="31"/>
    </row>
    <row r="5" spans="2:14" ht="20.25" customHeight="1" outlineLevel="1" thickBot="1" x14ac:dyDescent="0.5">
      <c r="B5" s="621" t="s">
        <v>194</v>
      </c>
      <c r="C5" s="622"/>
      <c r="D5" s="622"/>
      <c r="E5" s="143">
        <f>'Deckblatt '!D39</f>
        <v>0</v>
      </c>
      <c r="F5" s="140"/>
      <c r="G5" s="140"/>
      <c r="H5" s="140"/>
      <c r="I5" s="140"/>
      <c r="J5" s="140"/>
      <c r="K5" s="31"/>
      <c r="L5" s="31"/>
      <c r="M5" s="31"/>
      <c r="N5" s="31"/>
    </row>
    <row r="6" spans="2:14" s="33" customFormat="1" ht="13.9" outlineLevel="1" thickBot="1" x14ac:dyDescent="0.4">
      <c r="B6" s="79"/>
      <c r="C6" s="79"/>
      <c r="D6" s="144"/>
      <c r="K6" s="80"/>
      <c r="L6" s="80"/>
      <c r="M6" s="144"/>
      <c r="N6" s="144"/>
    </row>
    <row r="7" spans="2:14" s="145" customFormat="1" ht="27" customHeight="1" x14ac:dyDescent="0.25">
      <c r="B7" s="632"/>
      <c r="C7" s="332"/>
      <c r="D7" s="333"/>
      <c r="E7" s="635" t="s">
        <v>31</v>
      </c>
      <c r="F7" s="625" t="s">
        <v>142</v>
      </c>
      <c r="G7" s="626"/>
      <c r="H7" s="626"/>
      <c r="I7" s="627"/>
      <c r="J7" s="625" t="s">
        <v>34</v>
      </c>
      <c r="K7" s="627"/>
      <c r="L7" s="350" t="s">
        <v>186</v>
      </c>
      <c r="M7" s="351"/>
      <c r="N7" s="352"/>
    </row>
    <row r="8" spans="2:14" s="145" customFormat="1" ht="28.5" customHeight="1" x14ac:dyDescent="0.25">
      <c r="B8" s="633"/>
      <c r="C8" s="316"/>
      <c r="D8" s="317"/>
      <c r="E8" s="636"/>
      <c r="F8" s="628" t="s">
        <v>32</v>
      </c>
      <c r="G8" s="629"/>
      <c r="H8" s="630" t="s">
        <v>309</v>
      </c>
      <c r="I8" s="631"/>
      <c r="J8" s="342"/>
      <c r="K8" s="327" t="s">
        <v>32</v>
      </c>
      <c r="L8" s="327" t="s">
        <v>185</v>
      </c>
      <c r="M8" s="326" t="str">
        <f>$L$8</f>
        <v>Deutschland</v>
      </c>
      <c r="N8" s="353" t="str">
        <f>$L$8</f>
        <v>Deutschland</v>
      </c>
    </row>
    <row r="9" spans="2:14" s="146" customFormat="1" ht="47.25" customHeight="1" x14ac:dyDescent="0.3">
      <c r="B9" s="633"/>
      <c r="C9" s="316"/>
      <c r="D9" s="318"/>
      <c r="E9" s="636"/>
      <c r="F9" s="369" t="s">
        <v>33</v>
      </c>
      <c r="G9" s="325" t="s">
        <v>13</v>
      </c>
      <c r="H9" s="325" t="s">
        <v>33</v>
      </c>
      <c r="I9" s="334" t="s">
        <v>13</v>
      </c>
      <c r="J9" s="343"/>
      <c r="K9" s="344"/>
      <c r="L9" s="329"/>
      <c r="M9" s="327" t="s">
        <v>340</v>
      </c>
      <c r="N9" s="354" t="s">
        <v>196</v>
      </c>
    </row>
    <row r="10" spans="2:14" s="145" customFormat="1" ht="13.5" customHeight="1" thickBot="1" x14ac:dyDescent="0.3">
      <c r="B10" s="634"/>
      <c r="C10" s="356"/>
      <c r="D10" s="357"/>
      <c r="E10" s="637"/>
      <c r="F10" s="370"/>
      <c r="G10" s="358"/>
      <c r="H10" s="358"/>
      <c r="I10" s="359"/>
      <c r="J10" s="360"/>
      <c r="K10" s="361"/>
      <c r="L10" s="362"/>
      <c r="M10" s="363"/>
      <c r="N10" s="364"/>
    </row>
    <row r="11" spans="2:14" s="34" customFormat="1" ht="13.5" customHeight="1" x14ac:dyDescent="0.3">
      <c r="B11" s="335"/>
      <c r="C11" s="319"/>
      <c r="D11" s="320"/>
      <c r="E11" s="321"/>
      <c r="F11" s="371"/>
      <c r="G11" s="330"/>
      <c r="H11" s="365"/>
      <c r="I11" s="366"/>
      <c r="J11" s="345"/>
      <c r="K11" s="346"/>
      <c r="L11" s="477"/>
      <c r="M11" s="328"/>
      <c r="N11" s="355"/>
    </row>
    <row r="12" spans="2:14" s="145" customFormat="1" ht="13.5" customHeight="1" x14ac:dyDescent="0.25">
      <c r="B12" s="336"/>
      <c r="C12" s="323"/>
      <c r="D12" s="324"/>
      <c r="E12" s="321" t="s">
        <v>208</v>
      </c>
      <c r="F12" s="372">
        <f>SUM(F17:F333)</f>
        <v>867948</v>
      </c>
      <c r="G12" s="331">
        <f>SUM(G17:G333)</f>
        <v>182321</v>
      </c>
      <c r="H12" s="365"/>
      <c r="I12" s="366"/>
      <c r="J12" s="345" t="s">
        <v>341</v>
      </c>
      <c r="K12" s="347">
        <f ca="1">SUMIF($L$7:$IM$2263,"Gesamtmenge",$L12:IM12)</f>
        <v>21</v>
      </c>
      <c r="L12" s="478">
        <f>SUM(M12:N12)</f>
        <v>21</v>
      </c>
      <c r="M12" s="491">
        <v>21</v>
      </c>
      <c r="N12" s="492"/>
    </row>
    <row r="13" spans="2:14" s="34" customFormat="1" ht="13.5" customHeight="1" x14ac:dyDescent="0.3">
      <c r="B13" s="335"/>
      <c r="C13" s="319"/>
      <c r="D13" s="320"/>
      <c r="E13" s="322"/>
      <c r="F13" s="372"/>
      <c r="G13" s="331"/>
      <c r="H13" s="365"/>
      <c r="I13" s="366"/>
      <c r="J13" s="345" t="s">
        <v>195</v>
      </c>
      <c r="K13" s="347">
        <f ca="1">SUMIF($L$7:$IM$2263,"Gesamtmenge",$L13:IM13)</f>
        <v>1</v>
      </c>
      <c r="L13" s="478">
        <f>IF(L7="Gesamtmenge",1,"")</f>
        <v>1</v>
      </c>
      <c r="M13" s="493" t="str">
        <f>IF(M7="Gesamtmenge",1,"")</f>
        <v/>
      </c>
      <c r="N13" s="494" t="str">
        <f>IF(N7="Gesamtmenge",1,"")</f>
        <v/>
      </c>
    </row>
    <row r="14" spans="2:14" s="34" customFormat="1" ht="13.5" customHeight="1" x14ac:dyDescent="0.3">
      <c r="B14" s="335"/>
      <c r="C14" s="319"/>
      <c r="D14" s="320"/>
      <c r="E14" s="321"/>
      <c r="F14" s="372"/>
      <c r="G14" s="331"/>
      <c r="H14" s="365"/>
      <c r="I14" s="366"/>
      <c r="J14" s="345"/>
      <c r="K14" s="347"/>
      <c r="L14" s="478"/>
      <c r="M14" s="495"/>
      <c r="N14" s="496"/>
    </row>
    <row r="15" spans="2:14" s="34" customFormat="1" ht="13.5" customHeight="1" thickBot="1" x14ac:dyDescent="0.35">
      <c r="B15" s="337"/>
      <c r="C15" s="338"/>
      <c r="D15" s="339"/>
      <c r="E15" s="340"/>
      <c r="F15" s="373"/>
      <c r="G15" s="341"/>
      <c r="H15" s="367"/>
      <c r="I15" s="368"/>
      <c r="J15" s="348"/>
      <c r="K15" s="349"/>
      <c r="L15" s="479"/>
      <c r="M15" s="497"/>
      <c r="N15" s="498"/>
    </row>
    <row r="16" spans="2:14" s="34" customFormat="1" ht="13.5" customHeight="1" thickBot="1" x14ac:dyDescent="0.35">
      <c r="B16" s="147"/>
      <c r="C16" s="147"/>
      <c r="D16" s="148"/>
      <c r="E16" s="149"/>
      <c r="F16" s="149"/>
      <c r="G16" s="149"/>
      <c r="H16" s="149"/>
      <c r="I16" s="149"/>
      <c r="J16" s="149"/>
      <c r="K16" s="149"/>
      <c r="L16" s="480"/>
      <c r="M16" s="480"/>
      <c r="N16" s="499"/>
    </row>
    <row r="17" spans="2:14" s="455" customFormat="1" ht="29.35" customHeight="1" x14ac:dyDescent="0.45">
      <c r="B17" s="447" t="s">
        <v>1</v>
      </c>
      <c r="C17" s="448" t="s">
        <v>25</v>
      </c>
      <c r="D17" s="449" t="s">
        <v>26</v>
      </c>
      <c r="E17" s="450" t="s">
        <v>30</v>
      </c>
      <c r="F17" s="451"/>
      <c r="G17" s="452"/>
      <c r="H17" s="451"/>
      <c r="I17" s="452"/>
      <c r="J17" s="453"/>
      <c r="K17" s="454"/>
      <c r="L17" s="481"/>
      <c r="M17" s="500"/>
      <c r="N17" s="501"/>
    </row>
    <row r="18" spans="2:14" s="145" customFormat="1" ht="11.25" hidden="1" x14ac:dyDescent="0.3">
      <c r="B18" s="278"/>
      <c r="C18" s="279"/>
      <c r="D18" s="280">
        <v>60</v>
      </c>
      <c r="E18" s="281" t="s">
        <v>27</v>
      </c>
      <c r="F18" s="282"/>
      <c r="G18" s="283"/>
      <c r="H18" s="282"/>
      <c r="I18" s="283"/>
      <c r="J18" s="284"/>
      <c r="K18" s="285"/>
      <c r="L18" s="482"/>
      <c r="M18" s="502"/>
      <c r="N18" s="503"/>
    </row>
    <row r="19" spans="2:14" s="145" customFormat="1" ht="10.5" hidden="1" customHeight="1" x14ac:dyDescent="0.25">
      <c r="B19" s="151"/>
      <c r="C19" s="152" t="str">
        <f t="shared" ref="C19:C24" ca="1" si="0">IF($C$18="AP","AP",IF(K19&lt;1,"OP",""))</f>
        <v>OP</v>
      </c>
      <c r="D19" s="153">
        <f t="shared" ref="D19:D24" si="1">$D$18</f>
        <v>60</v>
      </c>
      <c r="E19" s="154" t="s">
        <v>38</v>
      </c>
      <c r="F19" s="155"/>
      <c r="G19" s="156"/>
      <c r="H19" s="157" t="str">
        <f ca="1">IF(ISERROR(F19/K19),"",F19/K19)</f>
        <v/>
      </c>
      <c r="I19" s="156"/>
      <c r="J19" s="158"/>
      <c r="K19" s="159">
        <f ca="1">SUMIF($L$7:$IM19,"Gesamtmenge",$L19:IM19)</f>
        <v>0</v>
      </c>
      <c r="L19" s="483">
        <f t="shared" ref="L19:L24" si="2">SUM(M19:N19)</f>
        <v>0</v>
      </c>
      <c r="M19" s="504"/>
      <c r="N19" s="505"/>
    </row>
    <row r="20" spans="2:14" s="145" customFormat="1" ht="10.5" hidden="1" customHeight="1" x14ac:dyDescent="0.25">
      <c r="B20" s="151"/>
      <c r="C20" s="152" t="str">
        <f t="shared" ca="1" si="0"/>
        <v>OP</v>
      </c>
      <c r="D20" s="153">
        <f t="shared" si="1"/>
        <v>60</v>
      </c>
      <c r="E20" s="154" t="s">
        <v>24</v>
      </c>
      <c r="F20" s="162"/>
      <c r="G20" s="156"/>
      <c r="H20" s="162"/>
      <c r="I20" s="156"/>
      <c r="J20" s="158"/>
      <c r="K20" s="159">
        <f ca="1">SUMIF($L$7:$IM20,"Gesamtmenge",$L20:IM20)</f>
        <v>0</v>
      </c>
      <c r="L20" s="483">
        <f t="shared" si="2"/>
        <v>0</v>
      </c>
      <c r="M20" s="504"/>
      <c r="N20" s="505"/>
    </row>
    <row r="21" spans="2:14" s="145" customFormat="1" ht="10.5" hidden="1" customHeight="1" x14ac:dyDescent="0.25">
      <c r="B21" s="151"/>
      <c r="C21" s="152" t="str">
        <f t="shared" ca="1" si="0"/>
        <v>OP</v>
      </c>
      <c r="D21" s="153">
        <f t="shared" si="1"/>
        <v>60</v>
      </c>
      <c r="E21" s="154" t="s">
        <v>42</v>
      </c>
      <c r="F21" s="162"/>
      <c r="G21" s="156"/>
      <c r="H21" s="162"/>
      <c r="I21" s="156"/>
      <c r="J21" s="158"/>
      <c r="K21" s="159">
        <f ca="1">SUMIF($L$7:$IM21,"Gesamtmenge",$L21:IM21)</f>
        <v>0</v>
      </c>
      <c r="L21" s="483">
        <f t="shared" si="2"/>
        <v>0</v>
      </c>
      <c r="M21" s="504"/>
      <c r="N21" s="505"/>
    </row>
    <row r="22" spans="2:14" s="145" customFormat="1" ht="10.5" hidden="1" customHeight="1" x14ac:dyDescent="0.25">
      <c r="B22" s="151"/>
      <c r="C22" s="152" t="str">
        <f t="shared" ca="1" si="0"/>
        <v>OP</v>
      </c>
      <c r="D22" s="153">
        <f t="shared" si="1"/>
        <v>60</v>
      </c>
      <c r="E22" s="154" t="s">
        <v>43</v>
      </c>
      <c r="F22" s="162"/>
      <c r="G22" s="156"/>
      <c r="H22" s="162"/>
      <c r="I22" s="156"/>
      <c r="J22" s="158"/>
      <c r="K22" s="159">
        <f ca="1">SUMIF($L$7:$IM22,"Gesamtmenge",$L22:IM22)</f>
        <v>0</v>
      </c>
      <c r="L22" s="483">
        <f t="shared" si="2"/>
        <v>0</v>
      </c>
      <c r="M22" s="504"/>
      <c r="N22" s="505"/>
    </row>
    <row r="23" spans="2:14" s="145" customFormat="1" ht="10.5" hidden="1" customHeight="1" x14ac:dyDescent="0.25">
      <c r="B23" s="151"/>
      <c r="C23" s="152" t="str">
        <f t="shared" ca="1" si="0"/>
        <v>OP</v>
      </c>
      <c r="D23" s="153">
        <f t="shared" si="1"/>
        <v>60</v>
      </c>
      <c r="E23" s="154" t="s">
        <v>2</v>
      </c>
      <c r="F23" s="162"/>
      <c r="G23" s="156"/>
      <c r="H23" s="162"/>
      <c r="I23" s="156"/>
      <c r="J23" s="158"/>
      <c r="K23" s="159">
        <f ca="1">SUMIF($L$7:$IM23,"Gesamtmenge",$L23:IM23)</f>
        <v>0</v>
      </c>
      <c r="L23" s="483">
        <f t="shared" si="2"/>
        <v>0</v>
      </c>
      <c r="M23" s="504"/>
      <c r="N23" s="505"/>
    </row>
    <row r="24" spans="2:14" s="145" customFormat="1" ht="10.5" hidden="1" customHeight="1" x14ac:dyDescent="0.25">
      <c r="B24" s="151"/>
      <c r="C24" s="152" t="str">
        <f t="shared" ca="1" si="0"/>
        <v>OP</v>
      </c>
      <c r="D24" s="153">
        <f t="shared" si="1"/>
        <v>60</v>
      </c>
      <c r="E24" s="154" t="s">
        <v>2</v>
      </c>
      <c r="F24" s="162"/>
      <c r="G24" s="156"/>
      <c r="H24" s="162"/>
      <c r="I24" s="156"/>
      <c r="J24" s="158"/>
      <c r="K24" s="159">
        <f ca="1">SUMIF($L$7:$IM24,"Gesamtmenge",$L24:IM24)</f>
        <v>0</v>
      </c>
      <c r="L24" s="483">
        <f t="shared" si="2"/>
        <v>0</v>
      </c>
      <c r="M24" s="504"/>
      <c r="N24" s="505"/>
    </row>
    <row r="25" spans="2:14" s="145" customFormat="1" ht="10.5" hidden="1" customHeight="1" x14ac:dyDescent="0.3">
      <c r="B25" s="278"/>
      <c r="C25" s="279"/>
      <c r="D25" s="280"/>
      <c r="E25" s="281"/>
      <c r="F25" s="282"/>
      <c r="G25" s="283"/>
      <c r="H25" s="282"/>
      <c r="I25" s="283"/>
      <c r="J25" s="284"/>
      <c r="K25" s="285"/>
      <c r="L25" s="482"/>
      <c r="M25" s="502"/>
      <c r="N25" s="503"/>
    </row>
    <row r="26" spans="2:14" s="145" customFormat="1" ht="11.25" x14ac:dyDescent="0.3">
      <c r="B26" s="278"/>
      <c r="C26" s="279"/>
      <c r="D26" s="280">
        <v>60</v>
      </c>
      <c r="E26" s="281" t="s">
        <v>28</v>
      </c>
      <c r="F26" s="282"/>
      <c r="G26" s="283"/>
      <c r="H26" s="282"/>
      <c r="I26" s="283"/>
      <c r="J26" s="284"/>
      <c r="K26" s="285"/>
      <c r="L26" s="482"/>
      <c r="M26" s="502"/>
      <c r="N26" s="503"/>
    </row>
    <row r="27" spans="2:14" s="145" customFormat="1" ht="10.5" customHeight="1" x14ac:dyDescent="0.25">
      <c r="B27" s="151"/>
      <c r="C27" s="152" t="str">
        <f t="shared" ref="C27:C32" ca="1" si="3">IF($C$26="AP","AP",IF(K27&lt;1,"OP",""))</f>
        <v/>
      </c>
      <c r="D27" s="153">
        <f t="shared" ref="D27:D32" si="4">$D$26</f>
        <v>60</v>
      </c>
      <c r="E27" s="154" t="s">
        <v>342</v>
      </c>
      <c r="F27" s="155">
        <v>51855</v>
      </c>
      <c r="G27" s="156"/>
      <c r="H27" s="157">
        <f ca="1">IF(ISERROR(F27/K27),"",F27/K27)</f>
        <v>242.31308411214954</v>
      </c>
      <c r="I27" s="156"/>
      <c r="J27" s="158"/>
      <c r="K27" s="159">
        <f ca="1">SUMIF($L$7:$IM27,"Gesamtmenge",$L27:IM27)</f>
        <v>214</v>
      </c>
      <c r="L27" s="483">
        <f t="shared" ref="L27:L32" si="5">SUM(M27:N27)</f>
        <v>214</v>
      </c>
      <c r="M27" s="504">
        <v>214</v>
      </c>
      <c r="N27" s="505"/>
    </row>
    <row r="28" spans="2:14" s="145" customFormat="1" ht="10.5" hidden="1" customHeight="1" x14ac:dyDescent="0.25">
      <c r="B28" s="151"/>
      <c r="C28" s="152" t="str">
        <f t="shared" ca="1" si="3"/>
        <v>OP</v>
      </c>
      <c r="D28" s="153">
        <f t="shared" si="4"/>
        <v>60</v>
      </c>
      <c r="E28" s="154" t="s">
        <v>24</v>
      </c>
      <c r="F28" s="162"/>
      <c r="G28" s="156"/>
      <c r="H28" s="162"/>
      <c r="I28" s="156"/>
      <c r="J28" s="158"/>
      <c r="K28" s="159">
        <f ca="1">SUMIF($L$7:$IM28,"Gesamtmenge",$L28:IM28)</f>
        <v>0</v>
      </c>
      <c r="L28" s="483">
        <f t="shared" si="5"/>
        <v>0</v>
      </c>
      <c r="M28" s="504"/>
      <c r="N28" s="505"/>
    </row>
    <row r="29" spans="2:14" s="145" customFormat="1" ht="10.5" customHeight="1" x14ac:dyDescent="0.25">
      <c r="B29" s="151"/>
      <c r="C29" s="152" t="s">
        <v>361</v>
      </c>
      <c r="D29" s="153">
        <f t="shared" si="4"/>
        <v>60</v>
      </c>
      <c r="E29" s="154" t="s">
        <v>42</v>
      </c>
      <c r="F29" s="162"/>
      <c r="G29" s="156"/>
      <c r="H29" s="162"/>
      <c r="I29" s="156"/>
      <c r="J29" s="158"/>
      <c r="K29" s="159">
        <f ca="1">SUMIF($L$7:$IM29,"Gesamtmenge",$L29:IM29)</f>
        <v>1</v>
      </c>
      <c r="L29" s="483">
        <f t="shared" si="5"/>
        <v>1</v>
      </c>
      <c r="M29" s="504">
        <v>1</v>
      </c>
      <c r="N29" s="505"/>
    </row>
    <row r="30" spans="2:14" s="145" customFormat="1" ht="10.5" hidden="1" customHeight="1" x14ac:dyDescent="0.25">
      <c r="B30" s="151"/>
      <c r="C30" s="152" t="str">
        <f t="shared" ca="1" si="3"/>
        <v>OP</v>
      </c>
      <c r="D30" s="153">
        <f t="shared" si="4"/>
        <v>60</v>
      </c>
      <c r="E30" s="154" t="s">
        <v>2</v>
      </c>
      <c r="F30" s="162"/>
      <c r="G30" s="156"/>
      <c r="H30" s="162"/>
      <c r="I30" s="156"/>
      <c r="J30" s="158"/>
      <c r="K30" s="159">
        <f ca="1">SUMIF($L$7:$IM30,"Gesamtmenge",$L30:IM30)</f>
        <v>0</v>
      </c>
      <c r="L30" s="483">
        <f t="shared" si="5"/>
        <v>0</v>
      </c>
      <c r="M30" s="504"/>
      <c r="N30" s="505"/>
    </row>
    <row r="31" spans="2:14" s="145" customFormat="1" ht="10.5" hidden="1" customHeight="1" x14ac:dyDescent="0.25">
      <c r="B31" s="151"/>
      <c r="C31" s="152" t="str">
        <f t="shared" ca="1" si="3"/>
        <v>OP</v>
      </c>
      <c r="D31" s="153">
        <f t="shared" si="4"/>
        <v>60</v>
      </c>
      <c r="E31" s="154" t="s">
        <v>2</v>
      </c>
      <c r="F31" s="162"/>
      <c r="G31" s="156"/>
      <c r="H31" s="162"/>
      <c r="I31" s="156"/>
      <c r="J31" s="158"/>
      <c r="K31" s="159">
        <f ca="1">SUMIF($L$7:$IM31,"Gesamtmenge",$L31:IM31)</f>
        <v>0</v>
      </c>
      <c r="L31" s="483">
        <f t="shared" si="5"/>
        <v>0</v>
      </c>
      <c r="M31" s="504"/>
      <c r="N31" s="505"/>
    </row>
    <row r="32" spans="2:14" s="145" customFormat="1" ht="10.5" hidden="1" customHeight="1" x14ac:dyDescent="0.25">
      <c r="B32" s="151"/>
      <c r="C32" s="152" t="str">
        <f t="shared" ca="1" si="3"/>
        <v>OP</v>
      </c>
      <c r="D32" s="153">
        <f t="shared" si="4"/>
        <v>60</v>
      </c>
      <c r="E32" s="154" t="s">
        <v>2</v>
      </c>
      <c r="F32" s="162"/>
      <c r="G32" s="156"/>
      <c r="H32" s="162"/>
      <c r="I32" s="156"/>
      <c r="J32" s="158"/>
      <c r="K32" s="159">
        <f ca="1">SUMIF($L$7:$IM32,"Gesamtmenge",$L32:IM32)</f>
        <v>0</v>
      </c>
      <c r="L32" s="483">
        <f t="shared" si="5"/>
        <v>0</v>
      </c>
      <c r="M32" s="504"/>
      <c r="N32" s="505"/>
    </row>
    <row r="33" spans="2:14" s="145" customFormat="1" ht="10.5" customHeight="1" thickBot="1" x14ac:dyDescent="0.35">
      <c r="B33" s="278"/>
      <c r="C33" s="279"/>
      <c r="D33" s="280"/>
      <c r="E33" s="281"/>
      <c r="F33" s="282"/>
      <c r="G33" s="283"/>
      <c r="H33" s="282"/>
      <c r="I33" s="283"/>
      <c r="J33" s="284"/>
      <c r="K33" s="285"/>
      <c r="L33" s="482"/>
      <c r="M33" s="502"/>
      <c r="N33" s="503"/>
    </row>
    <row r="34" spans="2:14" s="145" customFormat="1" ht="11.25" hidden="1" x14ac:dyDescent="0.3">
      <c r="B34" s="278"/>
      <c r="C34" s="279"/>
      <c r="D34" s="280">
        <v>60</v>
      </c>
      <c r="E34" s="281" t="s">
        <v>29</v>
      </c>
      <c r="F34" s="282"/>
      <c r="G34" s="283"/>
      <c r="H34" s="282"/>
      <c r="I34" s="283"/>
      <c r="J34" s="284"/>
      <c r="K34" s="285"/>
      <c r="L34" s="482"/>
      <c r="M34" s="502"/>
      <c r="N34" s="503"/>
    </row>
    <row r="35" spans="2:14" s="145" customFormat="1" ht="10.5" hidden="1" customHeight="1" x14ac:dyDescent="0.25">
      <c r="B35" s="151"/>
      <c r="C35" s="152" t="str">
        <f t="shared" ref="C35:C40" ca="1" si="6">IF($C$34="AP","AP",IF(K35&lt;1,"OP",""))</f>
        <v>OP</v>
      </c>
      <c r="D35" s="153">
        <f t="shared" ref="D35:D40" si="7">$D$34</f>
        <v>60</v>
      </c>
      <c r="E35" s="154" t="s">
        <v>39</v>
      </c>
      <c r="F35" s="155"/>
      <c r="G35" s="156"/>
      <c r="H35" s="157" t="str">
        <f ca="1">IF(ISERROR(F35/K35),"",F35/K35)</f>
        <v/>
      </c>
      <c r="I35" s="156"/>
      <c r="J35" s="158"/>
      <c r="K35" s="159">
        <f ca="1">SUMIF($L$7:$IM35,"Gesamtmenge",$L35:IM35)</f>
        <v>0</v>
      </c>
      <c r="L35" s="483">
        <f t="shared" ref="L35:L40" si="8">SUM(M35:N35)</f>
        <v>0</v>
      </c>
      <c r="M35" s="504"/>
      <c r="N35" s="505"/>
    </row>
    <row r="36" spans="2:14" s="145" customFormat="1" ht="10.5" hidden="1" customHeight="1" x14ac:dyDescent="0.25">
      <c r="B36" s="151"/>
      <c r="C36" s="152" t="str">
        <f t="shared" ca="1" si="6"/>
        <v>OP</v>
      </c>
      <c r="D36" s="153">
        <f t="shared" si="7"/>
        <v>60</v>
      </c>
      <c r="E36" s="154" t="s">
        <v>24</v>
      </c>
      <c r="F36" s="162"/>
      <c r="G36" s="156"/>
      <c r="H36" s="162"/>
      <c r="I36" s="156"/>
      <c r="J36" s="158"/>
      <c r="K36" s="159">
        <f ca="1">SUMIF($L$7:$IM36,"Gesamtmenge",$L36:IM36)</f>
        <v>0</v>
      </c>
      <c r="L36" s="483">
        <f t="shared" si="8"/>
        <v>0</v>
      </c>
      <c r="M36" s="504"/>
      <c r="N36" s="505"/>
    </row>
    <row r="37" spans="2:14" s="145" customFormat="1" ht="10.5" hidden="1" customHeight="1" x14ac:dyDescent="0.25">
      <c r="B37" s="151"/>
      <c r="C37" s="152" t="str">
        <f t="shared" ca="1" si="6"/>
        <v>OP</v>
      </c>
      <c r="D37" s="153">
        <f t="shared" si="7"/>
        <v>60</v>
      </c>
      <c r="E37" s="154" t="s">
        <v>42</v>
      </c>
      <c r="F37" s="162"/>
      <c r="G37" s="156"/>
      <c r="H37" s="162"/>
      <c r="I37" s="156"/>
      <c r="J37" s="158"/>
      <c r="K37" s="159">
        <f ca="1">SUMIF($L$7:$IM37,"Gesamtmenge",$L37:IM37)</f>
        <v>0</v>
      </c>
      <c r="L37" s="483">
        <f t="shared" si="8"/>
        <v>0</v>
      </c>
      <c r="M37" s="504"/>
      <c r="N37" s="505"/>
    </row>
    <row r="38" spans="2:14" s="145" customFormat="1" ht="10.5" hidden="1" customHeight="1" x14ac:dyDescent="0.25">
      <c r="B38" s="151"/>
      <c r="C38" s="152" t="str">
        <f t="shared" ca="1" si="6"/>
        <v>OP</v>
      </c>
      <c r="D38" s="153">
        <f t="shared" si="7"/>
        <v>60</v>
      </c>
      <c r="E38" s="154" t="s">
        <v>44</v>
      </c>
      <c r="F38" s="162"/>
      <c r="G38" s="156"/>
      <c r="H38" s="162"/>
      <c r="I38" s="156"/>
      <c r="J38" s="158"/>
      <c r="K38" s="159">
        <f ca="1">SUMIF($L$7:$IM38,"Gesamtmenge",$L38:IM38)</f>
        <v>0</v>
      </c>
      <c r="L38" s="483">
        <f t="shared" si="8"/>
        <v>0</v>
      </c>
      <c r="M38" s="504"/>
      <c r="N38" s="505"/>
    </row>
    <row r="39" spans="2:14" s="145" customFormat="1" ht="10.5" hidden="1" customHeight="1" x14ac:dyDescent="0.25">
      <c r="B39" s="151"/>
      <c r="C39" s="152" t="str">
        <f t="shared" ca="1" si="6"/>
        <v>OP</v>
      </c>
      <c r="D39" s="153">
        <f t="shared" si="7"/>
        <v>60</v>
      </c>
      <c r="E39" s="154" t="s">
        <v>2</v>
      </c>
      <c r="F39" s="162"/>
      <c r="G39" s="156"/>
      <c r="H39" s="162"/>
      <c r="I39" s="156"/>
      <c r="J39" s="158"/>
      <c r="K39" s="159">
        <f ca="1">SUMIF($L$7:$IM39,"Gesamtmenge",$L39:IM39)</f>
        <v>0</v>
      </c>
      <c r="L39" s="483">
        <f t="shared" si="8"/>
        <v>0</v>
      </c>
      <c r="M39" s="504"/>
      <c r="N39" s="505"/>
    </row>
    <row r="40" spans="2:14" s="145" customFormat="1" ht="10.5" hidden="1" customHeight="1" x14ac:dyDescent="0.25">
      <c r="B40" s="151"/>
      <c r="C40" s="152" t="str">
        <f t="shared" ca="1" si="6"/>
        <v>OP</v>
      </c>
      <c r="D40" s="153">
        <f t="shared" si="7"/>
        <v>60</v>
      </c>
      <c r="E40" s="154" t="s">
        <v>2</v>
      </c>
      <c r="F40" s="162"/>
      <c r="G40" s="156"/>
      <c r="H40" s="162"/>
      <c r="I40" s="156"/>
      <c r="J40" s="158"/>
      <c r="K40" s="159">
        <f ca="1">SUMIF($L$7:$IM40,"Gesamtmenge",$L40:IM40)</f>
        <v>0</v>
      </c>
      <c r="L40" s="483">
        <f t="shared" si="8"/>
        <v>0</v>
      </c>
      <c r="M40" s="504"/>
      <c r="N40" s="505"/>
    </row>
    <row r="41" spans="2:14" s="145" customFormat="1" ht="10.5" hidden="1" customHeight="1" x14ac:dyDescent="0.3">
      <c r="B41" s="278"/>
      <c r="C41" s="279"/>
      <c r="D41" s="280"/>
      <c r="E41" s="281"/>
      <c r="F41" s="282"/>
      <c r="G41" s="283"/>
      <c r="H41" s="282"/>
      <c r="I41" s="283"/>
      <c r="J41" s="284"/>
      <c r="K41" s="285"/>
      <c r="L41" s="482"/>
      <c r="M41" s="502"/>
      <c r="N41" s="503"/>
    </row>
    <row r="42" spans="2:14" s="145" customFormat="1" ht="11.25" hidden="1" x14ac:dyDescent="0.3">
      <c r="B42" s="278"/>
      <c r="C42" s="279"/>
      <c r="D42" s="280">
        <v>60</v>
      </c>
      <c r="E42" s="281" t="s">
        <v>35</v>
      </c>
      <c r="F42" s="282"/>
      <c r="G42" s="283"/>
      <c r="H42" s="282"/>
      <c r="I42" s="283"/>
      <c r="J42" s="284"/>
      <c r="K42" s="285"/>
      <c r="L42" s="482"/>
      <c r="M42" s="502"/>
      <c r="N42" s="503"/>
    </row>
    <row r="43" spans="2:14" s="145" customFormat="1" ht="10.5" hidden="1" customHeight="1" x14ac:dyDescent="0.25">
      <c r="B43" s="151"/>
      <c r="C43" s="152" t="str">
        <f t="shared" ref="C43:C48" ca="1" si="9">IF($C$42="AP","AP",IF(K43&lt;1,"OP",""))</f>
        <v>OP</v>
      </c>
      <c r="D43" s="153">
        <f t="shared" ref="D43:D48" si="10">$D$42</f>
        <v>60</v>
      </c>
      <c r="E43" s="154" t="s">
        <v>40</v>
      </c>
      <c r="F43" s="155"/>
      <c r="G43" s="163"/>
      <c r="H43" s="157" t="str">
        <f ca="1">IF(ISERROR(F43/K43),"",F43/K43)</f>
        <v/>
      </c>
      <c r="I43" s="164" t="str">
        <f ca="1">IF(ISERROR(G43/K43),"",G43/K43)</f>
        <v/>
      </c>
      <c r="J43" s="158"/>
      <c r="K43" s="159">
        <f ca="1">SUMIF($L$7:$IM43,"Gesamtmenge",$L43:IM43)</f>
        <v>0</v>
      </c>
      <c r="L43" s="483">
        <f t="shared" ref="L43:L48" si="11">SUM(M43:N43)</f>
        <v>0</v>
      </c>
      <c r="M43" s="504"/>
      <c r="N43" s="505"/>
    </row>
    <row r="44" spans="2:14" s="145" customFormat="1" ht="10.5" hidden="1" customHeight="1" x14ac:dyDescent="0.25">
      <c r="B44" s="151"/>
      <c r="C44" s="152" t="str">
        <f t="shared" ca="1" si="9"/>
        <v>OP</v>
      </c>
      <c r="D44" s="153">
        <f t="shared" si="10"/>
        <v>60</v>
      </c>
      <c r="E44" s="154" t="s">
        <v>24</v>
      </c>
      <c r="F44" s="162"/>
      <c r="G44" s="156"/>
      <c r="H44" s="162"/>
      <c r="I44" s="156"/>
      <c r="J44" s="158"/>
      <c r="K44" s="159">
        <f ca="1">SUMIF($L$7:$IM44,"Gesamtmenge",$L44:IM44)</f>
        <v>0</v>
      </c>
      <c r="L44" s="483">
        <f t="shared" si="11"/>
        <v>0</v>
      </c>
      <c r="M44" s="504"/>
      <c r="N44" s="505"/>
    </row>
    <row r="45" spans="2:14" s="145" customFormat="1" ht="10.5" hidden="1" customHeight="1" x14ac:dyDescent="0.25">
      <c r="B45" s="151"/>
      <c r="C45" s="152" t="str">
        <f t="shared" ca="1" si="9"/>
        <v>OP</v>
      </c>
      <c r="D45" s="153">
        <f t="shared" si="10"/>
        <v>60</v>
      </c>
      <c r="E45" s="154" t="s">
        <v>42</v>
      </c>
      <c r="F45" s="162"/>
      <c r="G45" s="156"/>
      <c r="H45" s="162"/>
      <c r="I45" s="156"/>
      <c r="J45" s="158"/>
      <c r="K45" s="159">
        <f ca="1">SUMIF($L$7:$IM45,"Gesamtmenge",$L45:IM45)</f>
        <v>0</v>
      </c>
      <c r="L45" s="483">
        <f t="shared" si="11"/>
        <v>0</v>
      </c>
      <c r="M45" s="504"/>
      <c r="N45" s="505"/>
    </row>
    <row r="46" spans="2:14" s="145" customFormat="1" ht="10.5" hidden="1" customHeight="1" x14ac:dyDescent="0.25">
      <c r="B46" s="151"/>
      <c r="C46" s="152" t="str">
        <f t="shared" ca="1" si="9"/>
        <v>OP</v>
      </c>
      <c r="D46" s="153">
        <f t="shared" si="10"/>
        <v>60</v>
      </c>
      <c r="E46" s="154" t="s">
        <v>43</v>
      </c>
      <c r="F46" s="162"/>
      <c r="G46" s="156"/>
      <c r="H46" s="162"/>
      <c r="I46" s="156"/>
      <c r="J46" s="158"/>
      <c r="K46" s="159">
        <f ca="1">SUMIF($L$7:$IM46,"Gesamtmenge",$L46:IM46)</f>
        <v>0</v>
      </c>
      <c r="L46" s="483">
        <f t="shared" si="11"/>
        <v>0</v>
      </c>
      <c r="M46" s="504"/>
      <c r="N46" s="505"/>
    </row>
    <row r="47" spans="2:14" s="145" customFormat="1" ht="10.5" hidden="1" customHeight="1" x14ac:dyDescent="0.25">
      <c r="B47" s="151"/>
      <c r="C47" s="152" t="str">
        <f t="shared" ca="1" si="9"/>
        <v>OP</v>
      </c>
      <c r="D47" s="153">
        <f t="shared" si="10"/>
        <v>60</v>
      </c>
      <c r="E47" s="154" t="s">
        <v>2</v>
      </c>
      <c r="F47" s="162"/>
      <c r="G47" s="156"/>
      <c r="H47" s="162"/>
      <c r="I47" s="156"/>
      <c r="J47" s="158"/>
      <c r="K47" s="159">
        <f ca="1">SUMIF($L$7:$IM47,"Gesamtmenge",$L47:IM47)</f>
        <v>0</v>
      </c>
      <c r="L47" s="483">
        <f t="shared" si="11"/>
        <v>0</v>
      </c>
      <c r="M47" s="504"/>
      <c r="N47" s="505"/>
    </row>
    <row r="48" spans="2:14" s="145" customFormat="1" ht="10.5" hidden="1" customHeight="1" x14ac:dyDescent="0.25">
      <c r="B48" s="151"/>
      <c r="C48" s="152" t="str">
        <f t="shared" ca="1" si="9"/>
        <v>OP</v>
      </c>
      <c r="D48" s="153">
        <f t="shared" si="10"/>
        <v>60</v>
      </c>
      <c r="E48" s="154" t="s">
        <v>2</v>
      </c>
      <c r="F48" s="162"/>
      <c r="G48" s="156"/>
      <c r="H48" s="162"/>
      <c r="I48" s="156"/>
      <c r="J48" s="158"/>
      <c r="K48" s="159">
        <f ca="1">SUMIF($L$7:$IM48,"Gesamtmenge",$L48:IM48)</f>
        <v>0</v>
      </c>
      <c r="L48" s="483">
        <f t="shared" si="11"/>
        <v>0</v>
      </c>
      <c r="M48" s="504"/>
      <c r="N48" s="505"/>
    </row>
    <row r="49" spans="2:14" s="145" customFormat="1" ht="10.5" hidden="1" customHeight="1" x14ac:dyDescent="0.3">
      <c r="B49" s="278"/>
      <c r="C49" s="279"/>
      <c r="D49" s="280"/>
      <c r="E49" s="281"/>
      <c r="F49" s="282"/>
      <c r="G49" s="283"/>
      <c r="H49" s="282"/>
      <c r="I49" s="283"/>
      <c r="J49" s="284"/>
      <c r="K49" s="285"/>
      <c r="L49" s="482"/>
      <c r="M49" s="502"/>
      <c r="N49" s="503"/>
    </row>
    <row r="50" spans="2:14" s="145" customFormat="1" ht="11.25" hidden="1" x14ac:dyDescent="0.3">
      <c r="B50" s="278"/>
      <c r="C50" s="279"/>
      <c r="D50" s="280">
        <v>60</v>
      </c>
      <c r="E50" s="281" t="s">
        <v>36</v>
      </c>
      <c r="F50" s="282"/>
      <c r="G50" s="283"/>
      <c r="H50" s="282"/>
      <c r="I50" s="283"/>
      <c r="J50" s="284"/>
      <c r="K50" s="285"/>
      <c r="L50" s="482"/>
      <c r="M50" s="502"/>
      <c r="N50" s="503"/>
    </row>
    <row r="51" spans="2:14" s="145" customFormat="1" ht="10.5" hidden="1" customHeight="1" x14ac:dyDescent="0.25">
      <c r="B51" s="151"/>
      <c r="C51" s="152" t="str">
        <f t="shared" ref="C51:C56" ca="1" si="12">IF($C$50="AP","AP",IF(K51&lt;1,"OP",""))</f>
        <v>OP</v>
      </c>
      <c r="D51" s="153">
        <f t="shared" ref="D51:D56" si="13">$D$50</f>
        <v>60</v>
      </c>
      <c r="E51" s="154" t="s">
        <v>250</v>
      </c>
      <c r="F51" s="155"/>
      <c r="G51" s="163"/>
      <c r="H51" s="157" t="str">
        <f ca="1">IF(ISERROR(F51/K51),"",F51/K51)</f>
        <v/>
      </c>
      <c r="I51" s="164" t="str">
        <f ca="1">IF(ISERROR(G51/K51),"",G51/K51)</f>
        <v/>
      </c>
      <c r="J51" s="158"/>
      <c r="K51" s="159">
        <f ca="1">SUMIF($L$7:$IM51,"Gesamtmenge",$L51:IM51)</f>
        <v>0</v>
      </c>
      <c r="L51" s="483">
        <f t="shared" ref="L51:L56" si="14">SUM(M51:N51)</f>
        <v>0</v>
      </c>
      <c r="M51" s="504"/>
      <c r="N51" s="505"/>
    </row>
    <row r="52" spans="2:14" s="145" customFormat="1" ht="10.5" hidden="1" customHeight="1" x14ac:dyDescent="0.25">
      <c r="B52" s="151"/>
      <c r="C52" s="152" t="str">
        <f t="shared" ca="1" si="12"/>
        <v>OP</v>
      </c>
      <c r="D52" s="153">
        <f t="shared" si="13"/>
        <v>60</v>
      </c>
      <c r="E52" s="154" t="s">
        <v>24</v>
      </c>
      <c r="F52" s="162"/>
      <c r="G52" s="156"/>
      <c r="H52" s="162"/>
      <c r="I52" s="156"/>
      <c r="J52" s="158"/>
      <c r="K52" s="159">
        <f ca="1">SUMIF($L$7:$IM52,"Gesamtmenge",$L52:IM52)</f>
        <v>0</v>
      </c>
      <c r="L52" s="483">
        <f t="shared" si="14"/>
        <v>0</v>
      </c>
      <c r="M52" s="504"/>
      <c r="N52" s="505"/>
    </row>
    <row r="53" spans="2:14" s="145" customFormat="1" ht="10.5" hidden="1" customHeight="1" x14ac:dyDescent="0.25">
      <c r="B53" s="151"/>
      <c r="C53" s="152" t="str">
        <f t="shared" ca="1" si="12"/>
        <v>OP</v>
      </c>
      <c r="D53" s="153">
        <f t="shared" si="13"/>
        <v>60</v>
      </c>
      <c r="E53" s="154" t="s">
        <v>42</v>
      </c>
      <c r="F53" s="162"/>
      <c r="G53" s="156"/>
      <c r="H53" s="162"/>
      <c r="I53" s="156"/>
      <c r="J53" s="158"/>
      <c r="K53" s="159">
        <f ca="1">SUMIF($L$7:$IM53,"Gesamtmenge",$L53:IM53)</f>
        <v>0</v>
      </c>
      <c r="L53" s="483">
        <f t="shared" si="14"/>
        <v>0</v>
      </c>
      <c r="M53" s="504"/>
      <c r="N53" s="505"/>
    </row>
    <row r="54" spans="2:14" s="145" customFormat="1" ht="10.5" hidden="1" customHeight="1" x14ac:dyDescent="0.25">
      <c r="B54" s="151"/>
      <c r="C54" s="152" t="str">
        <f t="shared" ca="1" si="12"/>
        <v>OP</v>
      </c>
      <c r="D54" s="153">
        <f t="shared" si="13"/>
        <v>60</v>
      </c>
      <c r="E54" s="154" t="s">
        <v>43</v>
      </c>
      <c r="F54" s="162"/>
      <c r="G54" s="156"/>
      <c r="H54" s="162"/>
      <c r="I54" s="156"/>
      <c r="J54" s="158"/>
      <c r="K54" s="159">
        <f ca="1">SUMIF($L$7:$IM54,"Gesamtmenge",$L54:IM54)</f>
        <v>0</v>
      </c>
      <c r="L54" s="483">
        <f t="shared" si="14"/>
        <v>0</v>
      </c>
      <c r="M54" s="504"/>
      <c r="N54" s="505"/>
    </row>
    <row r="55" spans="2:14" s="145" customFormat="1" ht="10.5" hidden="1" customHeight="1" x14ac:dyDescent="0.25">
      <c r="B55" s="151"/>
      <c r="C55" s="152" t="str">
        <f t="shared" ca="1" si="12"/>
        <v>OP</v>
      </c>
      <c r="D55" s="153">
        <f t="shared" si="13"/>
        <v>60</v>
      </c>
      <c r="E55" s="154" t="s">
        <v>2</v>
      </c>
      <c r="F55" s="162"/>
      <c r="G55" s="156"/>
      <c r="H55" s="162"/>
      <c r="I55" s="156"/>
      <c r="J55" s="158"/>
      <c r="K55" s="159">
        <f ca="1">SUMIF($L$7:$IM55,"Gesamtmenge",$L55:IM55)</f>
        <v>0</v>
      </c>
      <c r="L55" s="483">
        <f t="shared" si="14"/>
        <v>0</v>
      </c>
      <c r="M55" s="504"/>
      <c r="N55" s="505"/>
    </row>
    <row r="56" spans="2:14" s="145" customFormat="1" ht="10.5" hidden="1" customHeight="1" x14ac:dyDescent="0.25">
      <c r="B56" s="151"/>
      <c r="C56" s="152" t="str">
        <f t="shared" ca="1" si="12"/>
        <v>OP</v>
      </c>
      <c r="D56" s="153">
        <f t="shared" si="13"/>
        <v>60</v>
      </c>
      <c r="E56" s="154" t="s">
        <v>2</v>
      </c>
      <c r="F56" s="162"/>
      <c r="G56" s="156"/>
      <c r="H56" s="162"/>
      <c r="I56" s="156"/>
      <c r="J56" s="158"/>
      <c r="K56" s="159">
        <f ca="1">SUMIF($L$7:$IM56,"Gesamtmenge",$L56:IM56)</f>
        <v>0</v>
      </c>
      <c r="L56" s="483">
        <f t="shared" si="14"/>
        <v>0</v>
      </c>
      <c r="M56" s="504"/>
      <c r="N56" s="505"/>
    </row>
    <row r="57" spans="2:14" s="145" customFormat="1" ht="10.5" hidden="1" customHeight="1" x14ac:dyDescent="0.3">
      <c r="B57" s="278"/>
      <c r="C57" s="279"/>
      <c r="D57" s="280"/>
      <c r="E57" s="281"/>
      <c r="F57" s="282"/>
      <c r="G57" s="283"/>
      <c r="H57" s="282"/>
      <c r="I57" s="283"/>
      <c r="J57" s="284"/>
      <c r="K57" s="285"/>
      <c r="L57" s="482"/>
      <c r="M57" s="502"/>
      <c r="N57" s="503"/>
    </row>
    <row r="58" spans="2:14" s="145" customFormat="1" ht="11.25" hidden="1" x14ac:dyDescent="0.3">
      <c r="B58" s="278"/>
      <c r="C58" s="279"/>
      <c r="D58" s="280">
        <v>60</v>
      </c>
      <c r="E58" s="281" t="s">
        <v>37</v>
      </c>
      <c r="F58" s="282"/>
      <c r="G58" s="283"/>
      <c r="H58" s="282"/>
      <c r="I58" s="283"/>
      <c r="J58" s="284"/>
      <c r="K58" s="285"/>
      <c r="L58" s="482"/>
      <c r="M58" s="502"/>
      <c r="N58" s="503"/>
    </row>
    <row r="59" spans="2:14" s="145" customFormat="1" ht="10.5" hidden="1" customHeight="1" x14ac:dyDescent="0.25">
      <c r="B59" s="151"/>
      <c r="C59" s="152" t="str">
        <f t="shared" ref="C59:C64" ca="1" si="15">IF($C$58="AP","AP",IF(K59&lt;1,"OP",""))</f>
        <v>OP</v>
      </c>
      <c r="D59" s="153">
        <f t="shared" ref="D59:D64" si="16">$D$58</f>
        <v>60</v>
      </c>
      <c r="E59" s="154" t="s">
        <v>41</v>
      </c>
      <c r="F59" s="155"/>
      <c r="G59" s="163"/>
      <c r="H59" s="157" t="str">
        <f ca="1">IF(ISERROR(F59/K59),"",F59/K59)</f>
        <v/>
      </c>
      <c r="I59" s="164" t="str">
        <f ca="1">IF(ISERROR(G59/K59),"",G59/K59)</f>
        <v/>
      </c>
      <c r="J59" s="158"/>
      <c r="K59" s="159">
        <f ca="1">SUMIF($L$7:$IM59,"Gesamtmenge",$L59:IM59)</f>
        <v>0</v>
      </c>
      <c r="L59" s="483">
        <f t="shared" ref="L59:L64" si="17">SUM(M59:N59)</f>
        <v>0</v>
      </c>
      <c r="M59" s="504"/>
      <c r="N59" s="505"/>
    </row>
    <row r="60" spans="2:14" s="145" customFormat="1" ht="10.5" hidden="1" customHeight="1" x14ac:dyDescent="0.25">
      <c r="B60" s="151"/>
      <c r="C60" s="152" t="str">
        <f t="shared" ca="1" si="15"/>
        <v>OP</v>
      </c>
      <c r="D60" s="153">
        <f t="shared" si="16"/>
        <v>60</v>
      </c>
      <c r="E60" s="154" t="s">
        <v>24</v>
      </c>
      <c r="F60" s="162"/>
      <c r="G60" s="156"/>
      <c r="H60" s="162"/>
      <c r="I60" s="156"/>
      <c r="J60" s="158"/>
      <c r="K60" s="159">
        <f ca="1">SUMIF($L$7:$IM60,"Gesamtmenge",$L60:IM60)</f>
        <v>0</v>
      </c>
      <c r="L60" s="483">
        <f t="shared" si="17"/>
        <v>0</v>
      </c>
      <c r="M60" s="504"/>
      <c r="N60" s="505"/>
    </row>
    <row r="61" spans="2:14" s="145" customFormat="1" ht="10.5" hidden="1" customHeight="1" x14ac:dyDescent="0.25">
      <c r="B61" s="151"/>
      <c r="C61" s="152" t="str">
        <f t="shared" ca="1" si="15"/>
        <v>OP</v>
      </c>
      <c r="D61" s="153">
        <f t="shared" si="16"/>
        <v>60</v>
      </c>
      <c r="E61" s="154" t="s">
        <v>42</v>
      </c>
      <c r="F61" s="162"/>
      <c r="G61" s="156"/>
      <c r="H61" s="162"/>
      <c r="I61" s="156"/>
      <c r="J61" s="158"/>
      <c r="K61" s="159">
        <f ca="1">SUMIF($L$7:$IM61,"Gesamtmenge",$L61:IM61)</f>
        <v>0</v>
      </c>
      <c r="L61" s="483">
        <f t="shared" si="17"/>
        <v>0</v>
      </c>
      <c r="M61" s="504"/>
      <c r="N61" s="505"/>
    </row>
    <row r="62" spans="2:14" s="145" customFormat="1" ht="10.5" hidden="1" customHeight="1" x14ac:dyDescent="0.25">
      <c r="B62" s="151"/>
      <c r="C62" s="152" t="str">
        <f t="shared" ca="1" si="15"/>
        <v>OP</v>
      </c>
      <c r="D62" s="153">
        <f t="shared" si="16"/>
        <v>60</v>
      </c>
      <c r="E62" s="154" t="s">
        <v>43</v>
      </c>
      <c r="F62" s="162"/>
      <c r="G62" s="156"/>
      <c r="H62" s="162"/>
      <c r="I62" s="156"/>
      <c r="J62" s="158"/>
      <c r="K62" s="159">
        <f ca="1">SUMIF($L$7:$IM62,"Gesamtmenge",$L62:IM62)</f>
        <v>0</v>
      </c>
      <c r="L62" s="483">
        <f t="shared" si="17"/>
        <v>0</v>
      </c>
      <c r="M62" s="504"/>
      <c r="N62" s="505"/>
    </row>
    <row r="63" spans="2:14" s="145" customFormat="1" ht="10.5" hidden="1" customHeight="1" x14ac:dyDescent="0.25">
      <c r="B63" s="151"/>
      <c r="C63" s="152" t="str">
        <f t="shared" ca="1" si="15"/>
        <v>OP</v>
      </c>
      <c r="D63" s="153">
        <f t="shared" si="16"/>
        <v>60</v>
      </c>
      <c r="E63" s="154" t="s">
        <v>2</v>
      </c>
      <c r="F63" s="162"/>
      <c r="G63" s="156"/>
      <c r="H63" s="162"/>
      <c r="I63" s="156"/>
      <c r="J63" s="158"/>
      <c r="K63" s="159">
        <f ca="1">SUMIF($L$7:$IM63,"Gesamtmenge",$L63:IM63)</f>
        <v>0</v>
      </c>
      <c r="L63" s="483">
        <f t="shared" si="17"/>
        <v>0</v>
      </c>
      <c r="M63" s="504"/>
      <c r="N63" s="505"/>
    </row>
    <row r="64" spans="2:14" s="145" customFormat="1" ht="10.5" hidden="1" customHeight="1" thickBot="1" x14ac:dyDescent="0.3">
      <c r="B64" s="151"/>
      <c r="C64" s="152" t="str">
        <f t="shared" ca="1" si="15"/>
        <v>OP</v>
      </c>
      <c r="D64" s="153">
        <f t="shared" si="16"/>
        <v>60</v>
      </c>
      <c r="E64" s="154" t="s">
        <v>2</v>
      </c>
      <c r="F64" s="162"/>
      <c r="G64" s="156"/>
      <c r="H64" s="162"/>
      <c r="I64" s="156"/>
      <c r="J64" s="158"/>
      <c r="K64" s="159">
        <f ca="1">SUMIF($L$7:$IM64,"Gesamtmenge",$L64:IM64)</f>
        <v>0</v>
      </c>
      <c r="L64" s="483">
        <f t="shared" si="17"/>
        <v>0</v>
      </c>
      <c r="M64" s="504"/>
      <c r="N64" s="505"/>
    </row>
    <row r="65" spans="2:14" s="145" customFormat="1" ht="9.75" x14ac:dyDescent="0.25">
      <c r="B65" s="19"/>
      <c r="D65" s="110"/>
      <c r="E65" s="165"/>
      <c r="F65" s="165"/>
      <c r="G65" s="165"/>
      <c r="H65" s="165"/>
      <c r="I65" s="165"/>
      <c r="J65" s="165"/>
      <c r="K65" s="166"/>
      <c r="L65" s="484"/>
      <c r="M65" s="484"/>
      <c r="N65" s="507"/>
    </row>
    <row r="66" spans="2:14" s="145" customFormat="1" ht="9.75" x14ac:dyDescent="0.25">
      <c r="B66" s="19"/>
      <c r="D66" s="110"/>
      <c r="E66" s="165"/>
      <c r="F66" s="165"/>
      <c r="G66" s="165"/>
      <c r="H66" s="165"/>
      <c r="I66" s="165"/>
      <c r="J66" s="165"/>
      <c r="K66" s="110"/>
      <c r="L66" s="485"/>
      <c r="M66" s="485"/>
      <c r="N66" s="508"/>
    </row>
    <row r="67" spans="2:14" s="145" customFormat="1" ht="10.15" hidden="1" thickBot="1" x14ac:dyDescent="0.3">
      <c r="B67" s="19"/>
      <c r="D67" s="110"/>
      <c r="E67" s="167"/>
      <c r="F67" s="167"/>
      <c r="G67" s="167"/>
      <c r="H67" s="167"/>
      <c r="I67" s="167"/>
      <c r="J67" s="167"/>
      <c r="K67" s="168"/>
      <c r="L67" s="486"/>
      <c r="M67" s="486"/>
      <c r="N67" s="509"/>
    </row>
    <row r="68" spans="2:14" s="455" customFormat="1" ht="29.35" hidden="1" customHeight="1" x14ac:dyDescent="0.45">
      <c r="B68" s="447" t="s">
        <v>1</v>
      </c>
      <c r="C68" s="448" t="s">
        <v>25</v>
      </c>
      <c r="D68" s="449" t="s">
        <v>26</v>
      </c>
      <c r="E68" s="450" t="s">
        <v>50</v>
      </c>
      <c r="F68" s="451"/>
      <c r="G68" s="452"/>
      <c r="H68" s="451"/>
      <c r="I68" s="452"/>
      <c r="J68" s="453"/>
      <c r="K68" s="454"/>
      <c r="L68" s="481"/>
      <c r="M68" s="500"/>
      <c r="N68" s="501"/>
    </row>
    <row r="69" spans="2:14" s="145" customFormat="1" ht="11.25" hidden="1" x14ac:dyDescent="0.3">
      <c r="B69" s="278"/>
      <c r="C69" s="279"/>
      <c r="D69" s="280">
        <v>60</v>
      </c>
      <c r="E69" s="281" t="s">
        <v>28</v>
      </c>
      <c r="F69" s="282"/>
      <c r="G69" s="283"/>
      <c r="H69" s="282"/>
      <c r="I69" s="283"/>
      <c r="J69" s="284"/>
      <c r="K69" s="285"/>
      <c r="L69" s="482"/>
      <c r="M69" s="502"/>
      <c r="N69" s="503"/>
    </row>
    <row r="70" spans="2:14" s="145" customFormat="1" ht="10.5" hidden="1" customHeight="1" x14ac:dyDescent="0.25">
      <c r="B70" s="169"/>
      <c r="C70" s="152" t="str">
        <f ca="1">IF($C$69="AP","AP",IF(K70&lt;1,"OP",""))</f>
        <v>OP</v>
      </c>
      <c r="D70" s="153">
        <f>$D$69</f>
        <v>60</v>
      </c>
      <c r="E70" s="154" t="s">
        <v>254</v>
      </c>
      <c r="F70" s="155"/>
      <c r="G70" s="156"/>
      <c r="H70" s="157" t="str">
        <f ca="1">IF(ISERROR(F70/K70),"",F70/K70)</f>
        <v/>
      </c>
      <c r="I70" s="156"/>
      <c r="J70" s="158"/>
      <c r="K70" s="159">
        <f ca="1">SUMIF($L$7:$IM70,"Gesamtmenge",$L70:IM70)</f>
        <v>0</v>
      </c>
      <c r="L70" s="483">
        <f t="shared" ref="L70:L77" si="18">SUM(M70:N70)</f>
        <v>0</v>
      </c>
      <c r="M70" s="504"/>
      <c r="N70" s="505"/>
    </row>
    <row r="71" spans="2:14" s="145" customFormat="1" ht="10.5" hidden="1" customHeight="1" x14ac:dyDescent="0.25">
      <c r="B71" s="169"/>
      <c r="C71" s="152" t="str">
        <f t="shared" ref="C71:C77" ca="1" si="19">IF($C$69="AP","AP",IF(K71&lt;1,"OP",""))</f>
        <v>OP</v>
      </c>
      <c r="D71" s="153">
        <f t="shared" ref="D71:D77" si="20">$D$69</f>
        <v>60</v>
      </c>
      <c r="E71" s="154" t="s">
        <v>24</v>
      </c>
      <c r="F71" s="162"/>
      <c r="G71" s="156"/>
      <c r="H71" s="162"/>
      <c r="I71" s="156"/>
      <c r="J71" s="158"/>
      <c r="K71" s="159">
        <f ca="1">SUMIF($L$7:$IM71,"Gesamtmenge",$L71:IM71)</f>
        <v>0</v>
      </c>
      <c r="L71" s="483">
        <f t="shared" si="18"/>
        <v>0</v>
      </c>
      <c r="M71" s="504"/>
      <c r="N71" s="505"/>
    </row>
    <row r="72" spans="2:14" s="145" customFormat="1" ht="10.5" hidden="1" customHeight="1" x14ac:dyDescent="0.25">
      <c r="B72" s="169"/>
      <c r="C72" s="152" t="str">
        <f t="shared" ca="1" si="19"/>
        <v>OP</v>
      </c>
      <c r="D72" s="153">
        <f t="shared" si="20"/>
        <v>60</v>
      </c>
      <c r="E72" s="154" t="s">
        <v>42</v>
      </c>
      <c r="F72" s="162"/>
      <c r="G72" s="156"/>
      <c r="H72" s="162"/>
      <c r="I72" s="156"/>
      <c r="J72" s="158"/>
      <c r="K72" s="159">
        <f ca="1">SUMIF($L$7:$IM72,"Gesamtmenge",$L72:IM72)</f>
        <v>0</v>
      </c>
      <c r="L72" s="483">
        <f t="shared" si="18"/>
        <v>0</v>
      </c>
      <c r="M72" s="504"/>
      <c r="N72" s="505"/>
    </row>
    <row r="73" spans="2:14" s="145" customFormat="1" ht="10.5" hidden="1" customHeight="1" x14ac:dyDescent="0.25">
      <c r="B73" s="169"/>
      <c r="C73" s="152" t="str">
        <f t="shared" ca="1" si="19"/>
        <v>OP</v>
      </c>
      <c r="D73" s="153">
        <f t="shared" si="20"/>
        <v>60</v>
      </c>
      <c r="E73" s="154" t="s">
        <v>44</v>
      </c>
      <c r="F73" s="162"/>
      <c r="G73" s="156"/>
      <c r="H73" s="162"/>
      <c r="I73" s="156"/>
      <c r="J73" s="158"/>
      <c r="K73" s="159">
        <f ca="1">SUMIF($L$7:$IM73,"Gesamtmenge",$L73:IM73)</f>
        <v>0</v>
      </c>
      <c r="L73" s="483">
        <f t="shared" si="18"/>
        <v>0</v>
      </c>
      <c r="M73" s="504"/>
      <c r="N73" s="505"/>
    </row>
    <row r="74" spans="2:14" s="145" customFormat="1" ht="10.5" hidden="1" customHeight="1" x14ac:dyDescent="0.25">
      <c r="B74" s="169"/>
      <c r="C74" s="152" t="str">
        <f ca="1">IF($C$69="AP","AP",IF(K74&lt;1,"OP",""))</f>
        <v>OP</v>
      </c>
      <c r="D74" s="153">
        <f t="shared" si="20"/>
        <v>60</v>
      </c>
      <c r="E74" s="154" t="s">
        <v>45</v>
      </c>
      <c r="F74" s="162"/>
      <c r="G74" s="156"/>
      <c r="H74" s="162"/>
      <c r="I74" s="156"/>
      <c r="J74" s="158"/>
      <c r="K74" s="159">
        <f ca="1">SUMIF($L$7:$IM74,"Gesamtmenge",$L74:IM74)</f>
        <v>0</v>
      </c>
      <c r="L74" s="483">
        <f t="shared" si="18"/>
        <v>0</v>
      </c>
      <c r="M74" s="504"/>
      <c r="N74" s="505"/>
    </row>
    <row r="75" spans="2:14" s="145" customFormat="1" ht="10.5" hidden="1" customHeight="1" x14ac:dyDescent="0.25">
      <c r="B75" s="169"/>
      <c r="C75" s="152" t="str">
        <f t="shared" ca="1" si="19"/>
        <v>OP</v>
      </c>
      <c r="D75" s="153">
        <f t="shared" si="20"/>
        <v>60</v>
      </c>
      <c r="E75" s="154" t="s">
        <v>43</v>
      </c>
      <c r="F75" s="162"/>
      <c r="G75" s="156"/>
      <c r="H75" s="162"/>
      <c r="I75" s="156"/>
      <c r="J75" s="158"/>
      <c r="K75" s="159">
        <f ca="1">SUMIF($L$7:$IM75,"Gesamtmenge",$L75:IM75)</f>
        <v>0</v>
      </c>
      <c r="L75" s="483">
        <f t="shared" si="18"/>
        <v>0</v>
      </c>
      <c r="M75" s="504"/>
      <c r="N75" s="505"/>
    </row>
    <row r="76" spans="2:14" s="145" customFormat="1" ht="10.5" hidden="1" customHeight="1" x14ac:dyDescent="0.25">
      <c r="B76" s="169"/>
      <c r="C76" s="152" t="str">
        <f t="shared" ca="1" si="19"/>
        <v>OP</v>
      </c>
      <c r="D76" s="153">
        <f t="shared" si="20"/>
        <v>60</v>
      </c>
      <c r="E76" s="154" t="s">
        <v>2</v>
      </c>
      <c r="F76" s="162"/>
      <c r="G76" s="156"/>
      <c r="H76" s="162"/>
      <c r="I76" s="156"/>
      <c r="J76" s="158"/>
      <c r="K76" s="159">
        <f ca="1">SUMIF($L$7:$IM76,"Gesamtmenge",$L76:IM76)</f>
        <v>0</v>
      </c>
      <c r="L76" s="483">
        <f t="shared" si="18"/>
        <v>0</v>
      </c>
      <c r="M76" s="504"/>
      <c r="N76" s="505"/>
    </row>
    <row r="77" spans="2:14" s="145" customFormat="1" ht="10.5" hidden="1" customHeight="1" x14ac:dyDescent="0.25">
      <c r="B77" s="169"/>
      <c r="C77" s="152" t="str">
        <f t="shared" ca="1" si="19"/>
        <v>OP</v>
      </c>
      <c r="D77" s="153">
        <f t="shared" si="20"/>
        <v>60</v>
      </c>
      <c r="E77" s="154" t="s">
        <v>2</v>
      </c>
      <c r="F77" s="162"/>
      <c r="G77" s="156"/>
      <c r="H77" s="162"/>
      <c r="I77" s="156"/>
      <c r="J77" s="158"/>
      <c r="K77" s="159">
        <f ca="1">SUMIF($L$7:$IM77,"Gesamtmenge",$L77:IM77)</f>
        <v>0</v>
      </c>
      <c r="L77" s="483">
        <f t="shared" si="18"/>
        <v>0</v>
      </c>
      <c r="M77" s="504"/>
      <c r="N77" s="505"/>
    </row>
    <row r="78" spans="2:14" s="145" customFormat="1" ht="10.5" hidden="1" customHeight="1" x14ac:dyDescent="0.3">
      <c r="B78" s="278"/>
      <c r="C78" s="279"/>
      <c r="D78" s="280"/>
      <c r="E78" s="281"/>
      <c r="F78" s="282"/>
      <c r="G78" s="283"/>
      <c r="H78" s="282"/>
      <c r="I78" s="283"/>
      <c r="J78" s="284"/>
      <c r="K78" s="285"/>
      <c r="L78" s="482"/>
      <c r="M78" s="502"/>
      <c r="N78" s="503"/>
    </row>
    <row r="79" spans="2:14" s="145" customFormat="1" ht="11.25" hidden="1" x14ac:dyDescent="0.3">
      <c r="B79" s="278"/>
      <c r="C79" s="279"/>
      <c r="D79" s="280">
        <v>60</v>
      </c>
      <c r="E79" s="281" t="s">
        <v>36</v>
      </c>
      <c r="F79" s="282"/>
      <c r="G79" s="283"/>
      <c r="H79" s="282"/>
      <c r="I79" s="283"/>
      <c r="J79" s="284"/>
      <c r="K79" s="285"/>
      <c r="L79" s="482"/>
      <c r="M79" s="502"/>
      <c r="N79" s="503"/>
    </row>
    <row r="80" spans="2:14" s="145" customFormat="1" ht="10.5" hidden="1" customHeight="1" x14ac:dyDescent="0.25">
      <c r="B80" s="169"/>
      <c r="C80" s="152" t="str">
        <f t="shared" ref="C80:C87" ca="1" si="21">IF($C$79="AP","AP",IF(K80&lt;1,"OP",""))</f>
        <v>OP</v>
      </c>
      <c r="D80" s="153">
        <f t="shared" ref="D80:D87" si="22">$D$79</f>
        <v>60</v>
      </c>
      <c r="E80" s="154" t="s">
        <v>343</v>
      </c>
      <c r="F80" s="155"/>
      <c r="G80" s="163"/>
      <c r="H80" s="157" t="str">
        <f ca="1">IF(ISERROR(F80/K80),"",F80/K80)</f>
        <v/>
      </c>
      <c r="I80" s="164" t="str">
        <f ca="1">IF(ISERROR(G80/K80),"",G80/K80)</f>
        <v/>
      </c>
      <c r="J80" s="158"/>
      <c r="K80" s="159">
        <f ca="1">SUMIF($L$7:$IM80,"Gesamtmenge",$L80:IM80)</f>
        <v>0</v>
      </c>
      <c r="L80" s="483"/>
      <c r="M80" s="504"/>
      <c r="N80" s="505"/>
    </row>
    <row r="81" spans="2:14" s="145" customFormat="1" ht="10.5" hidden="1" customHeight="1" x14ac:dyDescent="0.25">
      <c r="B81" s="169"/>
      <c r="C81" s="152" t="str">
        <f t="shared" ca="1" si="21"/>
        <v>OP</v>
      </c>
      <c r="D81" s="153">
        <f t="shared" si="22"/>
        <v>60</v>
      </c>
      <c r="E81" s="154" t="s">
        <v>24</v>
      </c>
      <c r="F81" s="162"/>
      <c r="G81" s="156"/>
      <c r="H81" s="162"/>
      <c r="I81" s="156"/>
      <c r="J81" s="158"/>
      <c r="K81" s="159">
        <f ca="1">SUMIF($L$7:$IM81,"Gesamtmenge",$L81:IM81)</f>
        <v>0</v>
      </c>
      <c r="L81" s="483">
        <f t="shared" ref="L81:L87" si="23">SUM(M81:N81)</f>
        <v>0</v>
      </c>
      <c r="M81" s="504"/>
      <c r="N81" s="505"/>
    </row>
    <row r="82" spans="2:14" s="145" customFormat="1" ht="10.5" hidden="1" customHeight="1" x14ac:dyDescent="0.25">
      <c r="B82" s="169"/>
      <c r="C82" s="152" t="str">
        <f t="shared" ca="1" si="21"/>
        <v>OP</v>
      </c>
      <c r="D82" s="153">
        <f t="shared" si="22"/>
        <v>60</v>
      </c>
      <c r="E82" s="154" t="s">
        <v>42</v>
      </c>
      <c r="F82" s="162"/>
      <c r="G82" s="156"/>
      <c r="H82" s="162"/>
      <c r="I82" s="156"/>
      <c r="J82" s="158"/>
      <c r="K82" s="159">
        <f ca="1">SUMIF($L$7:$IM82,"Gesamtmenge",$L82:IM82)</f>
        <v>0</v>
      </c>
      <c r="L82" s="483">
        <f t="shared" si="23"/>
        <v>0</v>
      </c>
      <c r="M82" s="504"/>
      <c r="N82" s="505"/>
    </row>
    <row r="83" spans="2:14" s="145" customFormat="1" ht="10.5" hidden="1" customHeight="1" x14ac:dyDescent="0.25">
      <c r="B83" s="169"/>
      <c r="C83" s="152" t="str">
        <f t="shared" ca="1" si="21"/>
        <v>OP</v>
      </c>
      <c r="D83" s="153">
        <f t="shared" si="22"/>
        <v>60</v>
      </c>
      <c r="E83" s="154" t="s">
        <v>44</v>
      </c>
      <c r="F83" s="162"/>
      <c r="G83" s="156"/>
      <c r="H83" s="162"/>
      <c r="I83" s="156"/>
      <c r="J83" s="158"/>
      <c r="K83" s="159">
        <f ca="1">SUMIF($L$7:$IM83,"Gesamtmenge",$L83:IM83)</f>
        <v>0</v>
      </c>
      <c r="L83" s="483">
        <f t="shared" si="23"/>
        <v>0</v>
      </c>
      <c r="M83" s="504"/>
      <c r="N83" s="505"/>
    </row>
    <row r="84" spans="2:14" s="145" customFormat="1" ht="10.5" hidden="1" customHeight="1" x14ac:dyDescent="0.25">
      <c r="B84" s="169"/>
      <c r="C84" s="152" t="str">
        <f t="shared" ca="1" si="21"/>
        <v>OP</v>
      </c>
      <c r="D84" s="153">
        <f t="shared" si="22"/>
        <v>60</v>
      </c>
      <c r="E84" s="154" t="s">
        <v>45</v>
      </c>
      <c r="F84" s="162"/>
      <c r="G84" s="156"/>
      <c r="H84" s="162"/>
      <c r="I84" s="156"/>
      <c r="J84" s="158"/>
      <c r="K84" s="159">
        <f ca="1">SUMIF($L$7:$IM84,"Gesamtmenge",$L84:IM84)</f>
        <v>0</v>
      </c>
      <c r="L84" s="483"/>
      <c r="M84" s="504"/>
      <c r="N84" s="505"/>
    </row>
    <row r="85" spans="2:14" s="145" customFormat="1" ht="10.5" hidden="1" customHeight="1" x14ac:dyDescent="0.25">
      <c r="B85" s="169"/>
      <c r="C85" s="152" t="str">
        <f t="shared" ca="1" si="21"/>
        <v>OP</v>
      </c>
      <c r="D85" s="153">
        <f t="shared" si="22"/>
        <v>60</v>
      </c>
      <c r="E85" s="154" t="s">
        <v>2</v>
      </c>
      <c r="F85" s="162"/>
      <c r="G85" s="156"/>
      <c r="H85" s="162"/>
      <c r="I85" s="156"/>
      <c r="J85" s="158"/>
      <c r="K85" s="159">
        <f ca="1">SUMIF($L$7:$IM85,"Gesamtmenge",$L85:IM85)</f>
        <v>0</v>
      </c>
      <c r="L85" s="483">
        <f t="shared" si="23"/>
        <v>0</v>
      </c>
      <c r="M85" s="504"/>
      <c r="N85" s="505"/>
    </row>
    <row r="86" spans="2:14" s="145" customFormat="1" ht="10.5" hidden="1" customHeight="1" x14ac:dyDescent="0.25">
      <c r="B86" s="169"/>
      <c r="C86" s="152" t="str">
        <f t="shared" ca="1" si="21"/>
        <v>OP</v>
      </c>
      <c r="D86" s="153">
        <f t="shared" si="22"/>
        <v>60</v>
      </c>
      <c r="E86" s="154" t="s">
        <v>2</v>
      </c>
      <c r="F86" s="162"/>
      <c r="G86" s="156"/>
      <c r="H86" s="162"/>
      <c r="I86" s="156"/>
      <c r="J86" s="158"/>
      <c r="K86" s="159">
        <f ca="1">SUMIF($L$7:$IM86,"Gesamtmenge",$L86:IM86)</f>
        <v>0</v>
      </c>
      <c r="L86" s="483">
        <f t="shared" si="23"/>
        <v>0</v>
      </c>
      <c r="M86" s="504"/>
      <c r="N86" s="505"/>
    </row>
    <row r="87" spans="2:14" s="145" customFormat="1" ht="10.5" hidden="1" customHeight="1" x14ac:dyDescent="0.25">
      <c r="B87" s="169"/>
      <c r="C87" s="152" t="str">
        <f t="shared" ca="1" si="21"/>
        <v>OP</v>
      </c>
      <c r="D87" s="153">
        <f t="shared" si="22"/>
        <v>60</v>
      </c>
      <c r="E87" s="154" t="s">
        <v>2</v>
      </c>
      <c r="F87" s="162"/>
      <c r="G87" s="156"/>
      <c r="H87" s="162"/>
      <c r="I87" s="156"/>
      <c r="J87" s="158"/>
      <c r="K87" s="159">
        <f ca="1">SUMIF($L$7:$IM87,"Gesamtmenge",$L87:IM87)</f>
        <v>0</v>
      </c>
      <c r="L87" s="483">
        <f t="shared" si="23"/>
        <v>0</v>
      </c>
      <c r="M87" s="504"/>
      <c r="N87" s="505"/>
    </row>
    <row r="88" spans="2:14" s="145" customFormat="1" ht="10.5" hidden="1" customHeight="1" x14ac:dyDescent="0.3">
      <c r="B88" s="278"/>
      <c r="C88" s="279"/>
      <c r="D88" s="280"/>
      <c r="E88" s="281"/>
      <c r="F88" s="282"/>
      <c r="G88" s="283"/>
      <c r="H88" s="282"/>
      <c r="I88" s="283"/>
      <c r="J88" s="284"/>
      <c r="K88" s="285"/>
      <c r="L88" s="482"/>
      <c r="M88" s="502"/>
      <c r="N88" s="503"/>
    </row>
    <row r="89" spans="2:14" s="145" customFormat="1" ht="11.25" hidden="1" x14ac:dyDescent="0.3">
      <c r="B89" s="278"/>
      <c r="C89" s="279"/>
      <c r="D89" s="280">
        <v>60</v>
      </c>
      <c r="E89" s="281" t="s">
        <v>2</v>
      </c>
      <c r="F89" s="282"/>
      <c r="G89" s="283"/>
      <c r="H89" s="282"/>
      <c r="I89" s="283"/>
      <c r="J89" s="284"/>
      <c r="K89" s="285"/>
      <c r="L89" s="482"/>
      <c r="M89" s="502"/>
      <c r="N89" s="503"/>
    </row>
    <row r="90" spans="2:14" s="145" customFormat="1" ht="10.5" hidden="1" customHeight="1" x14ac:dyDescent="0.25">
      <c r="B90" s="169"/>
      <c r="C90" s="152" t="str">
        <f t="shared" ref="C90:C97" ca="1" si="24">IF($C$89="AP","AP",IF(K90&lt;1,"OP",""))</f>
        <v>OP</v>
      </c>
      <c r="D90" s="153">
        <f t="shared" ref="D90:D97" si="25">$D$89</f>
        <v>60</v>
      </c>
      <c r="E90" s="154" t="s">
        <v>46</v>
      </c>
      <c r="F90" s="155"/>
      <c r="G90" s="163"/>
      <c r="H90" s="157" t="str">
        <f ca="1">IF(ISERROR(F90/K90),"",F90/K90)</f>
        <v/>
      </c>
      <c r="I90" s="164" t="str">
        <f ca="1">IF(ISERROR(G90/K90),"",G90/K90)</f>
        <v/>
      </c>
      <c r="J90" s="158"/>
      <c r="K90" s="159">
        <f ca="1">SUMIF($L$7:$IM90,"Gesamtmenge",$L90:IM90)</f>
        <v>0</v>
      </c>
      <c r="L90" s="483">
        <f t="shared" ref="L90:L97" si="26">SUM(M90:N90)</f>
        <v>0</v>
      </c>
      <c r="M90" s="504"/>
      <c r="N90" s="505"/>
    </row>
    <row r="91" spans="2:14" s="145" customFormat="1" ht="10.5" hidden="1" customHeight="1" x14ac:dyDescent="0.25">
      <c r="B91" s="169"/>
      <c r="C91" s="152" t="str">
        <f t="shared" ca="1" si="24"/>
        <v>OP</v>
      </c>
      <c r="D91" s="153">
        <f t="shared" si="25"/>
        <v>60</v>
      </c>
      <c r="E91" s="154" t="s">
        <v>24</v>
      </c>
      <c r="F91" s="162"/>
      <c r="G91" s="156"/>
      <c r="H91" s="162"/>
      <c r="I91" s="156"/>
      <c r="J91" s="158"/>
      <c r="K91" s="159">
        <f ca="1">SUMIF($L$7:$IM91,"Gesamtmenge",$L91:IM91)</f>
        <v>0</v>
      </c>
      <c r="L91" s="483">
        <f t="shared" si="26"/>
        <v>0</v>
      </c>
      <c r="M91" s="504"/>
      <c r="N91" s="505"/>
    </row>
    <row r="92" spans="2:14" s="145" customFormat="1" ht="10.5" hidden="1" customHeight="1" x14ac:dyDescent="0.25">
      <c r="B92" s="169"/>
      <c r="C92" s="152" t="str">
        <f t="shared" ca="1" si="24"/>
        <v>OP</v>
      </c>
      <c r="D92" s="153">
        <f t="shared" si="25"/>
        <v>60</v>
      </c>
      <c r="E92" s="154" t="s">
        <v>2</v>
      </c>
      <c r="F92" s="162"/>
      <c r="G92" s="156"/>
      <c r="H92" s="162"/>
      <c r="I92" s="156"/>
      <c r="J92" s="158"/>
      <c r="K92" s="159">
        <f ca="1">SUMIF($L$7:$IM92,"Gesamtmenge",$L92:IM92)</f>
        <v>0</v>
      </c>
      <c r="L92" s="483">
        <f t="shared" si="26"/>
        <v>0</v>
      </c>
      <c r="M92" s="504"/>
      <c r="N92" s="505"/>
    </row>
    <row r="93" spans="2:14" s="145" customFormat="1" ht="10.5" hidden="1" customHeight="1" x14ac:dyDescent="0.25">
      <c r="B93" s="169"/>
      <c r="C93" s="152" t="str">
        <f t="shared" ca="1" si="24"/>
        <v>OP</v>
      </c>
      <c r="D93" s="153">
        <f t="shared" si="25"/>
        <v>60</v>
      </c>
      <c r="E93" s="154" t="s">
        <v>2</v>
      </c>
      <c r="F93" s="162"/>
      <c r="G93" s="156"/>
      <c r="H93" s="162"/>
      <c r="I93" s="156"/>
      <c r="J93" s="158"/>
      <c r="K93" s="159">
        <f ca="1">SUMIF($L$7:$IM93,"Gesamtmenge",$L93:IM93)</f>
        <v>0</v>
      </c>
      <c r="L93" s="483">
        <f t="shared" si="26"/>
        <v>0</v>
      </c>
      <c r="M93" s="504"/>
      <c r="N93" s="505"/>
    </row>
    <row r="94" spans="2:14" s="145" customFormat="1" ht="10.5" hidden="1" customHeight="1" x14ac:dyDescent="0.25">
      <c r="B94" s="169"/>
      <c r="C94" s="152" t="str">
        <f t="shared" ca="1" si="24"/>
        <v>OP</v>
      </c>
      <c r="D94" s="153">
        <f t="shared" si="25"/>
        <v>60</v>
      </c>
      <c r="E94" s="154" t="s">
        <v>2</v>
      </c>
      <c r="F94" s="162"/>
      <c r="G94" s="156"/>
      <c r="H94" s="162"/>
      <c r="I94" s="156"/>
      <c r="J94" s="158"/>
      <c r="K94" s="159">
        <f ca="1">SUMIF($L$7:$IM94,"Gesamtmenge",$L94:IM94)</f>
        <v>0</v>
      </c>
      <c r="L94" s="483">
        <f t="shared" si="26"/>
        <v>0</v>
      </c>
      <c r="M94" s="504"/>
      <c r="N94" s="505"/>
    </row>
    <row r="95" spans="2:14" s="145" customFormat="1" ht="10.5" hidden="1" customHeight="1" x14ac:dyDescent="0.25">
      <c r="B95" s="169"/>
      <c r="C95" s="152" t="str">
        <f t="shared" ca="1" si="24"/>
        <v>OP</v>
      </c>
      <c r="D95" s="153">
        <f t="shared" si="25"/>
        <v>60</v>
      </c>
      <c r="E95" s="154" t="s">
        <v>2</v>
      </c>
      <c r="F95" s="162"/>
      <c r="G95" s="156"/>
      <c r="H95" s="162"/>
      <c r="I95" s="156"/>
      <c r="J95" s="158"/>
      <c r="K95" s="159">
        <f ca="1">SUMIF($L$7:$IM95,"Gesamtmenge",$L95:IM95)</f>
        <v>0</v>
      </c>
      <c r="L95" s="483">
        <f t="shared" si="26"/>
        <v>0</v>
      </c>
      <c r="M95" s="504"/>
      <c r="N95" s="505"/>
    </row>
    <row r="96" spans="2:14" s="145" customFormat="1" ht="10.5" hidden="1" customHeight="1" x14ac:dyDescent="0.25">
      <c r="B96" s="169"/>
      <c r="C96" s="152" t="str">
        <f t="shared" ca="1" si="24"/>
        <v>OP</v>
      </c>
      <c r="D96" s="153">
        <f t="shared" si="25"/>
        <v>60</v>
      </c>
      <c r="E96" s="154" t="s">
        <v>2</v>
      </c>
      <c r="F96" s="162"/>
      <c r="G96" s="156"/>
      <c r="H96" s="162"/>
      <c r="I96" s="156"/>
      <c r="J96" s="158"/>
      <c r="K96" s="159">
        <f ca="1">SUMIF($L$7:$IM96,"Gesamtmenge",$L96:IM96)</f>
        <v>0</v>
      </c>
      <c r="L96" s="483">
        <f t="shared" si="26"/>
        <v>0</v>
      </c>
      <c r="M96" s="504"/>
      <c r="N96" s="505"/>
    </row>
    <row r="97" spans="2:14" s="145" customFormat="1" ht="10.5" hidden="1" customHeight="1" thickBot="1" x14ac:dyDescent="0.3">
      <c r="B97" s="169"/>
      <c r="C97" s="152" t="str">
        <f t="shared" ca="1" si="24"/>
        <v>OP</v>
      </c>
      <c r="D97" s="153">
        <f t="shared" si="25"/>
        <v>60</v>
      </c>
      <c r="E97" s="154" t="s">
        <v>2</v>
      </c>
      <c r="F97" s="162"/>
      <c r="G97" s="156"/>
      <c r="H97" s="162"/>
      <c r="I97" s="156"/>
      <c r="J97" s="158"/>
      <c r="K97" s="159">
        <f ca="1">SUMIF($L$7:$IM97,"Gesamtmenge",$L97:IM97)</f>
        <v>0</v>
      </c>
      <c r="L97" s="483">
        <f t="shared" si="26"/>
        <v>0</v>
      </c>
      <c r="M97" s="504"/>
      <c r="N97" s="505"/>
    </row>
    <row r="98" spans="2:14" s="145" customFormat="1" ht="9.75" hidden="1" x14ac:dyDescent="0.25">
      <c r="B98" s="19"/>
      <c r="D98" s="110"/>
      <c r="E98" s="165"/>
      <c r="F98" s="165"/>
      <c r="G98" s="165"/>
      <c r="H98" s="165"/>
      <c r="I98" s="165"/>
      <c r="J98" s="165"/>
      <c r="K98" s="166"/>
      <c r="L98" s="484"/>
      <c r="M98" s="484"/>
      <c r="N98" s="507"/>
    </row>
    <row r="99" spans="2:14" s="145" customFormat="1" ht="9.75" hidden="1" x14ac:dyDescent="0.25">
      <c r="B99" s="19"/>
      <c r="D99" s="110"/>
      <c r="E99" s="165"/>
      <c r="F99" s="165"/>
      <c r="G99" s="165"/>
      <c r="H99" s="165"/>
      <c r="I99" s="165"/>
      <c r="J99" s="165"/>
      <c r="K99" s="110"/>
      <c r="L99" s="485"/>
      <c r="M99" s="485"/>
      <c r="N99" s="508"/>
    </row>
    <row r="100" spans="2:14" s="145" customFormat="1" ht="10.15" thickBot="1" x14ac:dyDescent="0.3">
      <c r="B100" s="19"/>
      <c r="D100" s="110"/>
      <c r="E100" s="167"/>
      <c r="F100" s="167"/>
      <c r="G100" s="167"/>
      <c r="H100" s="167"/>
      <c r="I100" s="167"/>
      <c r="J100" s="167"/>
      <c r="K100" s="168"/>
      <c r="L100" s="486"/>
      <c r="M100" s="486"/>
      <c r="N100" s="509"/>
    </row>
    <row r="101" spans="2:14" s="455" customFormat="1" ht="29.35" customHeight="1" x14ac:dyDescent="0.45">
      <c r="B101" s="456" t="s">
        <v>1</v>
      </c>
      <c r="C101" s="457" t="s">
        <v>25</v>
      </c>
      <c r="D101" s="463" t="s">
        <v>26</v>
      </c>
      <c r="E101" s="458" t="s">
        <v>51</v>
      </c>
      <c r="F101" s="459"/>
      <c r="G101" s="460"/>
      <c r="H101" s="459"/>
      <c r="I101" s="460"/>
      <c r="J101" s="461"/>
      <c r="K101" s="462"/>
      <c r="L101" s="487"/>
      <c r="M101" s="510"/>
      <c r="N101" s="511"/>
    </row>
    <row r="102" spans="2:14" s="145" customFormat="1" ht="11.25" hidden="1" x14ac:dyDescent="0.3">
      <c r="B102" s="278"/>
      <c r="C102" s="279"/>
      <c r="D102" s="280">
        <v>60</v>
      </c>
      <c r="E102" s="281" t="s">
        <v>27</v>
      </c>
      <c r="F102" s="282"/>
      <c r="G102" s="283"/>
      <c r="H102" s="282"/>
      <c r="I102" s="283"/>
      <c r="J102" s="284"/>
      <c r="K102" s="285"/>
      <c r="L102" s="482"/>
      <c r="M102" s="502"/>
      <c r="N102" s="503"/>
    </row>
    <row r="103" spans="2:14" s="145" customFormat="1" ht="10.5" hidden="1" customHeight="1" x14ac:dyDescent="0.25">
      <c r="B103" s="169"/>
      <c r="C103" s="152" t="str">
        <f ca="1">IF($C$102="AP","AP",IF(K103&lt;1,"OP",""))</f>
        <v>OP</v>
      </c>
      <c r="D103" s="153">
        <f>$D$102</f>
        <v>60</v>
      </c>
      <c r="E103" s="154" t="s">
        <v>47</v>
      </c>
      <c r="F103" s="155"/>
      <c r="G103" s="156"/>
      <c r="H103" s="157" t="str">
        <f ca="1">IF(ISERROR(F103/K103),"",F103/K103)</f>
        <v/>
      </c>
      <c r="I103" s="156"/>
      <c r="J103" s="158"/>
      <c r="K103" s="159">
        <f ca="1">SUMIF($L$7:$IM103,"Gesamtmenge",$L103:IM103)</f>
        <v>0</v>
      </c>
      <c r="L103" s="483">
        <f t="shared" ref="L103:L112" si="27">SUM(M103:N103)</f>
        <v>0</v>
      </c>
      <c r="M103" s="504"/>
      <c r="N103" s="505"/>
    </row>
    <row r="104" spans="2:14" s="145" customFormat="1" ht="10.5" hidden="1" customHeight="1" x14ac:dyDescent="0.25">
      <c r="B104" s="169"/>
      <c r="C104" s="152" t="str">
        <f t="shared" ref="C104:C112" ca="1" si="28">IF($C$102="AP","AP",IF(K104&lt;1,"OP",""))</f>
        <v>OP</v>
      </c>
      <c r="D104" s="153">
        <f t="shared" ref="D104:D112" si="29">$D$102</f>
        <v>60</v>
      </c>
      <c r="E104" s="154" t="s">
        <v>24</v>
      </c>
      <c r="F104" s="162"/>
      <c r="G104" s="156"/>
      <c r="H104" s="162"/>
      <c r="I104" s="156"/>
      <c r="J104" s="158"/>
      <c r="K104" s="159">
        <f ca="1">SUMIF($L$7:$IM104,"Gesamtmenge",$L104:IM104)</f>
        <v>0</v>
      </c>
      <c r="L104" s="483">
        <f t="shared" si="27"/>
        <v>0</v>
      </c>
      <c r="M104" s="504"/>
      <c r="N104" s="505"/>
    </row>
    <row r="105" spans="2:14" s="145" customFormat="1" ht="10.5" hidden="1" customHeight="1" x14ac:dyDescent="0.25">
      <c r="B105" s="169"/>
      <c r="C105" s="152" t="str">
        <f t="shared" ca="1" si="28"/>
        <v>OP</v>
      </c>
      <c r="D105" s="153">
        <f t="shared" si="29"/>
        <v>60</v>
      </c>
      <c r="E105" s="154" t="s">
        <v>42</v>
      </c>
      <c r="F105" s="162"/>
      <c r="G105" s="156"/>
      <c r="H105" s="162"/>
      <c r="I105" s="156"/>
      <c r="J105" s="158"/>
      <c r="K105" s="159">
        <f ca="1">SUMIF($L$7:$IM105,"Gesamtmenge",$L105:IM105)</f>
        <v>0</v>
      </c>
      <c r="L105" s="483">
        <f t="shared" si="27"/>
        <v>0</v>
      </c>
      <c r="M105" s="504"/>
      <c r="N105" s="505"/>
    </row>
    <row r="106" spans="2:14" s="145" customFormat="1" ht="10.5" hidden="1" customHeight="1" x14ac:dyDescent="0.25">
      <c r="B106" s="169"/>
      <c r="C106" s="152" t="str">
        <f t="shared" ca="1" si="28"/>
        <v>OP</v>
      </c>
      <c r="D106" s="153">
        <f t="shared" si="29"/>
        <v>60</v>
      </c>
      <c r="E106" s="154" t="s">
        <v>44</v>
      </c>
      <c r="F106" s="162"/>
      <c r="G106" s="156"/>
      <c r="H106" s="162"/>
      <c r="I106" s="156"/>
      <c r="J106" s="158"/>
      <c r="K106" s="159">
        <f ca="1">SUMIF($L$7:$IM106,"Gesamtmenge",$L106:IM106)</f>
        <v>0</v>
      </c>
      <c r="L106" s="483">
        <f t="shared" si="27"/>
        <v>0</v>
      </c>
      <c r="M106" s="504"/>
      <c r="N106" s="505"/>
    </row>
    <row r="107" spans="2:14" s="145" customFormat="1" ht="10.5" hidden="1" customHeight="1" x14ac:dyDescent="0.25">
      <c r="B107" s="169"/>
      <c r="C107" s="152" t="str">
        <f t="shared" ca="1" si="28"/>
        <v>OP</v>
      </c>
      <c r="D107" s="153">
        <f t="shared" si="29"/>
        <v>60</v>
      </c>
      <c r="E107" s="154" t="s">
        <v>259</v>
      </c>
      <c r="F107" s="162"/>
      <c r="G107" s="156"/>
      <c r="H107" s="162"/>
      <c r="I107" s="156"/>
      <c r="J107" s="158"/>
      <c r="K107" s="159">
        <f ca="1">SUMIF($L$7:$IM107,"Gesamtmenge",$L107:IM107)</f>
        <v>0</v>
      </c>
      <c r="L107" s="483">
        <f t="shared" si="27"/>
        <v>0</v>
      </c>
      <c r="M107" s="504"/>
      <c r="N107" s="505"/>
    </row>
    <row r="108" spans="2:14" s="145" customFormat="1" ht="10.5" hidden="1" customHeight="1" x14ac:dyDescent="0.25">
      <c r="B108" s="169"/>
      <c r="C108" s="152" t="str">
        <f t="shared" ca="1" si="28"/>
        <v>OP</v>
      </c>
      <c r="D108" s="153">
        <f t="shared" si="29"/>
        <v>60</v>
      </c>
      <c r="E108" s="154" t="s">
        <v>45</v>
      </c>
      <c r="F108" s="162"/>
      <c r="G108" s="156"/>
      <c r="H108" s="162"/>
      <c r="I108" s="156"/>
      <c r="J108" s="158"/>
      <c r="K108" s="159">
        <f ca="1">SUMIF($L$7:$IM108,"Gesamtmenge",$L108:IM108)</f>
        <v>0</v>
      </c>
      <c r="L108" s="483">
        <f t="shared" si="27"/>
        <v>0</v>
      </c>
      <c r="M108" s="504"/>
      <c r="N108" s="505"/>
    </row>
    <row r="109" spans="2:14" s="145" customFormat="1" ht="10.5" hidden="1" customHeight="1" x14ac:dyDescent="0.25">
      <c r="B109" s="169"/>
      <c r="C109" s="152" t="str">
        <f t="shared" ca="1" si="28"/>
        <v>OP</v>
      </c>
      <c r="D109" s="153">
        <f t="shared" si="29"/>
        <v>60</v>
      </c>
      <c r="E109" s="154" t="s">
        <v>43</v>
      </c>
      <c r="F109" s="162"/>
      <c r="G109" s="156"/>
      <c r="H109" s="162"/>
      <c r="I109" s="156"/>
      <c r="J109" s="158"/>
      <c r="K109" s="159">
        <f ca="1">SUMIF($L$7:$IM109,"Gesamtmenge",$L109:IM109)</f>
        <v>0</v>
      </c>
      <c r="L109" s="483">
        <f t="shared" si="27"/>
        <v>0</v>
      </c>
      <c r="M109" s="504"/>
      <c r="N109" s="505"/>
    </row>
    <row r="110" spans="2:14" s="145" customFormat="1" ht="10.5" hidden="1" customHeight="1" x14ac:dyDescent="0.25">
      <c r="B110" s="169"/>
      <c r="C110" s="152" t="str">
        <f t="shared" ca="1" si="28"/>
        <v>OP</v>
      </c>
      <c r="D110" s="153">
        <f t="shared" si="29"/>
        <v>60</v>
      </c>
      <c r="E110" s="154" t="s">
        <v>2</v>
      </c>
      <c r="F110" s="162"/>
      <c r="G110" s="156"/>
      <c r="H110" s="162"/>
      <c r="I110" s="156"/>
      <c r="J110" s="158"/>
      <c r="K110" s="159">
        <f ca="1">SUMIF($L$7:$IM110,"Gesamtmenge",$L110:IM110)</f>
        <v>0</v>
      </c>
      <c r="L110" s="483">
        <f t="shared" si="27"/>
        <v>0</v>
      </c>
      <c r="M110" s="504"/>
      <c r="N110" s="505"/>
    </row>
    <row r="111" spans="2:14" s="145" customFormat="1" ht="10.5" hidden="1" customHeight="1" x14ac:dyDescent="0.25">
      <c r="B111" s="169"/>
      <c r="C111" s="152" t="str">
        <f t="shared" ca="1" si="28"/>
        <v>OP</v>
      </c>
      <c r="D111" s="153">
        <f t="shared" si="29"/>
        <v>60</v>
      </c>
      <c r="E111" s="154" t="s">
        <v>2</v>
      </c>
      <c r="F111" s="162"/>
      <c r="G111" s="156"/>
      <c r="H111" s="162"/>
      <c r="I111" s="156"/>
      <c r="J111" s="158"/>
      <c r="K111" s="159">
        <f ca="1">SUMIF($L$7:$IM111,"Gesamtmenge",$L111:IM111)</f>
        <v>0</v>
      </c>
      <c r="L111" s="483">
        <f t="shared" si="27"/>
        <v>0</v>
      </c>
      <c r="M111" s="504"/>
      <c r="N111" s="505"/>
    </row>
    <row r="112" spans="2:14" s="145" customFormat="1" ht="10.5" hidden="1" customHeight="1" x14ac:dyDescent="0.25">
      <c r="B112" s="169"/>
      <c r="C112" s="152" t="str">
        <f t="shared" ca="1" si="28"/>
        <v>OP</v>
      </c>
      <c r="D112" s="153">
        <f t="shared" si="29"/>
        <v>60</v>
      </c>
      <c r="E112" s="154" t="s">
        <v>2</v>
      </c>
      <c r="F112" s="162"/>
      <c r="G112" s="156"/>
      <c r="H112" s="162"/>
      <c r="I112" s="156"/>
      <c r="J112" s="158"/>
      <c r="K112" s="159">
        <f ca="1">SUMIF($L$7:$IM112,"Gesamtmenge",$L112:IM112)</f>
        <v>0</v>
      </c>
      <c r="L112" s="483">
        <f t="shared" si="27"/>
        <v>0</v>
      </c>
      <c r="M112" s="504"/>
      <c r="N112" s="505"/>
    </row>
    <row r="113" spans="2:14" s="145" customFormat="1" ht="10.5" hidden="1" customHeight="1" x14ac:dyDescent="0.3">
      <c r="B113" s="278"/>
      <c r="C113" s="279"/>
      <c r="D113" s="280"/>
      <c r="E113" s="281"/>
      <c r="F113" s="282"/>
      <c r="G113" s="283"/>
      <c r="H113" s="282"/>
      <c r="I113" s="283"/>
      <c r="J113" s="284"/>
      <c r="K113" s="285"/>
      <c r="L113" s="482"/>
      <c r="M113" s="502"/>
      <c r="N113" s="503"/>
    </row>
    <row r="114" spans="2:14" s="145" customFormat="1" ht="11.25" hidden="1" x14ac:dyDescent="0.3">
      <c r="B114" s="278"/>
      <c r="C114" s="279"/>
      <c r="D114" s="280">
        <v>60</v>
      </c>
      <c r="E114" s="281" t="s">
        <v>28</v>
      </c>
      <c r="F114" s="282"/>
      <c r="G114" s="283"/>
      <c r="H114" s="282"/>
      <c r="I114" s="283"/>
      <c r="J114" s="284"/>
      <c r="K114" s="285"/>
      <c r="L114" s="482"/>
      <c r="M114" s="502"/>
      <c r="N114" s="503"/>
    </row>
    <row r="115" spans="2:14" s="145" customFormat="1" ht="10.5" hidden="1" customHeight="1" x14ac:dyDescent="0.25">
      <c r="B115" s="169"/>
      <c r="C115" s="152" t="str">
        <f t="shared" ref="C115:C124" ca="1" si="30">IF($C$114="AP","AP",IF(K115&lt;1,"OP",""))</f>
        <v>OP</v>
      </c>
      <c r="D115" s="153">
        <f t="shared" ref="D115:D124" si="31">$D$114</f>
        <v>60</v>
      </c>
      <c r="E115" s="154" t="s">
        <v>253</v>
      </c>
      <c r="F115" s="155"/>
      <c r="G115" s="156"/>
      <c r="H115" s="157" t="str">
        <f ca="1">IF(ISERROR(F115/K115),"",F115/K115)</f>
        <v/>
      </c>
      <c r="I115" s="156"/>
      <c r="J115" s="158"/>
      <c r="K115" s="159">
        <f ca="1">SUMIF($L$7:$IM115,"Gesamtmenge",$L115:IM115)</f>
        <v>0</v>
      </c>
      <c r="L115" s="483">
        <f t="shared" ref="L115:L124" si="32">SUM(M115:N115)</f>
        <v>0</v>
      </c>
      <c r="M115" s="504"/>
      <c r="N115" s="505"/>
    </row>
    <row r="116" spans="2:14" s="145" customFormat="1" ht="10.5" hidden="1" customHeight="1" x14ac:dyDescent="0.25">
      <c r="B116" s="169"/>
      <c r="C116" s="152" t="str">
        <f t="shared" ca="1" si="30"/>
        <v>OP</v>
      </c>
      <c r="D116" s="153">
        <f t="shared" si="31"/>
        <v>60</v>
      </c>
      <c r="E116" s="154" t="s">
        <v>24</v>
      </c>
      <c r="F116" s="162"/>
      <c r="G116" s="156"/>
      <c r="H116" s="162"/>
      <c r="I116" s="156"/>
      <c r="J116" s="158"/>
      <c r="K116" s="159">
        <f ca="1">SUMIF($L$7:$IM116,"Gesamtmenge",$L116:IM116)</f>
        <v>0</v>
      </c>
      <c r="L116" s="483">
        <f t="shared" si="32"/>
        <v>0</v>
      </c>
      <c r="M116" s="504"/>
      <c r="N116" s="505"/>
    </row>
    <row r="117" spans="2:14" s="145" customFormat="1" ht="10.5" hidden="1" customHeight="1" x14ac:dyDescent="0.25">
      <c r="B117" s="169"/>
      <c r="C117" s="152" t="str">
        <f t="shared" ca="1" si="30"/>
        <v>OP</v>
      </c>
      <c r="D117" s="153">
        <f t="shared" si="31"/>
        <v>60</v>
      </c>
      <c r="E117" s="154" t="s">
        <v>42</v>
      </c>
      <c r="F117" s="162"/>
      <c r="G117" s="156"/>
      <c r="H117" s="162"/>
      <c r="I117" s="156"/>
      <c r="J117" s="158"/>
      <c r="K117" s="159">
        <f ca="1">SUMIF($L$7:$IM117,"Gesamtmenge",$L117:IM117)</f>
        <v>0</v>
      </c>
      <c r="L117" s="483">
        <f t="shared" si="32"/>
        <v>0</v>
      </c>
      <c r="M117" s="504"/>
      <c r="N117" s="505"/>
    </row>
    <row r="118" spans="2:14" s="145" customFormat="1" ht="10.5" hidden="1" customHeight="1" x14ac:dyDescent="0.25">
      <c r="B118" s="169"/>
      <c r="C118" s="152" t="str">
        <f t="shared" ca="1" si="30"/>
        <v>OP</v>
      </c>
      <c r="D118" s="153">
        <f t="shared" si="31"/>
        <v>60</v>
      </c>
      <c r="E118" s="154" t="s">
        <v>44</v>
      </c>
      <c r="F118" s="162"/>
      <c r="G118" s="156"/>
      <c r="H118" s="162"/>
      <c r="I118" s="156"/>
      <c r="J118" s="158"/>
      <c r="K118" s="159">
        <f ca="1">SUMIF($L$7:$IM118,"Gesamtmenge",$L118:IM118)</f>
        <v>0</v>
      </c>
      <c r="L118" s="483">
        <f t="shared" si="32"/>
        <v>0</v>
      </c>
      <c r="M118" s="504"/>
      <c r="N118" s="505"/>
    </row>
    <row r="119" spans="2:14" s="145" customFormat="1" ht="10.5" hidden="1" customHeight="1" x14ac:dyDescent="0.25">
      <c r="B119" s="169"/>
      <c r="C119" s="152" t="str">
        <f t="shared" ca="1" si="30"/>
        <v>OP</v>
      </c>
      <c r="D119" s="153">
        <f t="shared" si="31"/>
        <v>60</v>
      </c>
      <c r="E119" s="154" t="s">
        <v>259</v>
      </c>
      <c r="F119" s="162"/>
      <c r="G119" s="156"/>
      <c r="H119" s="162"/>
      <c r="I119" s="156"/>
      <c r="J119" s="158"/>
      <c r="K119" s="159">
        <f ca="1">SUMIF($L$7:$IM119,"Gesamtmenge",$L119:IM119)</f>
        <v>0</v>
      </c>
      <c r="L119" s="483">
        <f t="shared" si="32"/>
        <v>0</v>
      </c>
      <c r="M119" s="504"/>
      <c r="N119" s="505"/>
    </row>
    <row r="120" spans="2:14" s="145" customFormat="1" ht="10.5" hidden="1" customHeight="1" x14ac:dyDescent="0.25">
      <c r="B120" s="169"/>
      <c r="C120" s="152" t="str">
        <f t="shared" ca="1" si="30"/>
        <v>OP</v>
      </c>
      <c r="D120" s="153">
        <f t="shared" si="31"/>
        <v>60</v>
      </c>
      <c r="E120" s="154" t="s">
        <v>45</v>
      </c>
      <c r="F120" s="162"/>
      <c r="G120" s="156"/>
      <c r="H120" s="162"/>
      <c r="I120" s="156"/>
      <c r="J120" s="158"/>
      <c r="K120" s="159">
        <f ca="1">SUMIF($L$7:$IM120,"Gesamtmenge",$L120:IM120)</f>
        <v>0</v>
      </c>
      <c r="L120" s="483">
        <f t="shared" si="32"/>
        <v>0</v>
      </c>
      <c r="M120" s="504"/>
      <c r="N120" s="505"/>
    </row>
    <row r="121" spans="2:14" s="145" customFormat="1" ht="10.5" hidden="1" customHeight="1" x14ac:dyDescent="0.25">
      <c r="B121" s="169"/>
      <c r="C121" s="152" t="str">
        <f t="shared" ca="1" si="30"/>
        <v>OP</v>
      </c>
      <c r="D121" s="153">
        <f t="shared" si="31"/>
        <v>60</v>
      </c>
      <c r="E121" s="154" t="s">
        <v>43</v>
      </c>
      <c r="F121" s="162"/>
      <c r="G121" s="156"/>
      <c r="H121" s="162"/>
      <c r="I121" s="156"/>
      <c r="J121" s="158"/>
      <c r="K121" s="159">
        <f ca="1">SUMIF($L$7:$IM121,"Gesamtmenge",$L121:IM121)</f>
        <v>0</v>
      </c>
      <c r="L121" s="483">
        <f t="shared" si="32"/>
        <v>0</v>
      </c>
      <c r="M121" s="504"/>
      <c r="N121" s="505"/>
    </row>
    <row r="122" spans="2:14" s="145" customFormat="1" ht="10.5" hidden="1" customHeight="1" x14ac:dyDescent="0.25">
      <c r="B122" s="169"/>
      <c r="C122" s="152" t="str">
        <f t="shared" ca="1" si="30"/>
        <v>OP</v>
      </c>
      <c r="D122" s="153">
        <f t="shared" si="31"/>
        <v>60</v>
      </c>
      <c r="E122" s="154" t="s">
        <v>2</v>
      </c>
      <c r="F122" s="162"/>
      <c r="G122" s="156"/>
      <c r="H122" s="162"/>
      <c r="I122" s="156"/>
      <c r="J122" s="158"/>
      <c r="K122" s="159">
        <f ca="1">SUMIF($L$7:$IM122,"Gesamtmenge",$L122:IM122)</f>
        <v>0</v>
      </c>
      <c r="L122" s="483">
        <f t="shared" si="32"/>
        <v>0</v>
      </c>
      <c r="M122" s="504"/>
      <c r="N122" s="505"/>
    </row>
    <row r="123" spans="2:14" s="145" customFormat="1" ht="10.5" hidden="1" customHeight="1" x14ac:dyDescent="0.25">
      <c r="B123" s="169"/>
      <c r="C123" s="152" t="str">
        <f t="shared" ca="1" si="30"/>
        <v>OP</v>
      </c>
      <c r="D123" s="153">
        <f t="shared" si="31"/>
        <v>60</v>
      </c>
      <c r="E123" s="154" t="s">
        <v>2</v>
      </c>
      <c r="F123" s="162"/>
      <c r="G123" s="156"/>
      <c r="H123" s="162"/>
      <c r="I123" s="156"/>
      <c r="J123" s="158"/>
      <c r="K123" s="159">
        <f ca="1">SUMIF($L$7:$IM123,"Gesamtmenge",$L123:IM123)</f>
        <v>0</v>
      </c>
      <c r="L123" s="483">
        <f t="shared" si="32"/>
        <v>0</v>
      </c>
      <c r="M123" s="504"/>
      <c r="N123" s="505"/>
    </row>
    <row r="124" spans="2:14" s="145" customFormat="1" ht="10.5" hidden="1" customHeight="1" x14ac:dyDescent="0.25">
      <c r="B124" s="169"/>
      <c r="C124" s="152" t="str">
        <f t="shared" ca="1" si="30"/>
        <v>OP</v>
      </c>
      <c r="D124" s="153">
        <f t="shared" si="31"/>
        <v>60</v>
      </c>
      <c r="E124" s="154" t="s">
        <v>2</v>
      </c>
      <c r="F124" s="162"/>
      <c r="G124" s="156"/>
      <c r="H124" s="162"/>
      <c r="I124" s="156"/>
      <c r="J124" s="158"/>
      <c r="K124" s="159">
        <f ca="1">SUMIF($L$7:$IM124,"Gesamtmenge",$L124:IM124)</f>
        <v>0</v>
      </c>
      <c r="L124" s="483">
        <f t="shared" si="32"/>
        <v>0</v>
      </c>
      <c r="M124" s="504"/>
      <c r="N124" s="505"/>
    </row>
    <row r="125" spans="2:14" s="145" customFormat="1" ht="10.5" hidden="1" customHeight="1" x14ac:dyDescent="0.3">
      <c r="B125" s="278"/>
      <c r="C125" s="279"/>
      <c r="D125" s="280"/>
      <c r="E125" s="281"/>
      <c r="F125" s="282"/>
      <c r="G125" s="283"/>
      <c r="H125" s="282"/>
      <c r="I125" s="283"/>
      <c r="J125" s="284"/>
      <c r="K125" s="285"/>
      <c r="L125" s="482"/>
      <c r="M125" s="502"/>
      <c r="N125" s="503"/>
    </row>
    <row r="126" spans="2:14" s="145" customFormat="1" ht="11.25" hidden="1" x14ac:dyDescent="0.3">
      <c r="B126" s="278"/>
      <c r="C126" s="279"/>
      <c r="D126" s="280">
        <v>60</v>
      </c>
      <c r="E126" s="281" t="s">
        <v>29</v>
      </c>
      <c r="F126" s="282"/>
      <c r="G126" s="283"/>
      <c r="H126" s="282"/>
      <c r="I126" s="283"/>
      <c r="J126" s="284"/>
      <c r="K126" s="285"/>
      <c r="L126" s="482"/>
      <c r="M126" s="502"/>
      <c r="N126" s="503"/>
    </row>
    <row r="127" spans="2:14" s="145" customFormat="1" ht="10.5" hidden="1" customHeight="1" x14ac:dyDescent="0.25">
      <c r="B127" s="169"/>
      <c r="C127" s="152"/>
      <c r="D127" s="153">
        <f t="shared" ref="D127:D142" si="33">$D$126</f>
        <v>60</v>
      </c>
      <c r="E127" s="154" t="s">
        <v>344</v>
      </c>
      <c r="F127" s="155"/>
      <c r="G127" s="156"/>
      <c r="H127" s="157" t="str">
        <f ca="1">IF(ISERROR(F127/K127),"",F127/K127)</f>
        <v/>
      </c>
      <c r="I127" s="156"/>
      <c r="J127" s="158"/>
      <c r="K127" s="159">
        <f ca="1">SUMIF($L$7:$IM127,"Gesamtmenge",$L127:IM127)</f>
        <v>0</v>
      </c>
      <c r="L127" s="483">
        <f>SUM(M127:N127)</f>
        <v>0</v>
      </c>
      <c r="M127" s="504"/>
      <c r="N127" s="505"/>
    </row>
    <row r="128" spans="2:14" s="145" customFormat="1" ht="10.5" hidden="1" customHeight="1" x14ac:dyDescent="0.25">
      <c r="B128" s="169"/>
      <c r="C128" s="152" t="str">
        <f t="shared" ref="C128:C142" ca="1" si="34">IF($C$126="AP","AP",IF(K128&lt;1,"OP",""))</f>
        <v>OP</v>
      </c>
      <c r="D128" s="153">
        <f t="shared" si="33"/>
        <v>60</v>
      </c>
      <c r="E128" s="154" t="s">
        <v>24</v>
      </c>
      <c r="F128" s="162"/>
      <c r="G128" s="156"/>
      <c r="H128" s="162"/>
      <c r="I128" s="156"/>
      <c r="J128" s="158"/>
      <c r="K128" s="159">
        <f ca="1">SUMIF($L$7:$IM128,"Gesamtmenge",$L128:IM128)</f>
        <v>0</v>
      </c>
      <c r="L128" s="483">
        <f>SUM(M128:N128)</f>
        <v>0</v>
      </c>
      <c r="M128" s="504"/>
      <c r="N128" s="505"/>
    </row>
    <row r="129" spans="2:14" s="145" customFormat="1" ht="10.5" hidden="1" customHeight="1" x14ac:dyDescent="0.25">
      <c r="B129" s="169"/>
      <c r="C129" s="152" t="str">
        <f t="shared" ca="1" si="34"/>
        <v>OP</v>
      </c>
      <c r="D129" s="153">
        <f t="shared" si="33"/>
        <v>60</v>
      </c>
      <c r="E129" s="154" t="s">
        <v>42</v>
      </c>
      <c r="F129" s="162"/>
      <c r="G129" s="156"/>
      <c r="H129" s="162"/>
      <c r="I129" s="156"/>
      <c r="J129" s="158"/>
      <c r="K129" s="159">
        <f ca="1">SUMIF($L$7:$IM129,"Gesamtmenge",$L129:IM129)</f>
        <v>0</v>
      </c>
      <c r="L129" s="483">
        <f>SUM(M129:N129)</f>
        <v>0</v>
      </c>
      <c r="M129" s="504"/>
      <c r="N129" s="505"/>
    </row>
    <row r="130" spans="2:14" s="145" customFormat="1" ht="10.5" hidden="1" customHeight="1" x14ac:dyDescent="0.25">
      <c r="B130" s="169"/>
      <c r="C130" s="152" t="str">
        <f t="shared" ca="1" si="34"/>
        <v>OP</v>
      </c>
      <c r="D130" s="153">
        <f t="shared" si="33"/>
        <v>60</v>
      </c>
      <c r="E130" s="154" t="s">
        <v>44</v>
      </c>
      <c r="F130" s="162"/>
      <c r="G130" s="156"/>
      <c r="H130" s="162"/>
      <c r="I130" s="156"/>
      <c r="J130" s="158"/>
      <c r="K130" s="159">
        <f ca="1">SUMIF($L$7:$IM130,"Gesamtmenge",$L130:IM130)</f>
        <v>0</v>
      </c>
      <c r="L130" s="483">
        <f>SUM(M130:N130)</f>
        <v>0</v>
      </c>
      <c r="M130" s="504"/>
      <c r="N130" s="505"/>
    </row>
    <row r="131" spans="2:14" s="145" customFormat="1" ht="10.5" hidden="1" customHeight="1" x14ac:dyDescent="0.25">
      <c r="B131" s="169"/>
      <c r="C131" s="152" t="str">
        <f t="shared" ca="1" si="34"/>
        <v>OP</v>
      </c>
      <c r="D131" s="153">
        <f t="shared" si="33"/>
        <v>60</v>
      </c>
      <c r="E131" s="154" t="s">
        <v>259</v>
      </c>
      <c r="F131" s="162"/>
      <c r="G131" s="156"/>
      <c r="H131" s="162"/>
      <c r="I131" s="156"/>
      <c r="J131" s="158"/>
      <c r="K131" s="159">
        <f ca="1">SUMIF($L$7:$IM131,"Gesamtmenge",$L131:IM131)</f>
        <v>0</v>
      </c>
      <c r="L131" s="483">
        <f>SUM(M131:N131)</f>
        <v>0</v>
      </c>
      <c r="M131" s="504"/>
      <c r="N131" s="505"/>
    </row>
    <row r="132" spans="2:14" s="145" customFormat="1" ht="10.5" hidden="1" customHeight="1" x14ac:dyDescent="0.25">
      <c r="B132" s="169"/>
      <c r="C132" s="152"/>
      <c r="D132" s="153"/>
      <c r="E132" s="154" t="s">
        <v>45</v>
      </c>
      <c r="F132" s="162"/>
      <c r="G132" s="156"/>
      <c r="H132" s="162"/>
      <c r="I132" s="156"/>
      <c r="J132" s="158"/>
      <c r="K132" s="159">
        <f ca="1">SUMIF($L$7:$IM132,"Gesamtmenge",$L132:IM132)</f>
        <v>0</v>
      </c>
      <c r="L132" s="483">
        <f t="shared" ref="L132:L133" si="35">SUM(M132:N132)</f>
        <v>0</v>
      </c>
      <c r="M132" s="504"/>
      <c r="N132" s="505"/>
    </row>
    <row r="133" spans="2:14" s="145" customFormat="1" ht="10.5" hidden="1" customHeight="1" x14ac:dyDescent="0.25">
      <c r="B133" s="169"/>
      <c r="C133" s="152"/>
      <c r="D133" s="153"/>
      <c r="E133" s="154" t="s">
        <v>59</v>
      </c>
      <c r="F133" s="162"/>
      <c r="G133" s="156"/>
      <c r="H133" s="162"/>
      <c r="I133" s="156"/>
      <c r="J133" s="158"/>
      <c r="K133" s="159">
        <f ca="1">SUMIF($L$7:$IM133,"Gesamtmenge",$L133:IM133)</f>
        <v>0</v>
      </c>
      <c r="L133" s="483">
        <f t="shared" si="35"/>
        <v>0</v>
      </c>
      <c r="M133" s="504"/>
      <c r="N133" s="505"/>
    </row>
    <row r="134" spans="2:14" s="145" customFormat="1" ht="10.5" hidden="1" customHeight="1" x14ac:dyDescent="0.25">
      <c r="B134" s="169"/>
      <c r="C134" s="152"/>
      <c r="D134" s="153"/>
      <c r="E134" s="154" t="s">
        <v>2</v>
      </c>
      <c r="F134" s="162"/>
      <c r="G134" s="156"/>
      <c r="H134" s="162"/>
      <c r="I134" s="156"/>
      <c r="J134" s="158"/>
      <c r="K134" s="159"/>
      <c r="L134" s="483"/>
      <c r="M134" s="504"/>
      <c r="N134" s="505"/>
    </row>
    <row r="135" spans="2:14" s="145" customFormat="1" ht="10.5" hidden="1" customHeight="1" x14ac:dyDescent="0.25">
      <c r="B135" s="169"/>
      <c r="C135" s="152"/>
      <c r="D135" s="153"/>
      <c r="E135" s="154" t="s">
        <v>2</v>
      </c>
      <c r="F135" s="162"/>
      <c r="G135" s="156"/>
      <c r="H135" s="162"/>
      <c r="I135" s="156"/>
      <c r="J135" s="158"/>
      <c r="K135" s="159"/>
      <c r="L135" s="483"/>
      <c r="M135" s="504"/>
      <c r="N135" s="505"/>
    </row>
    <row r="136" spans="2:14" s="145" customFormat="1" ht="10.5" hidden="1" customHeight="1" x14ac:dyDescent="0.25">
      <c r="B136" s="169"/>
      <c r="C136" s="152"/>
      <c r="D136" s="153"/>
      <c r="E136" s="154" t="s">
        <v>2</v>
      </c>
      <c r="F136" s="162"/>
      <c r="G136" s="156"/>
      <c r="H136" s="162"/>
      <c r="I136" s="156"/>
      <c r="J136" s="158"/>
      <c r="K136" s="159"/>
      <c r="L136" s="483"/>
      <c r="M136" s="504"/>
      <c r="N136" s="505"/>
    </row>
    <row r="137" spans="2:14" s="145" customFormat="1" ht="10.5" hidden="1" customHeight="1" x14ac:dyDescent="0.25">
      <c r="B137" s="169"/>
      <c r="C137" s="152"/>
      <c r="D137" s="153"/>
      <c r="E137" s="154" t="s">
        <v>2</v>
      </c>
      <c r="F137" s="162"/>
      <c r="G137" s="156"/>
      <c r="H137" s="162"/>
      <c r="I137" s="156"/>
      <c r="J137" s="158"/>
      <c r="K137" s="159"/>
      <c r="L137" s="483"/>
      <c r="M137" s="504"/>
      <c r="N137" s="505"/>
    </row>
    <row r="138" spans="2:14" s="145" customFormat="1" ht="10.5" hidden="1" customHeight="1" x14ac:dyDescent="0.25">
      <c r="B138" s="169"/>
      <c r="C138" s="152" t="str">
        <f t="shared" ca="1" si="34"/>
        <v>OP</v>
      </c>
      <c r="D138" s="153">
        <f t="shared" si="33"/>
        <v>60</v>
      </c>
      <c r="E138" s="154" t="s">
        <v>2</v>
      </c>
      <c r="F138" s="162"/>
      <c r="G138" s="156"/>
      <c r="H138" s="162"/>
      <c r="I138" s="156"/>
      <c r="J138" s="158"/>
      <c r="K138" s="159">
        <f ca="1">SUMIF($L$7:$IM138,"Gesamtmenge",$L138:IM138)</f>
        <v>0</v>
      </c>
      <c r="L138" s="483">
        <f>SUM(M138:N138)</f>
        <v>0</v>
      </c>
      <c r="M138" s="504"/>
      <c r="N138" s="505"/>
    </row>
    <row r="139" spans="2:14" s="145" customFormat="1" ht="10.5" hidden="1" customHeight="1" x14ac:dyDescent="0.25">
      <c r="B139" s="169"/>
      <c r="C139" s="152" t="str">
        <f t="shared" ca="1" si="34"/>
        <v>OP</v>
      </c>
      <c r="D139" s="153">
        <f t="shared" si="33"/>
        <v>60</v>
      </c>
      <c r="E139" s="154" t="s">
        <v>2</v>
      </c>
      <c r="F139" s="162"/>
      <c r="G139" s="156"/>
      <c r="H139" s="162"/>
      <c r="I139" s="156"/>
      <c r="J139" s="158"/>
      <c r="K139" s="159">
        <f ca="1">SUMIF($L$7:$IM139,"Gesamtmenge",$L139:IM139)</f>
        <v>0</v>
      </c>
      <c r="L139" s="483">
        <f>SUM(M139:N139)</f>
        <v>0</v>
      </c>
      <c r="M139" s="504"/>
      <c r="N139" s="505"/>
    </row>
    <row r="140" spans="2:14" s="145" customFormat="1" ht="10.5" hidden="1" customHeight="1" x14ac:dyDescent="0.25">
      <c r="B140" s="169"/>
      <c r="C140" s="152" t="str">
        <f t="shared" ca="1" si="34"/>
        <v>OP</v>
      </c>
      <c r="D140" s="153">
        <f t="shared" si="33"/>
        <v>60</v>
      </c>
      <c r="E140" s="154" t="s">
        <v>2</v>
      </c>
      <c r="F140" s="162"/>
      <c r="G140" s="156"/>
      <c r="H140" s="162"/>
      <c r="I140" s="156"/>
      <c r="J140" s="158"/>
      <c r="K140" s="159">
        <f ca="1">SUMIF($L$7:$IM140,"Gesamtmenge",$L140:IM140)</f>
        <v>0</v>
      </c>
      <c r="L140" s="483">
        <f>SUM(M140:N140)</f>
        <v>0</v>
      </c>
      <c r="M140" s="504"/>
      <c r="N140" s="505"/>
    </row>
    <row r="141" spans="2:14" s="145" customFormat="1" ht="10.5" hidden="1" customHeight="1" x14ac:dyDescent="0.25">
      <c r="B141" s="169"/>
      <c r="C141" s="152" t="str">
        <f t="shared" ca="1" si="34"/>
        <v>OP</v>
      </c>
      <c r="D141" s="153">
        <f t="shared" si="33"/>
        <v>60</v>
      </c>
      <c r="E141" s="154" t="s">
        <v>2</v>
      </c>
      <c r="F141" s="162"/>
      <c r="G141" s="156"/>
      <c r="H141" s="162"/>
      <c r="I141" s="156"/>
      <c r="J141" s="158"/>
      <c r="K141" s="159">
        <f ca="1">SUMIF($L$7:$IM141,"Gesamtmenge",$L141:IM141)</f>
        <v>0</v>
      </c>
      <c r="L141" s="483">
        <f>SUM(M141:N141)</f>
        <v>0</v>
      </c>
      <c r="M141" s="504"/>
      <c r="N141" s="505"/>
    </row>
    <row r="142" spans="2:14" s="145" customFormat="1" ht="10.5" hidden="1" customHeight="1" x14ac:dyDescent="0.25">
      <c r="B142" s="169"/>
      <c r="C142" s="152" t="str">
        <f t="shared" ca="1" si="34"/>
        <v>OP</v>
      </c>
      <c r="D142" s="153">
        <f t="shared" si="33"/>
        <v>60</v>
      </c>
      <c r="E142" s="154" t="s">
        <v>2</v>
      </c>
      <c r="F142" s="162"/>
      <c r="G142" s="156"/>
      <c r="H142" s="162"/>
      <c r="I142" s="156"/>
      <c r="J142" s="158"/>
      <c r="K142" s="159">
        <f ca="1">SUMIF($L$7:$IM142,"Gesamtmenge",$L142:IM142)</f>
        <v>0</v>
      </c>
      <c r="L142" s="483">
        <f>SUM(M142:N142)</f>
        <v>0</v>
      </c>
      <c r="M142" s="504"/>
      <c r="N142" s="505"/>
    </row>
    <row r="143" spans="2:14" s="145" customFormat="1" ht="10.5" hidden="1" customHeight="1" x14ac:dyDescent="0.3">
      <c r="B143" s="278"/>
      <c r="C143" s="279"/>
      <c r="D143" s="280"/>
      <c r="E143" s="281"/>
      <c r="F143" s="282"/>
      <c r="G143" s="283"/>
      <c r="H143" s="282"/>
      <c r="I143" s="283"/>
      <c r="J143" s="284"/>
      <c r="K143" s="285"/>
      <c r="L143" s="482"/>
      <c r="M143" s="502"/>
      <c r="N143" s="503"/>
    </row>
    <row r="144" spans="2:14" s="145" customFormat="1" ht="11.25" hidden="1" x14ac:dyDescent="0.3">
      <c r="B144" s="278"/>
      <c r="C144" s="279"/>
      <c r="D144" s="280">
        <v>60</v>
      </c>
      <c r="E144" s="281" t="s">
        <v>35</v>
      </c>
      <c r="F144" s="282"/>
      <c r="G144" s="283"/>
      <c r="H144" s="282"/>
      <c r="I144" s="283"/>
      <c r="J144" s="284"/>
      <c r="K144" s="285"/>
      <c r="L144" s="482"/>
      <c r="M144" s="502"/>
      <c r="N144" s="503"/>
    </row>
    <row r="145" spans="2:14" s="145" customFormat="1" ht="10.5" hidden="1" customHeight="1" x14ac:dyDescent="0.25">
      <c r="B145" s="169"/>
      <c r="C145" s="152" t="str">
        <f t="shared" ref="C145:C154" ca="1" si="36">IF($C$144="AP","AP",IF(K145&lt;1,"OP",""))</f>
        <v>OP</v>
      </c>
      <c r="D145" s="153">
        <f t="shared" ref="D145:D154" si="37">$D$144</f>
        <v>60</v>
      </c>
      <c r="E145" s="154" t="s">
        <v>48</v>
      </c>
      <c r="F145" s="155"/>
      <c r="G145" s="163"/>
      <c r="H145" s="157" t="str">
        <f ca="1">IF(ISERROR(F145/K145),"",F145/K145)</f>
        <v/>
      </c>
      <c r="I145" s="164" t="str">
        <f ca="1">IF(ISERROR(G145/K145),"",G145/K145)</f>
        <v/>
      </c>
      <c r="J145" s="158"/>
      <c r="K145" s="159">
        <f ca="1">SUMIF($L$7:$IM145,"Gesamtmenge",$L145:IM145)</f>
        <v>0</v>
      </c>
      <c r="L145" s="483">
        <f t="shared" ref="L145:L154" si="38">SUM(M145:N145)</f>
        <v>0</v>
      </c>
      <c r="M145" s="504"/>
      <c r="N145" s="505"/>
    </row>
    <row r="146" spans="2:14" s="145" customFormat="1" ht="10.5" hidden="1" customHeight="1" x14ac:dyDescent="0.25">
      <c r="B146" s="169"/>
      <c r="C146" s="152" t="str">
        <f t="shared" ca="1" si="36"/>
        <v>OP</v>
      </c>
      <c r="D146" s="153">
        <f t="shared" si="37"/>
        <v>60</v>
      </c>
      <c r="E146" s="154" t="s">
        <v>24</v>
      </c>
      <c r="F146" s="162"/>
      <c r="G146" s="156"/>
      <c r="H146" s="162"/>
      <c r="I146" s="156"/>
      <c r="J146" s="158"/>
      <c r="K146" s="159">
        <f ca="1">SUMIF($L$7:$IM146,"Gesamtmenge",$L146:IM146)</f>
        <v>0</v>
      </c>
      <c r="L146" s="483">
        <f t="shared" si="38"/>
        <v>0</v>
      </c>
      <c r="M146" s="504"/>
      <c r="N146" s="505"/>
    </row>
    <row r="147" spans="2:14" s="145" customFormat="1" ht="10.5" hidden="1" customHeight="1" x14ac:dyDescent="0.25">
      <c r="B147" s="169"/>
      <c r="C147" s="152" t="str">
        <f t="shared" ca="1" si="36"/>
        <v>OP</v>
      </c>
      <c r="D147" s="153">
        <f t="shared" si="37"/>
        <v>60</v>
      </c>
      <c r="E147" s="154" t="s">
        <v>42</v>
      </c>
      <c r="F147" s="162"/>
      <c r="G147" s="156"/>
      <c r="H147" s="162"/>
      <c r="I147" s="156"/>
      <c r="J147" s="158"/>
      <c r="K147" s="159">
        <f ca="1">SUMIF($L$7:$IM147,"Gesamtmenge",$L147:IM147)</f>
        <v>0</v>
      </c>
      <c r="L147" s="483">
        <f t="shared" si="38"/>
        <v>0</v>
      </c>
      <c r="M147" s="504"/>
      <c r="N147" s="505"/>
    </row>
    <row r="148" spans="2:14" s="145" customFormat="1" ht="10.5" hidden="1" customHeight="1" x14ac:dyDescent="0.25">
      <c r="B148" s="169"/>
      <c r="C148" s="152" t="str">
        <f t="shared" ca="1" si="36"/>
        <v>OP</v>
      </c>
      <c r="D148" s="153">
        <f t="shared" si="37"/>
        <v>60</v>
      </c>
      <c r="E148" s="154" t="s">
        <v>44</v>
      </c>
      <c r="F148" s="162"/>
      <c r="G148" s="156"/>
      <c r="H148" s="162"/>
      <c r="I148" s="156"/>
      <c r="J148" s="158"/>
      <c r="K148" s="159">
        <f ca="1">SUMIF($L$7:$IM148,"Gesamtmenge",$L148:IM148)</f>
        <v>0</v>
      </c>
      <c r="L148" s="483">
        <f t="shared" si="38"/>
        <v>0</v>
      </c>
      <c r="M148" s="504"/>
      <c r="N148" s="505"/>
    </row>
    <row r="149" spans="2:14" s="145" customFormat="1" ht="10.5" hidden="1" customHeight="1" x14ac:dyDescent="0.25">
      <c r="B149" s="169"/>
      <c r="C149" s="152" t="str">
        <f t="shared" ca="1" si="36"/>
        <v>OP</v>
      </c>
      <c r="D149" s="153">
        <f t="shared" si="37"/>
        <v>60</v>
      </c>
      <c r="E149" s="154" t="s">
        <v>259</v>
      </c>
      <c r="F149" s="162"/>
      <c r="G149" s="156"/>
      <c r="H149" s="162"/>
      <c r="I149" s="156"/>
      <c r="J149" s="158"/>
      <c r="K149" s="159">
        <f ca="1">SUMIF($L$7:$IM149,"Gesamtmenge",$L149:IM149)</f>
        <v>0</v>
      </c>
      <c r="L149" s="483">
        <f t="shared" si="38"/>
        <v>0</v>
      </c>
      <c r="M149" s="504"/>
      <c r="N149" s="505"/>
    </row>
    <row r="150" spans="2:14" s="145" customFormat="1" ht="10.5" hidden="1" customHeight="1" x14ac:dyDescent="0.25">
      <c r="B150" s="169"/>
      <c r="C150" s="152" t="str">
        <f t="shared" ca="1" si="36"/>
        <v>OP</v>
      </c>
      <c r="D150" s="153">
        <f t="shared" si="37"/>
        <v>60</v>
      </c>
      <c r="E150" s="154" t="s">
        <v>45</v>
      </c>
      <c r="F150" s="162"/>
      <c r="G150" s="156"/>
      <c r="H150" s="162"/>
      <c r="I150" s="156"/>
      <c r="J150" s="158"/>
      <c r="K150" s="159">
        <f ca="1">SUMIF($L$7:$IM150,"Gesamtmenge",$L150:IM150)</f>
        <v>0</v>
      </c>
      <c r="L150" s="483">
        <f t="shared" si="38"/>
        <v>0</v>
      </c>
      <c r="M150" s="504"/>
      <c r="N150" s="505"/>
    </row>
    <row r="151" spans="2:14" s="145" customFormat="1" ht="10.5" hidden="1" customHeight="1" x14ac:dyDescent="0.25">
      <c r="B151" s="169"/>
      <c r="C151" s="152" t="str">
        <f t="shared" ca="1" si="36"/>
        <v>OP</v>
      </c>
      <c r="D151" s="153">
        <f t="shared" si="37"/>
        <v>60</v>
      </c>
      <c r="E151" s="154" t="s">
        <v>43</v>
      </c>
      <c r="F151" s="162"/>
      <c r="G151" s="156"/>
      <c r="H151" s="162"/>
      <c r="I151" s="156"/>
      <c r="J151" s="158"/>
      <c r="K151" s="159">
        <f ca="1">SUMIF($L$7:$IM151,"Gesamtmenge",$L151:IM151)</f>
        <v>0</v>
      </c>
      <c r="L151" s="483">
        <f t="shared" si="38"/>
        <v>0</v>
      </c>
      <c r="M151" s="504"/>
      <c r="N151" s="505"/>
    </row>
    <row r="152" spans="2:14" s="145" customFormat="1" ht="10.5" hidden="1" customHeight="1" x14ac:dyDescent="0.25">
      <c r="B152" s="169"/>
      <c r="C152" s="152" t="str">
        <f t="shared" ca="1" si="36"/>
        <v>OP</v>
      </c>
      <c r="D152" s="153">
        <f t="shared" si="37"/>
        <v>60</v>
      </c>
      <c r="E152" s="154" t="s">
        <v>2</v>
      </c>
      <c r="F152" s="162"/>
      <c r="G152" s="156"/>
      <c r="H152" s="162"/>
      <c r="I152" s="156"/>
      <c r="J152" s="158"/>
      <c r="K152" s="159">
        <f ca="1">SUMIF($L$7:$IM152,"Gesamtmenge",$L152:IM152)</f>
        <v>0</v>
      </c>
      <c r="L152" s="483">
        <f t="shared" si="38"/>
        <v>0</v>
      </c>
      <c r="M152" s="504"/>
      <c r="N152" s="505"/>
    </row>
    <row r="153" spans="2:14" s="145" customFormat="1" ht="10.5" hidden="1" customHeight="1" x14ac:dyDescent="0.25">
      <c r="B153" s="169"/>
      <c r="C153" s="152" t="str">
        <f t="shared" ca="1" si="36"/>
        <v>OP</v>
      </c>
      <c r="D153" s="153">
        <f t="shared" si="37"/>
        <v>60</v>
      </c>
      <c r="E153" s="154" t="s">
        <v>2</v>
      </c>
      <c r="F153" s="162"/>
      <c r="G153" s="156"/>
      <c r="H153" s="162"/>
      <c r="I153" s="156"/>
      <c r="J153" s="158"/>
      <c r="K153" s="159">
        <f ca="1">SUMIF($L$7:$IM153,"Gesamtmenge",$L153:IM153)</f>
        <v>0</v>
      </c>
      <c r="L153" s="483">
        <f t="shared" si="38"/>
        <v>0</v>
      </c>
      <c r="M153" s="504"/>
      <c r="N153" s="505"/>
    </row>
    <row r="154" spans="2:14" s="145" customFormat="1" ht="10.5" hidden="1" customHeight="1" x14ac:dyDescent="0.25">
      <c r="B154" s="169"/>
      <c r="C154" s="152" t="str">
        <f t="shared" ca="1" si="36"/>
        <v>OP</v>
      </c>
      <c r="D154" s="153">
        <f t="shared" si="37"/>
        <v>60</v>
      </c>
      <c r="E154" s="154" t="s">
        <v>2</v>
      </c>
      <c r="F154" s="162"/>
      <c r="G154" s="156"/>
      <c r="H154" s="162"/>
      <c r="I154" s="156"/>
      <c r="J154" s="158"/>
      <c r="K154" s="159">
        <f ca="1">SUMIF($L$7:$IM154,"Gesamtmenge",$L154:IM154)</f>
        <v>0</v>
      </c>
      <c r="L154" s="483">
        <f t="shared" si="38"/>
        <v>0</v>
      </c>
      <c r="M154" s="504"/>
      <c r="N154" s="505"/>
    </row>
    <row r="155" spans="2:14" s="145" customFormat="1" ht="10.5" hidden="1" customHeight="1" x14ac:dyDescent="0.3">
      <c r="B155" s="278"/>
      <c r="C155" s="279"/>
      <c r="D155" s="280"/>
      <c r="E155" s="281"/>
      <c r="F155" s="282"/>
      <c r="G155" s="283"/>
      <c r="H155" s="282"/>
      <c r="I155" s="283"/>
      <c r="J155" s="284"/>
      <c r="K155" s="285"/>
      <c r="L155" s="482"/>
      <c r="M155" s="502"/>
      <c r="N155" s="503"/>
    </row>
    <row r="156" spans="2:14" s="145" customFormat="1" ht="11.25" x14ac:dyDescent="0.3">
      <c r="B156" s="278"/>
      <c r="C156" s="279"/>
      <c r="D156" s="280">
        <v>60</v>
      </c>
      <c r="E156" s="281" t="s">
        <v>36</v>
      </c>
      <c r="F156" s="282"/>
      <c r="G156" s="283"/>
      <c r="H156" s="282"/>
      <c r="I156" s="283"/>
      <c r="J156" s="284"/>
      <c r="K156" s="285"/>
      <c r="L156" s="482"/>
      <c r="M156" s="502"/>
      <c r="N156" s="503"/>
    </row>
    <row r="157" spans="2:14" s="145" customFormat="1" ht="10.5" customHeight="1" x14ac:dyDescent="0.25">
      <c r="B157" s="169"/>
      <c r="C157" s="152" t="str">
        <f t="shared" ref="C157:C166" ca="1" si="39">IF($C$156="AP","AP",IF(K157&lt;1,"OP",""))</f>
        <v/>
      </c>
      <c r="D157" s="153">
        <f t="shared" ref="D157:D166" si="40">$D$156</f>
        <v>60</v>
      </c>
      <c r="E157" s="154" t="s">
        <v>345</v>
      </c>
      <c r="F157" s="155">
        <v>83008</v>
      </c>
      <c r="G157" s="163">
        <v>40348</v>
      </c>
      <c r="H157" s="157">
        <f ca="1">IF(ISERROR(F157/K157),"",F157/K157)</f>
        <v>542.53594771241831</v>
      </c>
      <c r="I157" s="164">
        <f ca="1">IF(ISERROR(G157/K157),"",G157/K157)</f>
        <v>263.71241830065361</v>
      </c>
      <c r="J157" s="158"/>
      <c r="K157" s="159">
        <f ca="1">SUMIF($L$7:$IM157,"Gesamtmenge",$L157:IM157)</f>
        <v>153</v>
      </c>
      <c r="L157" s="483">
        <f t="shared" ref="L157:L166" si="41">SUM(M157:N157)</f>
        <v>153</v>
      </c>
      <c r="M157" s="504">
        <v>153</v>
      </c>
      <c r="N157" s="505"/>
    </row>
    <row r="158" spans="2:14" s="145" customFormat="1" ht="10.5" hidden="1" customHeight="1" x14ac:dyDescent="0.25">
      <c r="B158" s="169"/>
      <c r="C158" s="152" t="str">
        <f t="shared" ca="1" si="39"/>
        <v>OP</v>
      </c>
      <c r="D158" s="153">
        <f t="shared" si="40"/>
        <v>60</v>
      </c>
      <c r="E158" s="154" t="s">
        <v>24</v>
      </c>
      <c r="F158" s="162"/>
      <c r="G158" s="156"/>
      <c r="H158" s="162"/>
      <c r="I158" s="156"/>
      <c r="J158" s="158"/>
      <c r="K158" s="159">
        <f ca="1">SUMIF($L$7:$IM158,"Gesamtmenge",$L158:IM158)</f>
        <v>0</v>
      </c>
      <c r="L158" s="483">
        <f t="shared" si="41"/>
        <v>0</v>
      </c>
      <c r="M158" s="504"/>
      <c r="N158" s="505"/>
    </row>
    <row r="159" spans="2:14" s="145" customFormat="1" ht="10.5" customHeight="1" x14ac:dyDescent="0.25">
      <c r="B159" s="169"/>
      <c r="C159" s="152" t="s">
        <v>361</v>
      </c>
      <c r="D159" s="153">
        <f t="shared" si="40"/>
        <v>60</v>
      </c>
      <c r="E159" s="154" t="s">
        <v>42</v>
      </c>
      <c r="F159" s="162"/>
      <c r="G159" s="156"/>
      <c r="H159" s="162"/>
      <c r="I159" s="156"/>
      <c r="J159" s="158"/>
      <c r="K159" s="159">
        <f ca="1">SUMIF($L$7:$IM159,"Gesamtmenge",$L159:IM159)</f>
        <v>1</v>
      </c>
      <c r="L159" s="483">
        <f t="shared" si="41"/>
        <v>1</v>
      </c>
      <c r="M159" s="504">
        <v>1</v>
      </c>
      <c r="N159" s="505"/>
    </row>
    <row r="160" spans="2:14" s="145" customFormat="1" ht="10.5" customHeight="1" x14ac:dyDescent="0.25">
      <c r="B160" s="169"/>
      <c r="C160" s="152" t="s">
        <v>361</v>
      </c>
      <c r="D160" s="153">
        <f t="shared" si="40"/>
        <v>60</v>
      </c>
      <c r="E160" s="154" t="s">
        <v>44</v>
      </c>
      <c r="F160" s="162"/>
      <c r="G160" s="156"/>
      <c r="H160" s="162"/>
      <c r="I160" s="156"/>
      <c r="J160" s="158"/>
      <c r="K160" s="159">
        <f ca="1">SUMIF($L$7:$IM160,"Gesamtmenge",$L160:IM160)</f>
        <v>1</v>
      </c>
      <c r="L160" s="483">
        <f t="shared" si="41"/>
        <v>1</v>
      </c>
      <c r="M160" s="504">
        <v>1</v>
      </c>
      <c r="N160" s="505"/>
    </row>
    <row r="161" spans="2:14" s="145" customFormat="1" ht="10.5" customHeight="1" x14ac:dyDescent="0.25">
      <c r="B161" s="169"/>
      <c r="C161" s="152" t="str">
        <f t="shared" ca="1" si="39"/>
        <v/>
      </c>
      <c r="D161" s="153">
        <f t="shared" si="40"/>
        <v>60</v>
      </c>
      <c r="E161" s="154" t="s">
        <v>259</v>
      </c>
      <c r="F161" s="162"/>
      <c r="G161" s="156"/>
      <c r="H161" s="162"/>
      <c r="I161" s="156"/>
      <c r="J161" s="158"/>
      <c r="K161" s="159">
        <f ca="1">SUMIF($L$7:$IM161,"Gesamtmenge",$L161:IM161)</f>
        <v>153</v>
      </c>
      <c r="L161" s="483">
        <f t="shared" si="41"/>
        <v>153</v>
      </c>
      <c r="M161" s="504">
        <f>$M$157</f>
        <v>153</v>
      </c>
      <c r="N161" s="505"/>
    </row>
    <row r="162" spans="2:14" s="145" customFormat="1" ht="10.5" customHeight="1" thickBot="1" x14ac:dyDescent="0.3">
      <c r="B162" s="169"/>
      <c r="C162" s="152" t="str">
        <f t="shared" ca="1" si="39"/>
        <v/>
      </c>
      <c r="D162" s="153">
        <f t="shared" si="40"/>
        <v>60</v>
      </c>
      <c r="E162" s="154" t="s">
        <v>45</v>
      </c>
      <c r="F162" s="162"/>
      <c r="G162" s="156"/>
      <c r="H162" s="162"/>
      <c r="I162" s="156"/>
      <c r="J162" s="158"/>
      <c r="K162" s="159">
        <f ca="1">SUMIF($L$7:$IM162,"Gesamtmenge",$L162:IM162)</f>
        <v>153</v>
      </c>
      <c r="L162" s="483">
        <f t="shared" si="41"/>
        <v>153</v>
      </c>
      <c r="M162" s="504">
        <f>$M$157</f>
        <v>153</v>
      </c>
      <c r="N162" s="505"/>
    </row>
    <row r="163" spans="2:14" s="145" customFormat="1" ht="10.5" hidden="1" customHeight="1" thickBot="1" x14ac:dyDescent="0.3">
      <c r="B163" s="169"/>
      <c r="C163" s="152" t="str">
        <f t="shared" ca="1" si="39"/>
        <v>OP</v>
      </c>
      <c r="D163" s="153">
        <f t="shared" si="40"/>
        <v>60</v>
      </c>
      <c r="E163" s="154" t="s">
        <v>2</v>
      </c>
      <c r="F163" s="162"/>
      <c r="G163" s="156"/>
      <c r="H163" s="162"/>
      <c r="I163" s="156"/>
      <c r="J163" s="158"/>
      <c r="K163" s="159">
        <f ca="1">SUMIF($L$7:$IM163,"Gesamtmenge",$L163:IM163)</f>
        <v>0</v>
      </c>
      <c r="L163" s="483">
        <f t="shared" si="41"/>
        <v>0</v>
      </c>
      <c r="M163" s="504"/>
      <c r="N163" s="505"/>
    </row>
    <row r="164" spans="2:14" s="145" customFormat="1" ht="10.5" hidden="1" customHeight="1" x14ac:dyDescent="0.25">
      <c r="B164" s="169"/>
      <c r="C164" s="152" t="str">
        <f t="shared" ca="1" si="39"/>
        <v>OP</v>
      </c>
      <c r="D164" s="153">
        <f t="shared" si="40"/>
        <v>60</v>
      </c>
      <c r="E164" s="154" t="s">
        <v>2</v>
      </c>
      <c r="F164" s="162"/>
      <c r="G164" s="156"/>
      <c r="H164" s="162"/>
      <c r="I164" s="156"/>
      <c r="J164" s="158"/>
      <c r="K164" s="159">
        <f ca="1">SUMIF($L$7:$IM164,"Gesamtmenge",$L164:IM164)</f>
        <v>0</v>
      </c>
      <c r="L164" s="483">
        <f t="shared" si="41"/>
        <v>0</v>
      </c>
      <c r="M164" s="504"/>
      <c r="N164" s="505"/>
    </row>
    <row r="165" spans="2:14" s="145" customFormat="1" ht="10.5" hidden="1" customHeight="1" x14ac:dyDescent="0.25">
      <c r="B165" s="169"/>
      <c r="C165" s="152" t="str">
        <f t="shared" ca="1" si="39"/>
        <v>OP</v>
      </c>
      <c r="D165" s="153">
        <f t="shared" si="40"/>
        <v>60</v>
      </c>
      <c r="E165" s="154" t="s">
        <v>2</v>
      </c>
      <c r="F165" s="162"/>
      <c r="G165" s="156"/>
      <c r="H165" s="162"/>
      <c r="I165" s="156"/>
      <c r="J165" s="158"/>
      <c r="K165" s="159">
        <f ca="1">SUMIF($L$7:$IM165,"Gesamtmenge",$L165:IM165)</f>
        <v>0</v>
      </c>
      <c r="L165" s="483">
        <f t="shared" si="41"/>
        <v>0</v>
      </c>
      <c r="M165" s="504"/>
      <c r="N165" s="505"/>
    </row>
    <row r="166" spans="2:14" s="145" customFormat="1" ht="10.5" hidden="1" customHeight="1" x14ac:dyDescent="0.25">
      <c r="B166" s="169"/>
      <c r="C166" s="152" t="str">
        <f t="shared" ca="1" si="39"/>
        <v>OP</v>
      </c>
      <c r="D166" s="153">
        <f t="shared" si="40"/>
        <v>60</v>
      </c>
      <c r="E166" s="154" t="s">
        <v>2</v>
      </c>
      <c r="F166" s="162"/>
      <c r="G166" s="156"/>
      <c r="H166" s="162"/>
      <c r="I166" s="156"/>
      <c r="J166" s="158"/>
      <c r="K166" s="159">
        <f ca="1">SUMIF($L$7:$IM166,"Gesamtmenge",$L166:IM166)</f>
        <v>0</v>
      </c>
      <c r="L166" s="483">
        <f t="shared" si="41"/>
        <v>0</v>
      </c>
      <c r="M166" s="504"/>
      <c r="N166" s="505"/>
    </row>
    <row r="167" spans="2:14" s="145" customFormat="1" ht="10.5" hidden="1" customHeight="1" x14ac:dyDescent="0.3">
      <c r="B167" s="278"/>
      <c r="C167" s="279"/>
      <c r="D167" s="280"/>
      <c r="E167" s="281"/>
      <c r="F167" s="282"/>
      <c r="G167" s="283"/>
      <c r="H167" s="282"/>
      <c r="I167" s="283"/>
      <c r="J167" s="284"/>
      <c r="K167" s="285"/>
      <c r="L167" s="482"/>
      <c r="M167" s="502"/>
      <c r="N167" s="503"/>
    </row>
    <row r="168" spans="2:14" s="145" customFormat="1" ht="11.65" hidden="1" thickBot="1" x14ac:dyDescent="0.35">
      <c r="B168" s="278"/>
      <c r="C168" s="279"/>
      <c r="D168" s="280">
        <v>60</v>
      </c>
      <c r="E168" s="281" t="s">
        <v>37</v>
      </c>
      <c r="F168" s="282"/>
      <c r="G168" s="283"/>
      <c r="H168" s="282"/>
      <c r="I168" s="283"/>
      <c r="J168" s="284"/>
      <c r="K168" s="285"/>
      <c r="L168" s="482"/>
      <c r="M168" s="502"/>
      <c r="N168" s="503"/>
    </row>
    <row r="169" spans="2:14" s="145" customFormat="1" ht="10.5" hidden="1" customHeight="1" x14ac:dyDescent="0.25">
      <c r="B169" s="169"/>
      <c r="C169" s="152" t="str">
        <f t="shared" ref="C169:C178" ca="1" si="42">IF($C$168="AP","AP",IF(K169&lt;1,"OP",""))</f>
        <v>OP</v>
      </c>
      <c r="D169" s="153">
        <f t="shared" ref="D169:D178" si="43">$D$168</f>
        <v>60</v>
      </c>
      <c r="E169" s="154" t="s">
        <v>49</v>
      </c>
      <c r="F169" s="155"/>
      <c r="G169" s="163"/>
      <c r="H169" s="157" t="str">
        <f ca="1">IF(ISERROR(F169/K169),"",F169/K169)</f>
        <v/>
      </c>
      <c r="I169" s="164" t="str">
        <f ca="1">IF(ISERROR(G169/K169),"",G169/K169)</f>
        <v/>
      </c>
      <c r="J169" s="158"/>
      <c r="K169" s="159">
        <f ca="1">SUMIF($L$7:$IM169,"Gesamtmenge",$L169:IM169)</f>
        <v>0</v>
      </c>
      <c r="L169" s="483">
        <f t="shared" ref="L169:L178" si="44">SUM(M169:N169)</f>
        <v>0</v>
      </c>
      <c r="M169" s="504"/>
      <c r="N169" s="505"/>
    </row>
    <row r="170" spans="2:14" s="145" customFormat="1" ht="10.5" hidden="1" customHeight="1" x14ac:dyDescent="0.25">
      <c r="B170" s="169"/>
      <c r="C170" s="152" t="str">
        <f t="shared" ca="1" si="42"/>
        <v>OP</v>
      </c>
      <c r="D170" s="153">
        <f t="shared" si="43"/>
        <v>60</v>
      </c>
      <c r="E170" s="154" t="s">
        <v>24</v>
      </c>
      <c r="F170" s="162"/>
      <c r="G170" s="156"/>
      <c r="H170" s="162"/>
      <c r="I170" s="156"/>
      <c r="J170" s="158"/>
      <c r="K170" s="159">
        <f ca="1">SUMIF($L$7:$IM170,"Gesamtmenge",$L170:IM170)</f>
        <v>0</v>
      </c>
      <c r="L170" s="483">
        <f t="shared" si="44"/>
        <v>0</v>
      </c>
      <c r="M170" s="504"/>
      <c r="N170" s="505"/>
    </row>
    <row r="171" spans="2:14" s="145" customFormat="1" ht="10.5" hidden="1" customHeight="1" x14ac:dyDescent="0.25">
      <c r="B171" s="169"/>
      <c r="C171" s="152" t="str">
        <f t="shared" ca="1" si="42"/>
        <v>OP</v>
      </c>
      <c r="D171" s="153">
        <f t="shared" si="43"/>
        <v>60</v>
      </c>
      <c r="E171" s="154" t="s">
        <v>42</v>
      </c>
      <c r="F171" s="162"/>
      <c r="G171" s="156"/>
      <c r="H171" s="162"/>
      <c r="I171" s="156"/>
      <c r="J171" s="158"/>
      <c r="K171" s="159">
        <f ca="1">SUMIF($L$7:$IM171,"Gesamtmenge",$L171:IM171)</f>
        <v>0</v>
      </c>
      <c r="L171" s="483">
        <f t="shared" si="44"/>
        <v>0</v>
      </c>
      <c r="M171" s="504"/>
      <c r="N171" s="505"/>
    </row>
    <row r="172" spans="2:14" s="145" customFormat="1" ht="10.5" hidden="1" customHeight="1" x14ac:dyDescent="0.25">
      <c r="B172" s="169"/>
      <c r="C172" s="152" t="str">
        <f t="shared" ca="1" si="42"/>
        <v>OP</v>
      </c>
      <c r="D172" s="153">
        <f t="shared" si="43"/>
        <v>60</v>
      </c>
      <c r="E172" s="154" t="s">
        <v>44</v>
      </c>
      <c r="F172" s="162"/>
      <c r="G172" s="156"/>
      <c r="H172" s="162"/>
      <c r="I172" s="156"/>
      <c r="J172" s="158"/>
      <c r="K172" s="159">
        <f ca="1">SUMIF($L$7:$IM172,"Gesamtmenge",$L172:IM172)</f>
        <v>0</v>
      </c>
      <c r="L172" s="483">
        <f t="shared" si="44"/>
        <v>0</v>
      </c>
      <c r="M172" s="504"/>
      <c r="N172" s="505"/>
    </row>
    <row r="173" spans="2:14" s="145" customFormat="1" ht="10.5" hidden="1" customHeight="1" x14ac:dyDescent="0.25">
      <c r="B173" s="169"/>
      <c r="C173" s="152" t="str">
        <f t="shared" ca="1" si="42"/>
        <v>OP</v>
      </c>
      <c r="D173" s="153">
        <f t="shared" si="43"/>
        <v>60</v>
      </c>
      <c r="E173" s="154" t="s">
        <v>259</v>
      </c>
      <c r="F173" s="162"/>
      <c r="G173" s="156"/>
      <c r="H173" s="162"/>
      <c r="I173" s="156"/>
      <c r="J173" s="158"/>
      <c r="K173" s="159">
        <f ca="1">SUMIF($L$7:$IM173,"Gesamtmenge",$L173:IM173)</f>
        <v>0</v>
      </c>
      <c r="L173" s="483">
        <f t="shared" si="44"/>
        <v>0</v>
      </c>
      <c r="M173" s="504"/>
      <c r="N173" s="505"/>
    </row>
    <row r="174" spans="2:14" s="145" customFormat="1" ht="10.5" hidden="1" customHeight="1" x14ac:dyDescent="0.25">
      <c r="B174" s="169"/>
      <c r="C174" s="152" t="str">
        <f t="shared" ca="1" si="42"/>
        <v>OP</v>
      </c>
      <c r="D174" s="153">
        <f t="shared" si="43"/>
        <v>60</v>
      </c>
      <c r="E174" s="154" t="s">
        <v>45</v>
      </c>
      <c r="F174" s="162"/>
      <c r="G174" s="156"/>
      <c r="H174" s="162"/>
      <c r="I174" s="156"/>
      <c r="J174" s="158"/>
      <c r="K174" s="159">
        <f ca="1">SUMIF($L$7:$IM174,"Gesamtmenge",$L174:IM174)</f>
        <v>0</v>
      </c>
      <c r="L174" s="483">
        <f t="shared" si="44"/>
        <v>0</v>
      </c>
      <c r="M174" s="504"/>
      <c r="N174" s="505"/>
    </row>
    <row r="175" spans="2:14" s="145" customFormat="1" ht="10.5" hidden="1" customHeight="1" x14ac:dyDescent="0.25">
      <c r="B175" s="169"/>
      <c r="C175" s="152" t="str">
        <f t="shared" ca="1" si="42"/>
        <v>OP</v>
      </c>
      <c r="D175" s="153">
        <f t="shared" si="43"/>
        <v>60</v>
      </c>
      <c r="E175" s="154" t="s">
        <v>43</v>
      </c>
      <c r="F175" s="162"/>
      <c r="G175" s="156"/>
      <c r="H175" s="162"/>
      <c r="I175" s="156"/>
      <c r="J175" s="158"/>
      <c r="K175" s="159">
        <f ca="1">SUMIF($L$7:$IM175,"Gesamtmenge",$L175:IM175)</f>
        <v>0</v>
      </c>
      <c r="L175" s="483">
        <f t="shared" si="44"/>
        <v>0</v>
      </c>
      <c r="M175" s="504"/>
      <c r="N175" s="505"/>
    </row>
    <row r="176" spans="2:14" s="145" customFormat="1" ht="10.5" hidden="1" customHeight="1" x14ac:dyDescent="0.25">
      <c r="B176" s="169"/>
      <c r="C176" s="152" t="str">
        <f t="shared" ca="1" si="42"/>
        <v>OP</v>
      </c>
      <c r="D176" s="153">
        <f t="shared" si="43"/>
        <v>60</v>
      </c>
      <c r="E176" s="154" t="s">
        <v>2</v>
      </c>
      <c r="F176" s="162"/>
      <c r="G176" s="156"/>
      <c r="H176" s="162"/>
      <c r="I176" s="156"/>
      <c r="J176" s="158"/>
      <c r="K176" s="159">
        <f ca="1">SUMIF($L$7:$IM176,"Gesamtmenge",$L176:IM176)</f>
        <v>0</v>
      </c>
      <c r="L176" s="483">
        <f t="shared" si="44"/>
        <v>0</v>
      </c>
      <c r="M176" s="504"/>
      <c r="N176" s="505"/>
    </row>
    <row r="177" spans="2:14" s="145" customFormat="1" ht="10.5" hidden="1" customHeight="1" x14ac:dyDescent="0.25">
      <c r="B177" s="169"/>
      <c r="C177" s="152" t="str">
        <f t="shared" ca="1" si="42"/>
        <v>OP</v>
      </c>
      <c r="D177" s="153">
        <f t="shared" si="43"/>
        <v>60</v>
      </c>
      <c r="E177" s="154" t="s">
        <v>2</v>
      </c>
      <c r="F177" s="162"/>
      <c r="G177" s="156"/>
      <c r="H177" s="162"/>
      <c r="I177" s="156"/>
      <c r="J177" s="158"/>
      <c r="K177" s="159">
        <f ca="1">SUMIF($L$7:$IM177,"Gesamtmenge",$L177:IM177)</f>
        <v>0</v>
      </c>
      <c r="L177" s="483">
        <f t="shared" si="44"/>
        <v>0</v>
      </c>
      <c r="M177" s="504"/>
      <c r="N177" s="505"/>
    </row>
    <row r="178" spans="2:14" s="145" customFormat="1" ht="10.5" hidden="1" customHeight="1" thickBot="1" x14ac:dyDescent="0.3">
      <c r="B178" s="169"/>
      <c r="C178" s="152" t="str">
        <f t="shared" ca="1" si="42"/>
        <v>OP</v>
      </c>
      <c r="D178" s="153">
        <f t="shared" si="43"/>
        <v>60</v>
      </c>
      <c r="E178" s="154" t="s">
        <v>2</v>
      </c>
      <c r="F178" s="162"/>
      <c r="G178" s="156"/>
      <c r="H178" s="162"/>
      <c r="I178" s="156"/>
      <c r="J178" s="158"/>
      <c r="K178" s="159">
        <f ca="1">SUMIF($L$7:$IM178,"Gesamtmenge",$L178:IM178)</f>
        <v>0</v>
      </c>
      <c r="L178" s="483">
        <f t="shared" si="44"/>
        <v>0</v>
      </c>
      <c r="M178" s="504"/>
      <c r="N178" s="505"/>
    </row>
    <row r="179" spans="2:14" s="145" customFormat="1" ht="9.75" x14ac:dyDescent="0.25">
      <c r="B179" s="19"/>
      <c r="D179" s="110"/>
      <c r="E179" s="165"/>
      <c r="F179" s="165"/>
      <c r="G179" s="165"/>
      <c r="H179" s="165"/>
      <c r="I179" s="165"/>
      <c r="J179" s="165"/>
      <c r="K179" s="166"/>
      <c r="L179" s="484"/>
      <c r="M179" s="484"/>
      <c r="N179" s="507"/>
    </row>
    <row r="180" spans="2:14" s="145" customFormat="1" ht="9.75" x14ac:dyDescent="0.25">
      <c r="B180" s="19"/>
      <c r="D180" s="110"/>
      <c r="E180" s="165"/>
      <c r="F180" s="165"/>
      <c r="G180" s="165"/>
      <c r="H180" s="165"/>
      <c r="I180" s="165"/>
      <c r="J180" s="165"/>
      <c r="K180" s="110"/>
      <c r="L180" s="485"/>
      <c r="M180" s="485"/>
      <c r="N180" s="508"/>
    </row>
    <row r="181" spans="2:14" s="145" customFormat="1" ht="10.15" thickBot="1" x14ac:dyDescent="0.3">
      <c r="B181" s="19"/>
      <c r="D181" s="110"/>
      <c r="E181" s="167"/>
      <c r="F181" s="167"/>
      <c r="G181" s="167"/>
      <c r="H181" s="167"/>
      <c r="I181" s="167"/>
      <c r="J181" s="167"/>
      <c r="K181" s="168"/>
      <c r="L181" s="486"/>
      <c r="M181" s="486"/>
      <c r="N181" s="509"/>
    </row>
    <row r="182" spans="2:14" s="455" customFormat="1" ht="29.35" customHeight="1" x14ac:dyDescent="0.45">
      <c r="B182" s="456" t="s">
        <v>1</v>
      </c>
      <c r="C182" s="457" t="s">
        <v>25</v>
      </c>
      <c r="D182" s="463" t="s">
        <v>26</v>
      </c>
      <c r="E182" s="458" t="s">
        <v>52</v>
      </c>
      <c r="F182" s="459"/>
      <c r="G182" s="460"/>
      <c r="H182" s="459"/>
      <c r="I182" s="460"/>
      <c r="J182" s="461"/>
      <c r="K182" s="462"/>
      <c r="L182" s="487"/>
      <c r="M182" s="510"/>
      <c r="N182" s="511"/>
    </row>
    <row r="183" spans="2:14" s="145" customFormat="1" ht="11.25" hidden="1" x14ac:dyDescent="0.3">
      <c r="B183" s="278"/>
      <c r="C183" s="279"/>
      <c r="D183" s="280">
        <v>60</v>
      </c>
      <c r="E183" s="281" t="s">
        <v>27</v>
      </c>
      <c r="F183" s="282"/>
      <c r="G183" s="283"/>
      <c r="H183" s="282"/>
      <c r="I183" s="283"/>
      <c r="J183" s="284"/>
      <c r="K183" s="285"/>
      <c r="L183" s="482"/>
      <c r="M183" s="502"/>
      <c r="N183" s="503"/>
    </row>
    <row r="184" spans="2:14" s="145" customFormat="1" ht="10.5" hidden="1" customHeight="1" x14ac:dyDescent="0.25">
      <c r="B184" s="169"/>
      <c r="C184" s="152" t="str">
        <f ca="1">IF($C$183="AP","AP",IF(K184&lt;1,"OP",""))</f>
        <v>OP</v>
      </c>
      <c r="D184" s="153">
        <f>$D$183</f>
        <v>60</v>
      </c>
      <c r="E184" s="154" t="s">
        <v>61</v>
      </c>
      <c r="F184" s="155"/>
      <c r="G184" s="156"/>
      <c r="H184" s="157" t="str">
        <f ca="1">IF(ISERROR(F184/K184),"",F184/K184)</f>
        <v/>
      </c>
      <c r="I184" s="156"/>
      <c r="J184" s="158"/>
      <c r="K184" s="159">
        <f ca="1">SUMIF($L$7:$IM184,"Gesamtmenge",$L184:IM184)</f>
        <v>0</v>
      </c>
      <c r="L184" s="483">
        <f t="shared" ref="L184:L200" si="45">SUM(M184:N184)</f>
        <v>0</v>
      </c>
      <c r="M184" s="504"/>
      <c r="N184" s="505"/>
    </row>
    <row r="185" spans="2:14" s="145" customFormat="1" ht="10.5" hidden="1" customHeight="1" x14ac:dyDescent="0.25">
      <c r="B185" s="169"/>
      <c r="C185" s="152" t="str">
        <f t="shared" ref="C185:C200" ca="1" si="46">IF($C$183="AP","AP",IF(K185&lt;1,"OP",""))</f>
        <v>OP</v>
      </c>
      <c r="D185" s="153">
        <f t="shared" ref="D185:D200" si="47">$D$183</f>
        <v>60</v>
      </c>
      <c r="E185" s="154" t="s">
        <v>24</v>
      </c>
      <c r="F185" s="162"/>
      <c r="G185" s="156"/>
      <c r="H185" s="162"/>
      <c r="I185" s="156"/>
      <c r="J185" s="158"/>
      <c r="K185" s="159">
        <f ca="1">SUMIF($L$7:$IM185,"Gesamtmenge",$L185:IM185)</f>
        <v>0</v>
      </c>
      <c r="L185" s="483">
        <f t="shared" si="45"/>
        <v>0</v>
      </c>
      <c r="M185" s="504"/>
      <c r="N185" s="505"/>
    </row>
    <row r="186" spans="2:14" s="145" customFormat="1" ht="10.5" hidden="1" customHeight="1" x14ac:dyDescent="0.25">
      <c r="B186" s="169"/>
      <c r="C186" s="152" t="str">
        <f t="shared" ca="1" si="46"/>
        <v>OP</v>
      </c>
      <c r="D186" s="153">
        <f t="shared" si="47"/>
        <v>60</v>
      </c>
      <c r="E186" s="154" t="s">
        <v>66</v>
      </c>
      <c r="F186" s="162"/>
      <c r="G186" s="156"/>
      <c r="H186" s="162"/>
      <c r="I186" s="156"/>
      <c r="J186" s="158"/>
      <c r="K186" s="159">
        <f ca="1">SUMIF($L$7:$IM186,"Gesamtmenge",$L186:IM186)</f>
        <v>0</v>
      </c>
      <c r="L186" s="483">
        <f t="shared" si="45"/>
        <v>0</v>
      </c>
      <c r="M186" s="504"/>
      <c r="N186" s="505"/>
    </row>
    <row r="187" spans="2:14" s="145" customFormat="1" ht="10.5" hidden="1" customHeight="1" x14ac:dyDescent="0.25">
      <c r="B187" s="169"/>
      <c r="C187" s="152" t="str">
        <f t="shared" ca="1" si="46"/>
        <v>OP</v>
      </c>
      <c r="D187" s="153">
        <f t="shared" si="47"/>
        <v>60</v>
      </c>
      <c r="E187" s="154" t="s">
        <v>67</v>
      </c>
      <c r="F187" s="162"/>
      <c r="G187" s="156"/>
      <c r="H187" s="162"/>
      <c r="I187" s="156"/>
      <c r="J187" s="158"/>
      <c r="K187" s="159">
        <f ca="1">SUMIF($L$7:$IM187,"Gesamtmenge",$L187:IM187)</f>
        <v>0</v>
      </c>
      <c r="L187" s="483">
        <f t="shared" si="45"/>
        <v>0</v>
      </c>
      <c r="M187" s="504"/>
      <c r="N187" s="505"/>
    </row>
    <row r="188" spans="2:14" s="145" customFormat="1" ht="10.5" hidden="1" customHeight="1" x14ac:dyDescent="0.25">
      <c r="B188" s="169"/>
      <c r="C188" s="152" t="str">
        <f t="shared" ca="1" si="46"/>
        <v>OP</v>
      </c>
      <c r="D188" s="153">
        <f t="shared" si="47"/>
        <v>60</v>
      </c>
      <c r="E188" s="154" t="s">
        <v>58</v>
      </c>
      <c r="F188" s="162"/>
      <c r="G188" s="156"/>
      <c r="H188" s="162"/>
      <c r="I188" s="156"/>
      <c r="J188" s="158"/>
      <c r="K188" s="159">
        <f ca="1">SUMIF($L$7:$IM188,"Gesamtmenge",$L188:IM188)</f>
        <v>0</v>
      </c>
      <c r="L188" s="483">
        <f t="shared" si="45"/>
        <v>0</v>
      </c>
      <c r="M188" s="504"/>
      <c r="N188" s="505"/>
    </row>
    <row r="189" spans="2:14" s="145" customFormat="1" ht="10.5" hidden="1" customHeight="1" x14ac:dyDescent="0.25">
      <c r="B189" s="169"/>
      <c r="C189" s="152" t="str">
        <f t="shared" ca="1" si="46"/>
        <v>OP</v>
      </c>
      <c r="D189" s="153">
        <f t="shared" si="47"/>
        <v>60</v>
      </c>
      <c r="E189" s="154" t="s">
        <v>57</v>
      </c>
      <c r="F189" s="162"/>
      <c r="G189" s="156"/>
      <c r="H189" s="162"/>
      <c r="I189" s="156"/>
      <c r="J189" s="158"/>
      <c r="K189" s="159">
        <f ca="1">SUMIF($L$7:$IM189,"Gesamtmenge",$L189:IM189)</f>
        <v>0</v>
      </c>
      <c r="L189" s="483">
        <f t="shared" si="45"/>
        <v>0</v>
      </c>
      <c r="M189" s="504"/>
      <c r="N189" s="505"/>
    </row>
    <row r="190" spans="2:14" s="145" customFormat="1" ht="10.5" hidden="1" customHeight="1" x14ac:dyDescent="0.25">
      <c r="B190" s="169"/>
      <c r="C190" s="152" t="str">
        <f t="shared" ca="1" si="46"/>
        <v>OP</v>
      </c>
      <c r="D190" s="153">
        <f t="shared" si="47"/>
        <v>60</v>
      </c>
      <c r="E190" s="154" t="s">
        <v>204</v>
      </c>
      <c r="F190" s="162"/>
      <c r="G190" s="156"/>
      <c r="H190" s="162"/>
      <c r="I190" s="156"/>
      <c r="J190" s="158"/>
      <c r="K190" s="159">
        <f ca="1">SUMIF($L$7:$IM190,"Gesamtmenge",$L190:IM190)</f>
        <v>0</v>
      </c>
      <c r="L190" s="483">
        <f t="shared" si="45"/>
        <v>0</v>
      </c>
      <c r="M190" s="504"/>
      <c r="N190" s="505"/>
    </row>
    <row r="191" spans="2:14" s="145" customFormat="1" ht="10.5" hidden="1" customHeight="1" x14ac:dyDescent="0.25">
      <c r="B191" s="169"/>
      <c r="C191" s="152" t="str">
        <f t="shared" ca="1" si="46"/>
        <v>OP</v>
      </c>
      <c r="D191" s="153">
        <f t="shared" si="47"/>
        <v>60</v>
      </c>
      <c r="E191" s="154" t="s">
        <v>205</v>
      </c>
      <c r="F191" s="162"/>
      <c r="G191" s="156"/>
      <c r="H191" s="162"/>
      <c r="I191" s="156"/>
      <c r="J191" s="158"/>
      <c r="K191" s="159">
        <f ca="1">SUMIF($L$7:$IM191,"Gesamtmenge",$L191:IM191)</f>
        <v>0</v>
      </c>
      <c r="L191" s="483">
        <f t="shared" si="45"/>
        <v>0</v>
      </c>
      <c r="M191" s="504"/>
      <c r="N191" s="505"/>
    </row>
    <row r="192" spans="2:14" s="145" customFormat="1" ht="10.5" hidden="1" customHeight="1" x14ac:dyDescent="0.25">
      <c r="B192" s="169"/>
      <c r="C192" s="152" t="str">
        <f t="shared" ca="1" si="46"/>
        <v>OP</v>
      </c>
      <c r="D192" s="153">
        <f t="shared" si="47"/>
        <v>60</v>
      </c>
      <c r="E192" s="154" t="s">
        <v>55</v>
      </c>
      <c r="F192" s="162"/>
      <c r="G192" s="156"/>
      <c r="H192" s="162"/>
      <c r="I192" s="156"/>
      <c r="J192" s="158"/>
      <c r="K192" s="159">
        <f ca="1">SUMIF($L$7:$IM192,"Gesamtmenge",$L192:IM192)</f>
        <v>0</v>
      </c>
      <c r="L192" s="483">
        <f t="shared" si="45"/>
        <v>0</v>
      </c>
      <c r="M192" s="504"/>
      <c r="N192" s="505"/>
    </row>
    <row r="193" spans="2:14" s="145" customFormat="1" ht="10.5" hidden="1" customHeight="1" x14ac:dyDescent="0.25">
      <c r="B193" s="169"/>
      <c r="C193" s="152" t="str">
        <f t="shared" ca="1" si="46"/>
        <v>OP</v>
      </c>
      <c r="D193" s="153">
        <f t="shared" si="47"/>
        <v>60</v>
      </c>
      <c r="E193" s="154" t="s">
        <v>56</v>
      </c>
      <c r="F193" s="162"/>
      <c r="G193" s="156"/>
      <c r="H193" s="162"/>
      <c r="I193" s="156"/>
      <c r="J193" s="158"/>
      <c r="K193" s="159">
        <f ca="1">SUMIF($L$7:$IM193,"Gesamtmenge",$L193:IM193)</f>
        <v>0</v>
      </c>
      <c r="L193" s="483">
        <f t="shared" si="45"/>
        <v>0</v>
      </c>
      <c r="M193" s="504"/>
      <c r="N193" s="505"/>
    </row>
    <row r="194" spans="2:14" s="145" customFormat="1" ht="10.5" hidden="1" customHeight="1" x14ac:dyDescent="0.25">
      <c r="B194" s="169"/>
      <c r="C194" s="152" t="str">
        <f t="shared" ca="1" si="46"/>
        <v>OP</v>
      </c>
      <c r="D194" s="153">
        <f t="shared" si="47"/>
        <v>60</v>
      </c>
      <c r="E194" s="154" t="s">
        <v>60</v>
      </c>
      <c r="F194" s="162"/>
      <c r="G194" s="156"/>
      <c r="H194" s="162"/>
      <c r="I194" s="156"/>
      <c r="J194" s="158"/>
      <c r="K194" s="159">
        <f ca="1">SUMIF($L$7:$IM194,"Gesamtmenge",$L194:IM194)</f>
        <v>0</v>
      </c>
      <c r="L194" s="483">
        <f t="shared" si="45"/>
        <v>0</v>
      </c>
      <c r="M194" s="504"/>
      <c r="N194" s="505"/>
    </row>
    <row r="195" spans="2:14" s="145" customFormat="1" ht="10.5" hidden="1" customHeight="1" x14ac:dyDescent="0.25">
      <c r="B195" s="169"/>
      <c r="C195" s="152" t="str">
        <f t="shared" ca="1" si="46"/>
        <v>OP</v>
      </c>
      <c r="D195" s="153">
        <f t="shared" si="47"/>
        <v>60</v>
      </c>
      <c r="E195" s="154" t="s">
        <v>59</v>
      </c>
      <c r="F195" s="162"/>
      <c r="G195" s="156"/>
      <c r="H195" s="162"/>
      <c r="I195" s="156"/>
      <c r="J195" s="158"/>
      <c r="K195" s="159">
        <f ca="1">SUMIF($L$7:$IM195,"Gesamtmenge",$L195:IM195)</f>
        <v>0</v>
      </c>
      <c r="L195" s="483">
        <f t="shared" si="45"/>
        <v>0</v>
      </c>
      <c r="M195" s="504"/>
      <c r="N195" s="505"/>
    </row>
    <row r="196" spans="2:14" s="145" customFormat="1" ht="10.5" hidden="1" customHeight="1" x14ac:dyDescent="0.25">
      <c r="B196" s="169"/>
      <c r="C196" s="152" t="str">
        <f t="shared" ca="1" si="46"/>
        <v>OP</v>
      </c>
      <c r="D196" s="153">
        <f t="shared" si="47"/>
        <v>60</v>
      </c>
      <c r="E196" s="154" t="s">
        <v>259</v>
      </c>
      <c r="F196" s="162"/>
      <c r="G196" s="156"/>
      <c r="H196" s="162"/>
      <c r="I196" s="156"/>
      <c r="J196" s="158"/>
      <c r="K196" s="159">
        <f ca="1">SUMIF($L$7:$IM196,"Gesamtmenge",$L196:IM196)</f>
        <v>0</v>
      </c>
      <c r="L196" s="483">
        <f t="shared" si="45"/>
        <v>0</v>
      </c>
      <c r="M196" s="504"/>
      <c r="N196" s="505"/>
    </row>
    <row r="197" spans="2:14" s="145" customFormat="1" ht="10.5" hidden="1" customHeight="1" x14ac:dyDescent="0.25">
      <c r="B197" s="169"/>
      <c r="C197" s="152" t="str">
        <f t="shared" ca="1" si="46"/>
        <v>OP</v>
      </c>
      <c r="D197" s="153">
        <f t="shared" si="47"/>
        <v>60</v>
      </c>
      <c r="E197" s="154" t="s">
        <v>45</v>
      </c>
      <c r="F197" s="162"/>
      <c r="G197" s="156"/>
      <c r="H197" s="162"/>
      <c r="I197" s="156"/>
      <c r="J197" s="158"/>
      <c r="K197" s="159">
        <f ca="1">SUMIF($L$7:$IM197,"Gesamtmenge",$L197:IM197)</f>
        <v>0</v>
      </c>
      <c r="L197" s="483">
        <f t="shared" si="45"/>
        <v>0</v>
      </c>
      <c r="M197" s="504"/>
      <c r="N197" s="505"/>
    </row>
    <row r="198" spans="2:14" s="145" customFormat="1" ht="10.5" hidden="1" customHeight="1" x14ac:dyDescent="0.25">
      <c r="B198" s="169"/>
      <c r="C198" s="152" t="str">
        <f t="shared" ca="1" si="46"/>
        <v>OP</v>
      </c>
      <c r="D198" s="153">
        <f t="shared" si="47"/>
        <v>60</v>
      </c>
      <c r="E198" s="154" t="s">
        <v>43</v>
      </c>
      <c r="F198" s="162"/>
      <c r="G198" s="156"/>
      <c r="H198" s="162"/>
      <c r="I198" s="156"/>
      <c r="J198" s="158"/>
      <c r="K198" s="159">
        <f ca="1">SUMIF($L$7:$IM198,"Gesamtmenge",$L198:IM198)</f>
        <v>0</v>
      </c>
      <c r="L198" s="483">
        <f t="shared" si="45"/>
        <v>0</v>
      </c>
      <c r="M198" s="504"/>
      <c r="N198" s="505"/>
    </row>
    <row r="199" spans="2:14" s="145" customFormat="1" ht="10.5" hidden="1" customHeight="1" x14ac:dyDescent="0.25">
      <c r="B199" s="169"/>
      <c r="C199" s="152" t="str">
        <f ca="1">IF($C$183="AP","AP",IF(K199&lt;1,"OP",""))</f>
        <v>OP</v>
      </c>
      <c r="D199" s="153">
        <f t="shared" si="47"/>
        <v>60</v>
      </c>
      <c r="E199" s="154" t="s">
        <v>2</v>
      </c>
      <c r="F199" s="162"/>
      <c r="G199" s="156"/>
      <c r="H199" s="162"/>
      <c r="I199" s="156"/>
      <c r="J199" s="158"/>
      <c r="K199" s="159">
        <f ca="1">SUMIF($L$7:$IM199,"Gesamtmenge",$L199:IM199)</f>
        <v>0</v>
      </c>
      <c r="L199" s="483">
        <f t="shared" si="45"/>
        <v>0</v>
      </c>
      <c r="M199" s="504"/>
      <c r="N199" s="505"/>
    </row>
    <row r="200" spans="2:14" s="145" customFormat="1" ht="10.5" hidden="1" customHeight="1" x14ac:dyDescent="0.25">
      <c r="B200" s="169"/>
      <c r="C200" s="152" t="str">
        <f t="shared" ca="1" si="46"/>
        <v>OP</v>
      </c>
      <c r="D200" s="153">
        <f t="shared" si="47"/>
        <v>60</v>
      </c>
      <c r="E200" s="154" t="s">
        <v>2</v>
      </c>
      <c r="F200" s="162"/>
      <c r="G200" s="156"/>
      <c r="H200" s="162"/>
      <c r="I200" s="156"/>
      <c r="J200" s="158"/>
      <c r="K200" s="159">
        <f ca="1">SUMIF($L$7:$IM200,"Gesamtmenge",$L200:IM200)</f>
        <v>0</v>
      </c>
      <c r="L200" s="483">
        <f t="shared" si="45"/>
        <v>0</v>
      </c>
      <c r="M200" s="504"/>
      <c r="N200" s="505"/>
    </row>
    <row r="201" spans="2:14" s="145" customFormat="1" ht="10.5" hidden="1" customHeight="1" x14ac:dyDescent="0.3">
      <c r="B201" s="278"/>
      <c r="C201" s="279"/>
      <c r="D201" s="280"/>
      <c r="E201" s="281"/>
      <c r="F201" s="282"/>
      <c r="G201" s="283"/>
      <c r="H201" s="282"/>
      <c r="I201" s="283"/>
      <c r="J201" s="284"/>
      <c r="K201" s="285"/>
      <c r="L201" s="482"/>
      <c r="M201" s="502"/>
      <c r="N201" s="503"/>
    </row>
    <row r="202" spans="2:14" s="145" customFormat="1" ht="11.25" hidden="1" x14ac:dyDescent="0.3">
      <c r="B202" s="278"/>
      <c r="C202" s="279"/>
      <c r="D202" s="280">
        <v>60</v>
      </c>
      <c r="E202" s="281" t="s">
        <v>28</v>
      </c>
      <c r="F202" s="282"/>
      <c r="G202" s="283"/>
      <c r="H202" s="282"/>
      <c r="I202" s="283"/>
      <c r="J202" s="284"/>
      <c r="K202" s="285"/>
      <c r="L202" s="482"/>
      <c r="M202" s="502"/>
      <c r="N202" s="503"/>
    </row>
    <row r="203" spans="2:14" s="145" customFormat="1" ht="10.5" hidden="1" customHeight="1" x14ac:dyDescent="0.25">
      <c r="B203" s="169"/>
      <c r="C203" s="152" t="str">
        <f ca="1">IF($C$202="AP","AP",IF(K203&lt;1,"OP",""))</f>
        <v>OP</v>
      </c>
      <c r="D203" s="153">
        <f>$D$202</f>
        <v>60</v>
      </c>
      <c r="E203" s="154" t="s">
        <v>252</v>
      </c>
      <c r="F203" s="155"/>
      <c r="G203" s="156"/>
      <c r="H203" s="157" t="str">
        <f ca="1">IF(ISERROR(F203/K203),"",F203/K203)</f>
        <v/>
      </c>
      <c r="I203" s="156"/>
      <c r="J203" s="158"/>
      <c r="K203" s="159">
        <f ca="1">SUMIF($L$7:$IM203,"Gesamtmenge",$L203:IM203)</f>
        <v>0</v>
      </c>
      <c r="L203" s="483">
        <f t="shared" ref="L203:L219" si="48">SUM(M203:N203)</f>
        <v>0</v>
      </c>
      <c r="M203" s="504"/>
      <c r="N203" s="505"/>
    </row>
    <row r="204" spans="2:14" s="145" customFormat="1" ht="10.5" hidden="1" customHeight="1" x14ac:dyDescent="0.25">
      <c r="B204" s="169"/>
      <c r="C204" s="152" t="str">
        <f t="shared" ref="C204:C219" ca="1" si="49">IF($C$202="AP","AP",IF(K204&lt;1,"OP",""))</f>
        <v>OP</v>
      </c>
      <c r="D204" s="153">
        <f t="shared" ref="D204:D219" si="50">$D$202</f>
        <v>60</v>
      </c>
      <c r="E204" s="154" t="s">
        <v>24</v>
      </c>
      <c r="F204" s="162"/>
      <c r="G204" s="156"/>
      <c r="H204" s="162"/>
      <c r="I204" s="156"/>
      <c r="J204" s="158"/>
      <c r="K204" s="159">
        <f ca="1">SUMIF($L$7:$IM204,"Gesamtmenge",$L204:IM204)</f>
        <v>0</v>
      </c>
      <c r="L204" s="483">
        <f t="shared" si="48"/>
        <v>0</v>
      </c>
      <c r="M204" s="504"/>
      <c r="N204" s="505"/>
    </row>
    <row r="205" spans="2:14" s="145" customFormat="1" ht="10.5" hidden="1" customHeight="1" x14ac:dyDescent="0.25">
      <c r="B205" s="169"/>
      <c r="C205" s="152" t="str">
        <f t="shared" ca="1" si="49"/>
        <v>OP</v>
      </c>
      <c r="D205" s="153">
        <f t="shared" si="50"/>
        <v>60</v>
      </c>
      <c r="E205" s="154" t="s">
        <v>66</v>
      </c>
      <c r="F205" s="162"/>
      <c r="G205" s="156"/>
      <c r="H205" s="162"/>
      <c r="I205" s="156"/>
      <c r="J205" s="158"/>
      <c r="K205" s="159">
        <f ca="1">SUMIF($L$7:$IM205,"Gesamtmenge",$L205:IM205)</f>
        <v>0</v>
      </c>
      <c r="L205" s="483">
        <f t="shared" si="48"/>
        <v>0</v>
      </c>
      <c r="M205" s="504"/>
      <c r="N205" s="505"/>
    </row>
    <row r="206" spans="2:14" s="145" customFormat="1" ht="10.5" hidden="1" customHeight="1" x14ac:dyDescent="0.25">
      <c r="B206" s="169"/>
      <c r="C206" s="152" t="str">
        <f t="shared" ca="1" si="49"/>
        <v>OP</v>
      </c>
      <c r="D206" s="153">
        <f t="shared" si="50"/>
        <v>60</v>
      </c>
      <c r="E206" s="154" t="s">
        <v>67</v>
      </c>
      <c r="F206" s="162"/>
      <c r="G206" s="156"/>
      <c r="H206" s="162"/>
      <c r="I206" s="156"/>
      <c r="J206" s="158"/>
      <c r="K206" s="159">
        <f ca="1">SUMIF($L$7:$IM206,"Gesamtmenge",$L206:IM206)</f>
        <v>0</v>
      </c>
      <c r="L206" s="483">
        <f t="shared" si="48"/>
        <v>0</v>
      </c>
      <c r="M206" s="504"/>
      <c r="N206" s="505"/>
    </row>
    <row r="207" spans="2:14" s="145" customFormat="1" ht="10.5" hidden="1" customHeight="1" x14ac:dyDescent="0.25">
      <c r="B207" s="169"/>
      <c r="C207" s="152" t="str">
        <f t="shared" ca="1" si="49"/>
        <v>OP</v>
      </c>
      <c r="D207" s="153">
        <f t="shared" si="50"/>
        <v>60</v>
      </c>
      <c r="E207" s="154" t="s">
        <v>58</v>
      </c>
      <c r="F207" s="162"/>
      <c r="G207" s="156"/>
      <c r="H207" s="162"/>
      <c r="I207" s="156"/>
      <c r="J207" s="158"/>
      <c r="K207" s="159">
        <f ca="1">SUMIF($L$7:$IM207,"Gesamtmenge",$L207:IM207)</f>
        <v>0</v>
      </c>
      <c r="L207" s="483">
        <f t="shared" si="48"/>
        <v>0</v>
      </c>
      <c r="M207" s="504"/>
      <c r="N207" s="505"/>
    </row>
    <row r="208" spans="2:14" s="145" customFormat="1" ht="10.5" hidden="1" customHeight="1" x14ac:dyDescent="0.25">
      <c r="B208" s="169"/>
      <c r="C208" s="152" t="str">
        <f t="shared" ca="1" si="49"/>
        <v>OP</v>
      </c>
      <c r="D208" s="153">
        <f t="shared" si="50"/>
        <v>60</v>
      </c>
      <c r="E208" s="154" t="s">
        <v>57</v>
      </c>
      <c r="F208" s="162"/>
      <c r="G208" s="156"/>
      <c r="H208" s="162"/>
      <c r="I208" s="156"/>
      <c r="J208" s="158"/>
      <c r="K208" s="159">
        <f ca="1">SUMIF($L$7:$IM208,"Gesamtmenge",$L208:IM208)</f>
        <v>0</v>
      </c>
      <c r="L208" s="483">
        <f t="shared" si="48"/>
        <v>0</v>
      </c>
      <c r="M208" s="504"/>
      <c r="N208" s="505"/>
    </row>
    <row r="209" spans="2:14" s="145" customFormat="1" ht="10.5" hidden="1" customHeight="1" x14ac:dyDescent="0.25">
      <c r="B209" s="169"/>
      <c r="C209" s="152" t="str">
        <f t="shared" ca="1" si="49"/>
        <v>OP</v>
      </c>
      <c r="D209" s="153">
        <f t="shared" si="50"/>
        <v>60</v>
      </c>
      <c r="E209" s="154" t="s">
        <v>204</v>
      </c>
      <c r="F209" s="162"/>
      <c r="G209" s="156"/>
      <c r="H209" s="162"/>
      <c r="I209" s="156"/>
      <c r="J209" s="158"/>
      <c r="K209" s="159">
        <f ca="1">SUMIF($L$7:$IM209,"Gesamtmenge",$L209:IM209)</f>
        <v>0</v>
      </c>
      <c r="L209" s="483">
        <f t="shared" si="48"/>
        <v>0</v>
      </c>
      <c r="M209" s="504"/>
      <c r="N209" s="505"/>
    </row>
    <row r="210" spans="2:14" s="145" customFormat="1" ht="10.5" hidden="1" customHeight="1" x14ac:dyDescent="0.25">
      <c r="B210" s="169"/>
      <c r="C210" s="152" t="str">
        <f t="shared" ca="1" si="49"/>
        <v>OP</v>
      </c>
      <c r="D210" s="153">
        <f t="shared" si="50"/>
        <v>60</v>
      </c>
      <c r="E210" s="154" t="s">
        <v>205</v>
      </c>
      <c r="F210" s="162"/>
      <c r="G210" s="156"/>
      <c r="H210" s="162"/>
      <c r="I210" s="156"/>
      <c r="J210" s="158"/>
      <c r="K210" s="159">
        <f ca="1">SUMIF($L$7:$IM210,"Gesamtmenge",$L210:IM210)</f>
        <v>0</v>
      </c>
      <c r="L210" s="483">
        <f t="shared" si="48"/>
        <v>0</v>
      </c>
      <c r="M210" s="504"/>
      <c r="N210" s="505"/>
    </row>
    <row r="211" spans="2:14" s="145" customFormat="1" ht="10.5" hidden="1" customHeight="1" x14ac:dyDescent="0.25">
      <c r="B211" s="169"/>
      <c r="C211" s="152" t="str">
        <f t="shared" ca="1" si="49"/>
        <v>OP</v>
      </c>
      <c r="D211" s="153">
        <f t="shared" si="50"/>
        <v>60</v>
      </c>
      <c r="E211" s="154" t="s">
        <v>55</v>
      </c>
      <c r="F211" s="162"/>
      <c r="G211" s="156"/>
      <c r="H211" s="162"/>
      <c r="I211" s="156"/>
      <c r="J211" s="158"/>
      <c r="K211" s="159">
        <f ca="1">SUMIF($L$7:$IM211,"Gesamtmenge",$L211:IM211)</f>
        <v>0</v>
      </c>
      <c r="L211" s="483">
        <f t="shared" si="48"/>
        <v>0</v>
      </c>
      <c r="M211" s="504"/>
      <c r="N211" s="505"/>
    </row>
    <row r="212" spans="2:14" s="145" customFormat="1" ht="10.5" hidden="1" customHeight="1" x14ac:dyDescent="0.25">
      <c r="B212" s="169"/>
      <c r="C212" s="152" t="str">
        <f t="shared" ca="1" si="49"/>
        <v>OP</v>
      </c>
      <c r="D212" s="153">
        <f t="shared" si="50"/>
        <v>60</v>
      </c>
      <c r="E212" s="154" t="s">
        <v>56</v>
      </c>
      <c r="F212" s="162"/>
      <c r="G212" s="156"/>
      <c r="H212" s="162"/>
      <c r="I212" s="156"/>
      <c r="J212" s="158"/>
      <c r="K212" s="159">
        <f ca="1">SUMIF($L$7:$IM212,"Gesamtmenge",$L212:IM212)</f>
        <v>0</v>
      </c>
      <c r="L212" s="483">
        <f t="shared" si="48"/>
        <v>0</v>
      </c>
      <c r="M212" s="504"/>
      <c r="N212" s="505"/>
    </row>
    <row r="213" spans="2:14" s="145" customFormat="1" ht="10.5" hidden="1" customHeight="1" x14ac:dyDescent="0.25">
      <c r="B213" s="169"/>
      <c r="C213" s="152" t="str">
        <f t="shared" ca="1" si="49"/>
        <v>OP</v>
      </c>
      <c r="D213" s="153">
        <f t="shared" si="50"/>
        <v>60</v>
      </c>
      <c r="E213" s="154" t="s">
        <v>60</v>
      </c>
      <c r="F213" s="162"/>
      <c r="G213" s="156"/>
      <c r="H213" s="162"/>
      <c r="I213" s="156"/>
      <c r="J213" s="158"/>
      <c r="K213" s="159">
        <f ca="1">SUMIF($L$7:$IM213,"Gesamtmenge",$L213:IM213)</f>
        <v>0</v>
      </c>
      <c r="L213" s="483">
        <f t="shared" si="48"/>
        <v>0</v>
      </c>
      <c r="M213" s="504"/>
      <c r="N213" s="505"/>
    </row>
    <row r="214" spans="2:14" s="145" customFormat="1" ht="10.5" hidden="1" customHeight="1" x14ac:dyDescent="0.25">
      <c r="B214" s="169"/>
      <c r="C214" s="152" t="str">
        <f t="shared" ca="1" si="49"/>
        <v>OP</v>
      </c>
      <c r="D214" s="153">
        <f t="shared" si="50"/>
        <v>60</v>
      </c>
      <c r="E214" s="154" t="s">
        <v>59</v>
      </c>
      <c r="F214" s="162"/>
      <c r="G214" s="156"/>
      <c r="H214" s="162"/>
      <c r="I214" s="156"/>
      <c r="J214" s="158"/>
      <c r="K214" s="159">
        <f ca="1">SUMIF($L$7:$IM214,"Gesamtmenge",$L214:IM214)</f>
        <v>0</v>
      </c>
      <c r="L214" s="483">
        <f t="shared" si="48"/>
        <v>0</v>
      </c>
      <c r="M214" s="504"/>
      <c r="N214" s="505"/>
    </row>
    <row r="215" spans="2:14" s="145" customFormat="1" ht="10.5" hidden="1" customHeight="1" x14ac:dyDescent="0.25">
      <c r="B215" s="169"/>
      <c r="C215" s="152" t="str">
        <f t="shared" ca="1" si="49"/>
        <v>OP</v>
      </c>
      <c r="D215" s="153">
        <f t="shared" si="50"/>
        <v>60</v>
      </c>
      <c r="E215" s="154" t="s">
        <v>259</v>
      </c>
      <c r="F215" s="162"/>
      <c r="G215" s="156"/>
      <c r="H215" s="162"/>
      <c r="I215" s="156"/>
      <c r="J215" s="158"/>
      <c r="K215" s="159">
        <f ca="1">SUMIF($L$7:$IM215,"Gesamtmenge",$L215:IM215)</f>
        <v>0</v>
      </c>
      <c r="L215" s="483">
        <f t="shared" si="48"/>
        <v>0</v>
      </c>
      <c r="M215" s="504"/>
      <c r="N215" s="505"/>
    </row>
    <row r="216" spans="2:14" s="145" customFormat="1" ht="10.5" hidden="1" customHeight="1" x14ac:dyDescent="0.25">
      <c r="B216" s="169"/>
      <c r="C216" s="152" t="str">
        <f t="shared" ca="1" si="49"/>
        <v>OP</v>
      </c>
      <c r="D216" s="153">
        <f t="shared" si="50"/>
        <v>60</v>
      </c>
      <c r="E216" s="154" t="s">
        <v>45</v>
      </c>
      <c r="F216" s="162"/>
      <c r="G216" s="156"/>
      <c r="H216" s="162"/>
      <c r="I216" s="156"/>
      <c r="J216" s="158"/>
      <c r="K216" s="159">
        <f ca="1">SUMIF($L$7:$IM216,"Gesamtmenge",$L216:IM216)</f>
        <v>0</v>
      </c>
      <c r="L216" s="483">
        <f t="shared" si="48"/>
        <v>0</v>
      </c>
      <c r="M216" s="504"/>
      <c r="N216" s="505"/>
    </row>
    <row r="217" spans="2:14" s="145" customFormat="1" ht="10.5" hidden="1" customHeight="1" x14ac:dyDescent="0.25">
      <c r="B217" s="169"/>
      <c r="C217" s="152" t="str">
        <f t="shared" ca="1" si="49"/>
        <v>OP</v>
      </c>
      <c r="D217" s="153">
        <f t="shared" si="50"/>
        <v>60</v>
      </c>
      <c r="E217" s="154" t="s">
        <v>43</v>
      </c>
      <c r="F217" s="162"/>
      <c r="G217" s="156"/>
      <c r="H217" s="162"/>
      <c r="I217" s="156"/>
      <c r="J217" s="158"/>
      <c r="K217" s="159">
        <f ca="1">SUMIF($L$7:$IM217,"Gesamtmenge",$L217:IM217)</f>
        <v>0</v>
      </c>
      <c r="L217" s="483">
        <f t="shared" si="48"/>
        <v>0</v>
      </c>
      <c r="M217" s="504"/>
      <c r="N217" s="505"/>
    </row>
    <row r="218" spans="2:14" s="145" customFormat="1" ht="10.5" hidden="1" customHeight="1" x14ac:dyDescent="0.25">
      <c r="B218" s="169"/>
      <c r="C218" s="152" t="str">
        <f t="shared" ca="1" si="49"/>
        <v>OP</v>
      </c>
      <c r="D218" s="153">
        <f t="shared" si="50"/>
        <v>60</v>
      </c>
      <c r="E218" s="154" t="s">
        <v>2</v>
      </c>
      <c r="F218" s="162"/>
      <c r="G218" s="156"/>
      <c r="H218" s="162"/>
      <c r="I218" s="156"/>
      <c r="J218" s="158"/>
      <c r="K218" s="159">
        <f ca="1">SUMIF($L$7:$IM218,"Gesamtmenge",$L218:IM218)</f>
        <v>0</v>
      </c>
      <c r="L218" s="483">
        <f t="shared" si="48"/>
        <v>0</v>
      </c>
      <c r="M218" s="504"/>
      <c r="N218" s="505"/>
    </row>
    <row r="219" spans="2:14" s="145" customFormat="1" ht="10.5" hidden="1" customHeight="1" x14ac:dyDescent="0.25">
      <c r="B219" s="169"/>
      <c r="C219" s="152" t="str">
        <f t="shared" ca="1" si="49"/>
        <v>OP</v>
      </c>
      <c r="D219" s="153">
        <f t="shared" si="50"/>
        <v>60</v>
      </c>
      <c r="E219" s="154" t="s">
        <v>2</v>
      </c>
      <c r="F219" s="162"/>
      <c r="G219" s="156"/>
      <c r="H219" s="162"/>
      <c r="I219" s="156"/>
      <c r="J219" s="158"/>
      <c r="K219" s="159">
        <f ca="1">SUMIF($L$7:$IM219,"Gesamtmenge",$L219:IM219)</f>
        <v>0</v>
      </c>
      <c r="L219" s="483">
        <f t="shared" si="48"/>
        <v>0</v>
      </c>
      <c r="M219" s="504"/>
      <c r="N219" s="505"/>
    </row>
    <row r="220" spans="2:14" s="145" customFormat="1" ht="10.5" hidden="1" customHeight="1" x14ac:dyDescent="0.3">
      <c r="B220" s="278"/>
      <c r="C220" s="279"/>
      <c r="D220" s="280"/>
      <c r="E220" s="281"/>
      <c r="F220" s="282"/>
      <c r="G220" s="283"/>
      <c r="H220" s="282"/>
      <c r="I220" s="283"/>
      <c r="J220" s="284"/>
      <c r="K220" s="285"/>
      <c r="L220" s="482"/>
      <c r="M220" s="502"/>
      <c r="N220" s="503"/>
    </row>
    <row r="221" spans="2:14" s="145" customFormat="1" ht="11.25" hidden="1" x14ac:dyDescent="0.3">
      <c r="B221" s="278"/>
      <c r="C221" s="279"/>
      <c r="D221" s="280">
        <v>60</v>
      </c>
      <c r="E221" s="281" t="s">
        <v>29</v>
      </c>
      <c r="F221" s="282"/>
      <c r="G221" s="283"/>
      <c r="H221" s="282"/>
      <c r="I221" s="283"/>
      <c r="J221" s="284"/>
      <c r="K221" s="285"/>
      <c r="L221" s="482"/>
      <c r="M221" s="502"/>
      <c r="N221" s="503"/>
    </row>
    <row r="222" spans="2:14" s="145" customFormat="1" ht="10.5" hidden="1" customHeight="1" x14ac:dyDescent="0.25">
      <c r="B222" s="169"/>
      <c r="C222" s="152" t="str">
        <f ca="1">IF($C$221="AP","AP",IF(K222&lt;1,"OP",""))</f>
        <v>OP</v>
      </c>
      <c r="D222" s="153">
        <f>$D$221</f>
        <v>60</v>
      </c>
      <c r="E222" s="154" t="s">
        <v>62</v>
      </c>
      <c r="F222" s="155"/>
      <c r="G222" s="156"/>
      <c r="H222" s="157" t="str">
        <f ca="1">IF(ISERROR(F222/K222),"",F222/K222)</f>
        <v/>
      </c>
      <c r="I222" s="156"/>
      <c r="J222" s="158"/>
      <c r="K222" s="159">
        <f ca="1">SUMIF($L$7:$IM222,"Gesamtmenge",$L222:IM222)</f>
        <v>0</v>
      </c>
      <c r="L222" s="483">
        <f t="shared" ref="L222:L238" si="51">SUM(M222:N222)</f>
        <v>0</v>
      </c>
      <c r="M222" s="504"/>
      <c r="N222" s="505"/>
    </row>
    <row r="223" spans="2:14" s="145" customFormat="1" ht="10.5" hidden="1" customHeight="1" x14ac:dyDescent="0.25">
      <c r="B223" s="169"/>
      <c r="C223" s="152" t="str">
        <f t="shared" ref="C223:C238" ca="1" si="52">IF($C$221="AP","AP",IF(K223&lt;1,"OP",""))</f>
        <v>OP</v>
      </c>
      <c r="D223" s="153">
        <f t="shared" ref="D223:D238" si="53">$D$221</f>
        <v>60</v>
      </c>
      <c r="E223" s="154" t="s">
        <v>24</v>
      </c>
      <c r="F223" s="162"/>
      <c r="G223" s="156"/>
      <c r="H223" s="162"/>
      <c r="I223" s="156"/>
      <c r="J223" s="158"/>
      <c r="K223" s="159">
        <f ca="1">SUMIF($L$7:$IM223,"Gesamtmenge",$L223:IM223)</f>
        <v>0</v>
      </c>
      <c r="L223" s="483">
        <f t="shared" si="51"/>
        <v>0</v>
      </c>
      <c r="M223" s="504"/>
      <c r="N223" s="505"/>
    </row>
    <row r="224" spans="2:14" s="145" customFormat="1" ht="10.5" hidden="1" customHeight="1" x14ac:dyDescent="0.25">
      <c r="B224" s="169"/>
      <c r="C224" s="152" t="str">
        <f t="shared" ca="1" si="52"/>
        <v>OP</v>
      </c>
      <c r="D224" s="153">
        <f t="shared" si="53"/>
        <v>60</v>
      </c>
      <c r="E224" s="154" t="s">
        <v>66</v>
      </c>
      <c r="F224" s="162"/>
      <c r="G224" s="156"/>
      <c r="H224" s="162"/>
      <c r="I224" s="156"/>
      <c r="J224" s="158"/>
      <c r="K224" s="159">
        <f ca="1">SUMIF($L$7:$IM224,"Gesamtmenge",$L224:IM224)</f>
        <v>0</v>
      </c>
      <c r="L224" s="483">
        <f t="shared" si="51"/>
        <v>0</v>
      </c>
      <c r="M224" s="504"/>
      <c r="N224" s="505"/>
    </row>
    <row r="225" spans="2:14" s="145" customFormat="1" ht="10.5" hidden="1" customHeight="1" x14ac:dyDescent="0.25">
      <c r="B225" s="169"/>
      <c r="C225" s="152" t="str">
        <f t="shared" ca="1" si="52"/>
        <v>OP</v>
      </c>
      <c r="D225" s="153">
        <f t="shared" si="53"/>
        <v>60</v>
      </c>
      <c r="E225" s="154" t="s">
        <v>67</v>
      </c>
      <c r="F225" s="162"/>
      <c r="G225" s="156"/>
      <c r="H225" s="162"/>
      <c r="I225" s="156"/>
      <c r="J225" s="158"/>
      <c r="K225" s="159">
        <f ca="1">SUMIF($L$7:$IM225,"Gesamtmenge",$L225:IM225)</f>
        <v>0</v>
      </c>
      <c r="L225" s="483">
        <f t="shared" si="51"/>
        <v>0</v>
      </c>
      <c r="M225" s="504"/>
      <c r="N225" s="505"/>
    </row>
    <row r="226" spans="2:14" s="145" customFormat="1" ht="10.5" hidden="1" customHeight="1" x14ac:dyDescent="0.25">
      <c r="B226" s="169"/>
      <c r="C226" s="152" t="str">
        <f t="shared" ca="1" si="52"/>
        <v>OP</v>
      </c>
      <c r="D226" s="153">
        <f t="shared" si="53"/>
        <v>60</v>
      </c>
      <c r="E226" s="154" t="s">
        <v>58</v>
      </c>
      <c r="F226" s="162"/>
      <c r="G226" s="156"/>
      <c r="H226" s="162"/>
      <c r="I226" s="156"/>
      <c r="J226" s="158"/>
      <c r="K226" s="159">
        <f ca="1">SUMIF($L$7:$IM226,"Gesamtmenge",$L226:IM226)</f>
        <v>0</v>
      </c>
      <c r="L226" s="483">
        <f t="shared" si="51"/>
        <v>0</v>
      </c>
      <c r="M226" s="504"/>
      <c r="N226" s="505"/>
    </row>
    <row r="227" spans="2:14" s="145" customFormat="1" ht="10.5" hidden="1" customHeight="1" x14ac:dyDescent="0.25">
      <c r="B227" s="169"/>
      <c r="C227" s="152" t="str">
        <f t="shared" ca="1" si="52"/>
        <v>OP</v>
      </c>
      <c r="D227" s="153">
        <f t="shared" si="53"/>
        <v>60</v>
      </c>
      <c r="E227" s="154" t="s">
        <v>57</v>
      </c>
      <c r="F227" s="162"/>
      <c r="G227" s="156"/>
      <c r="H227" s="162"/>
      <c r="I227" s="156"/>
      <c r="J227" s="158"/>
      <c r="K227" s="159">
        <f ca="1">SUMIF($L$7:$IM227,"Gesamtmenge",$L227:IM227)</f>
        <v>0</v>
      </c>
      <c r="L227" s="483">
        <f t="shared" si="51"/>
        <v>0</v>
      </c>
      <c r="M227" s="504"/>
      <c r="N227" s="505"/>
    </row>
    <row r="228" spans="2:14" s="145" customFormat="1" ht="10.5" hidden="1" customHeight="1" x14ac:dyDescent="0.25">
      <c r="B228" s="169"/>
      <c r="C228" s="152" t="str">
        <f t="shared" ca="1" si="52"/>
        <v>OP</v>
      </c>
      <c r="D228" s="153">
        <f t="shared" si="53"/>
        <v>60</v>
      </c>
      <c r="E228" s="154" t="s">
        <v>204</v>
      </c>
      <c r="F228" s="162"/>
      <c r="G228" s="156"/>
      <c r="H228" s="162"/>
      <c r="I228" s="156"/>
      <c r="J228" s="158"/>
      <c r="K228" s="159">
        <f ca="1">SUMIF($L$7:$IM228,"Gesamtmenge",$L228:IM228)</f>
        <v>0</v>
      </c>
      <c r="L228" s="483">
        <f t="shared" si="51"/>
        <v>0</v>
      </c>
      <c r="M228" s="504"/>
      <c r="N228" s="505"/>
    </row>
    <row r="229" spans="2:14" s="145" customFormat="1" ht="10.5" hidden="1" customHeight="1" x14ac:dyDescent="0.25">
      <c r="B229" s="169"/>
      <c r="C229" s="152" t="str">
        <f t="shared" ca="1" si="52"/>
        <v>OP</v>
      </c>
      <c r="D229" s="153">
        <f t="shared" si="53"/>
        <v>60</v>
      </c>
      <c r="E229" s="154" t="s">
        <v>205</v>
      </c>
      <c r="F229" s="162"/>
      <c r="G229" s="156"/>
      <c r="H229" s="162"/>
      <c r="I229" s="156"/>
      <c r="J229" s="158"/>
      <c r="K229" s="159">
        <f ca="1">SUMIF($L$7:$IM229,"Gesamtmenge",$L229:IM229)</f>
        <v>0</v>
      </c>
      <c r="L229" s="483">
        <f t="shared" si="51"/>
        <v>0</v>
      </c>
      <c r="M229" s="504"/>
      <c r="N229" s="505"/>
    </row>
    <row r="230" spans="2:14" s="145" customFormat="1" ht="10.5" hidden="1" customHeight="1" x14ac:dyDescent="0.25">
      <c r="B230" s="169"/>
      <c r="C230" s="152" t="str">
        <f t="shared" ca="1" si="52"/>
        <v>OP</v>
      </c>
      <c r="D230" s="153">
        <f t="shared" si="53"/>
        <v>60</v>
      </c>
      <c r="E230" s="154" t="s">
        <v>55</v>
      </c>
      <c r="F230" s="162"/>
      <c r="G230" s="156"/>
      <c r="H230" s="162"/>
      <c r="I230" s="156"/>
      <c r="J230" s="158"/>
      <c r="K230" s="159">
        <f ca="1">SUMIF($L$7:$IM230,"Gesamtmenge",$L230:IM230)</f>
        <v>0</v>
      </c>
      <c r="L230" s="483">
        <f t="shared" si="51"/>
        <v>0</v>
      </c>
      <c r="M230" s="504"/>
      <c r="N230" s="505"/>
    </row>
    <row r="231" spans="2:14" s="145" customFormat="1" ht="10.5" hidden="1" customHeight="1" x14ac:dyDescent="0.25">
      <c r="B231" s="169"/>
      <c r="C231" s="152" t="str">
        <f t="shared" ca="1" si="52"/>
        <v>OP</v>
      </c>
      <c r="D231" s="153">
        <f t="shared" si="53"/>
        <v>60</v>
      </c>
      <c r="E231" s="154" t="s">
        <v>56</v>
      </c>
      <c r="F231" s="162"/>
      <c r="G231" s="156"/>
      <c r="H231" s="162"/>
      <c r="I231" s="156"/>
      <c r="J231" s="158"/>
      <c r="K231" s="159">
        <f ca="1">SUMIF($L$7:$IM231,"Gesamtmenge",$L231:IM231)</f>
        <v>0</v>
      </c>
      <c r="L231" s="483">
        <f t="shared" si="51"/>
        <v>0</v>
      </c>
      <c r="M231" s="504"/>
      <c r="N231" s="505"/>
    </row>
    <row r="232" spans="2:14" s="145" customFormat="1" ht="10.5" hidden="1" customHeight="1" x14ac:dyDescent="0.25">
      <c r="B232" s="169"/>
      <c r="C232" s="152" t="str">
        <f t="shared" ca="1" si="52"/>
        <v>OP</v>
      </c>
      <c r="D232" s="153">
        <f t="shared" si="53"/>
        <v>60</v>
      </c>
      <c r="E232" s="154" t="s">
        <v>60</v>
      </c>
      <c r="F232" s="162"/>
      <c r="G232" s="156"/>
      <c r="H232" s="162"/>
      <c r="I232" s="156"/>
      <c r="J232" s="158"/>
      <c r="K232" s="159">
        <f ca="1">SUMIF($L$7:$IM232,"Gesamtmenge",$L232:IM232)</f>
        <v>0</v>
      </c>
      <c r="L232" s="483">
        <f t="shared" si="51"/>
        <v>0</v>
      </c>
      <c r="M232" s="504"/>
      <c r="N232" s="505"/>
    </row>
    <row r="233" spans="2:14" s="145" customFormat="1" ht="10.5" hidden="1" customHeight="1" x14ac:dyDescent="0.25">
      <c r="B233" s="169"/>
      <c r="C233" s="152" t="str">
        <f t="shared" ca="1" si="52"/>
        <v>OP</v>
      </c>
      <c r="D233" s="153">
        <f t="shared" si="53"/>
        <v>60</v>
      </c>
      <c r="E233" s="154" t="s">
        <v>59</v>
      </c>
      <c r="F233" s="162"/>
      <c r="G233" s="156"/>
      <c r="H233" s="162"/>
      <c r="I233" s="156"/>
      <c r="J233" s="158"/>
      <c r="K233" s="159">
        <f ca="1">SUMIF($L$7:$IM233,"Gesamtmenge",$L233:IM233)</f>
        <v>0</v>
      </c>
      <c r="L233" s="483">
        <f t="shared" si="51"/>
        <v>0</v>
      </c>
      <c r="M233" s="504"/>
      <c r="N233" s="505"/>
    </row>
    <row r="234" spans="2:14" s="145" customFormat="1" ht="10.5" hidden="1" customHeight="1" x14ac:dyDescent="0.25">
      <c r="B234" s="169"/>
      <c r="C234" s="152" t="str">
        <f t="shared" ca="1" si="52"/>
        <v>OP</v>
      </c>
      <c r="D234" s="153">
        <f t="shared" si="53"/>
        <v>60</v>
      </c>
      <c r="E234" s="154" t="s">
        <v>259</v>
      </c>
      <c r="F234" s="162"/>
      <c r="G234" s="156"/>
      <c r="H234" s="162"/>
      <c r="I234" s="156"/>
      <c r="J234" s="158"/>
      <c r="K234" s="159">
        <f ca="1">SUMIF($L$7:$IM234,"Gesamtmenge",$L234:IM234)</f>
        <v>0</v>
      </c>
      <c r="L234" s="483">
        <f t="shared" si="51"/>
        <v>0</v>
      </c>
      <c r="M234" s="504"/>
      <c r="N234" s="505"/>
    </row>
    <row r="235" spans="2:14" s="145" customFormat="1" ht="10.5" hidden="1" customHeight="1" x14ac:dyDescent="0.25">
      <c r="B235" s="169"/>
      <c r="C235" s="152" t="str">
        <f t="shared" ca="1" si="52"/>
        <v>OP</v>
      </c>
      <c r="D235" s="153">
        <f t="shared" si="53"/>
        <v>60</v>
      </c>
      <c r="E235" s="154" t="s">
        <v>45</v>
      </c>
      <c r="F235" s="162"/>
      <c r="G235" s="156"/>
      <c r="H235" s="162"/>
      <c r="I235" s="156"/>
      <c r="J235" s="158"/>
      <c r="K235" s="159">
        <f ca="1">SUMIF($L$7:$IM235,"Gesamtmenge",$L235:IM235)</f>
        <v>0</v>
      </c>
      <c r="L235" s="483">
        <f t="shared" si="51"/>
        <v>0</v>
      </c>
      <c r="M235" s="504"/>
      <c r="N235" s="505"/>
    </row>
    <row r="236" spans="2:14" s="145" customFormat="1" ht="10.5" hidden="1" customHeight="1" x14ac:dyDescent="0.25">
      <c r="B236" s="169"/>
      <c r="C236" s="152" t="str">
        <f t="shared" ca="1" si="52"/>
        <v>OP</v>
      </c>
      <c r="D236" s="153">
        <f t="shared" si="53"/>
        <v>60</v>
      </c>
      <c r="E236" s="154" t="s">
        <v>43</v>
      </c>
      <c r="F236" s="162"/>
      <c r="G236" s="156"/>
      <c r="H236" s="162"/>
      <c r="I236" s="156"/>
      <c r="J236" s="158"/>
      <c r="K236" s="159">
        <f ca="1">SUMIF($L$7:$IM236,"Gesamtmenge",$L236:IM236)</f>
        <v>0</v>
      </c>
      <c r="L236" s="483">
        <f t="shared" si="51"/>
        <v>0</v>
      </c>
      <c r="M236" s="504"/>
      <c r="N236" s="505"/>
    </row>
    <row r="237" spans="2:14" s="145" customFormat="1" ht="10.5" hidden="1" customHeight="1" x14ac:dyDescent="0.25">
      <c r="B237" s="169"/>
      <c r="C237" s="152" t="str">
        <f t="shared" ca="1" si="52"/>
        <v>OP</v>
      </c>
      <c r="D237" s="153">
        <f t="shared" si="53"/>
        <v>60</v>
      </c>
      <c r="E237" s="154" t="s">
        <v>2</v>
      </c>
      <c r="F237" s="162"/>
      <c r="G237" s="156"/>
      <c r="H237" s="162"/>
      <c r="I237" s="156"/>
      <c r="J237" s="158"/>
      <c r="K237" s="159">
        <f ca="1">SUMIF($L$7:$IM237,"Gesamtmenge",$L237:IM237)</f>
        <v>0</v>
      </c>
      <c r="L237" s="483">
        <f t="shared" si="51"/>
        <v>0</v>
      </c>
      <c r="M237" s="504"/>
      <c r="N237" s="505"/>
    </row>
    <row r="238" spans="2:14" s="145" customFormat="1" ht="10.5" hidden="1" customHeight="1" x14ac:dyDescent="0.25">
      <c r="B238" s="169"/>
      <c r="C238" s="152" t="str">
        <f t="shared" ca="1" si="52"/>
        <v>OP</v>
      </c>
      <c r="D238" s="153">
        <f t="shared" si="53"/>
        <v>60</v>
      </c>
      <c r="E238" s="154" t="s">
        <v>2</v>
      </c>
      <c r="F238" s="162"/>
      <c r="G238" s="156"/>
      <c r="H238" s="162"/>
      <c r="I238" s="156"/>
      <c r="J238" s="158"/>
      <c r="K238" s="159">
        <f ca="1">SUMIF($L$7:$IM238,"Gesamtmenge",$L238:IM238)</f>
        <v>0</v>
      </c>
      <c r="L238" s="483">
        <f t="shared" si="51"/>
        <v>0</v>
      </c>
      <c r="M238" s="504"/>
      <c r="N238" s="505"/>
    </row>
    <row r="239" spans="2:14" s="145" customFormat="1" ht="10.5" hidden="1" customHeight="1" x14ac:dyDescent="0.3">
      <c r="B239" s="278"/>
      <c r="C239" s="279"/>
      <c r="D239" s="280"/>
      <c r="E239" s="281"/>
      <c r="F239" s="282"/>
      <c r="G239" s="283"/>
      <c r="H239" s="282"/>
      <c r="I239" s="283"/>
      <c r="J239" s="284"/>
      <c r="K239" s="285"/>
      <c r="L239" s="482"/>
      <c r="M239" s="502"/>
      <c r="N239" s="503"/>
    </row>
    <row r="240" spans="2:14" s="145" customFormat="1" ht="11.25" hidden="1" x14ac:dyDescent="0.3">
      <c r="B240" s="278"/>
      <c r="C240" s="279"/>
      <c r="D240" s="280">
        <v>60</v>
      </c>
      <c r="E240" s="281" t="s">
        <v>53</v>
      </c>
      <c r="F240" s="282"/>
      <c r="G240" s="283"/>
      <c r="H240" s="282"/>
      <c r="I240" s="283"/>
      <c r="J240" s="284"/>
      <c r="K240" s="285"/>
      <c r="L240" s="482"/>
      <c r="M240" s="502"/>
      <c r="N240" s="503"/>
    </row>
    <row r="241" spans="2:14" s="145" customFormat="1" ht="10.5" hidden="1" customHeight="1" x14ac:dyDescent="0.25">
      <c r="B241" s="169"/>
      <c r="C241" s="152" t="str">
        <f ca="1">IF($C$240="AP","AP",IF(K241&lt;1,"OP",""))</f>
        <v>OP</v>
      </c>
      <c r="D241" s="153">
        <f>$D$240</f>
        <v>60</v>
      </c>
      <c r="E241" s="154" t="s">
        <v>63</v>
      </c>
      <c r="F241" s="155"/>
      <c r="G241" s="156"/>
      <c r="H241" s="157" t="str">
        <f ca="1">IF(ISERROR(F241/K241),"",F241/K241)</f>
        <v/>
      </c>
      <c r="I241" s="156"/>
      <c r="J241" s="158"/>
      <c r="K241" s="159">
        <f ca="1">SUMIF($L$7:$IM241,"Gesamtmenge",$L241:IM241)</f>
        <v>0</v>
      </c>
      <c r="L241" s="483">
        <f t="shared" ref="L241:L257" si="54">SUM(M241:N241)</f>
        <v>0</v>
      </c>
      <c r="M241" s="504"/>
      <c r="N241" s="505"/>
    </row>
    <row r="242" spans="2:14" s="145" customFormat="1" ht="10.5" hidden="1" customHeight="1" x14ac:dyDescent="0.25">
      <c r="B242" s="169"/>
      <c r="C242" s="152" t="str">
        <f t="shared" ref="C242:C257" ca="1" si="55">IF($C$240="AP","AP",IF(K242&lt;1,"OP",""))</f>
        <v>OP</v>
      </c>
      <c r="D242" s="153">
        <f t="shared" ref="D242:D257" si="56">$D$240</f>
        <v>60</v>
      </c>
      <c r="E242" s="154" t="s">
        <v>24</v>
      </c>
      <c r="F242" s="162"/>
      <c r="G242" s="156"/>
      <c r="H242" s="162"/>
      <c r="I242" s="156"/>
      <c r="J242" s="158"/>
      <c r="K242" s="159">
        <f ca="1">SUMIF($L$7:$IM242,"Gesamtmenge",$L242:IM242)</f>
        <v>0</v>
      </c>
      <c r="L242" s="483">
        <f t="shared" si="54"/>
        <v>0</v>
      </c>
      <c r="M242" s="504"/>
      <c r="N242" s="505"/>
    </row>
    <row r="243" spans="2:14" s="145" customFormat="1" ht="10.5" hidden="1" customHeight="1" x14ac:dyDescent="0.25">
      <c r="B243" s="169"/>
      <c r="C243" s="152" t="str">
        <f t="shared" ca="1" si="55"/>
        <v>OP</v>
      </c>
      <c r="D243" s="153">
        <f t="shared" si="56"/>
        <v>60</v>
      </c>
      <c r="E243" s="154" t="s">
        <v>66</v>
      </c>
      <c r="F243" s="162"/>
      <c r="G243" s="156"/>
      <c r="H243" s="162"/>
      <c r="I243" s="156"/>
      <c r="J243" s="158"/>
      <c r="K243" s="159">
        <f ca="1">SUMIF($L$7:$IM243,"Gesamtmenge",$L243:IM243)</f>
        <v>0</v>
      </c>
      <c r="L243" s="483">
        <f t="shared" si="54"/>
        <v>0</v>
      </c>
      <c r="M243" s="504"/>
      <c r="N243" s="505"/>
    </row>
    <row r="244" spans="2:14" s="145" customFormat="1" ht="10.5" hidden="1" customHeight="1" x14ac:dyDescent="0.25">
      <c r="B244" s="169"/>
      <c r="C244" s="152" t="str">
        <f t="shared" ca="1" si="55"/>
        <v>OP</v>
      </c>
      <c r="D244" s="153">
        <f t="shared" si="56"/>
        <v>60</v>
      </c>
      <c r="E244" s="154" t="s">
        <v>67</v>
      </c>
      <c r="F244" s="162"/>
      <c r="G244" s="156"/>
      <c r="H244" s="162"/>
      <c r="I244" s="156"/>
      <c r="J244" s="158"/>
      <c r="K244" s="159">
        <f ca="1">SUMIF($L$7:$IM244,"Gesamtmenge",$L244:IM244)</f>
        <v>0</v>
      </c>
      <c r="L244" s="483">
        <f t="shared" si="54"/>
        <v>0</v>
      </c>
      <c r="M244" s="504"/>
      <c r="N244" s="505"/>
    </row>
    <row r="245" spans="2:14" s="145" customFormat="1" ht="10.5" hidden="1" customHeight="1" x14ac:dyDescent="0.25">
      <c r="B245" s="169"/>
      <c r="C245" s="152" t="str">
        <f t="shared" ca="1" si="55"/>
        <v>OP</v>
      </c>
      <c r="D245" s="153">
        <f t="shared" si="56"/>
        <v>60</v>
      </c>
      <c r="E245" s="154" t="s">
        <v>58</v>
      </c>
      <c r="F245" s="162"/>
      <c r="G245" s="156"/>
      <c r="H245" s="162"/>
      <c r="I245" s="156"/>
      <c r="J245" s="158"/>
      <c r="K245" s="159">
        <f ca="1">SUMIF($L$7:$IM245,"Gesamtmenge",$L245:IM245)</f>
        <v>0</v>
      </c>
      <c r="L245" s="483">
        <f t="shared" si="54"/>
        <v>0</v>
      </c>
      <c r="M245" s="504"/>
      <c r="N245" s="505"/>
    </row>
    <row r="246" spans="2:14" s="145" customFormat="1" ht="10.5" hidden="1" customHeight="1" x14ac:dyDescent="0.25">
      <c r="B246" s="169"/>
      <c r="C246" s="152" t="str">
        <f t="shared" ca="1" si="55"/>
        <v>OP</v>
      </c>
      <c r="D246" s="153">
        <f t="shared" si="56"/>
        <v>60</v>
      </c>
      <c r="E246" s="154" t="s">
        <v>57</v>
      </c>
      <c r="F246" s="162"/>
      <c r="G246" s="156"/>
      <c r="H246" s="162"/>
      <c r="I246" s="156"/>
      <c r="J246" s="158"/>
      <c r="K246" s="159">
        <f ca="1">SUMIF($L$7:$IM246,"Gesamtmenge",$L246:IM246)</f>
        <v>0</v>
      </c>
      <c r="L246" s="483">
        <f t="shared" si="54"/>
        <v>0</v>
      </c>
      <c r="M246" s="504"/>
      <c r="N246" s="505"/>
    </row>
    <row r="247" spans="2:14" s="145" customFormat="1" ht="10.5" hidden="1" customHeight="1" x14ac:dyDescent="0.25">
      <c r="B247" s="169"/>
      <c r="C247" s="152" t="str">
        <f t="shared" ca="1" si="55"/>
        <v>OP</v>
      </c>
      <c r="D247" s="153">
        <f t="shared" si="56"/>
        <v>60</v>
      </c>
      <c r="E247" s="154" t="s">
        <v>204</v>
      </c>
      <c r="F247" s="162"/>
      <c r="G247" s="156"/>
      <c r="H247" s="162"/>
      <c r="I247" s="156"/>
      <c r="J247" s="158"/>
      <c r="K247" s="159">
        <f ca="1">SUMIF($L$7:$IM247,"Gesamtmenge",$L247:IM247)</f>
        <v>0</v>
      </c>
      <c r="L247" s="483">
        <f t="shared" si="54"/>
        <v>0</v>
      </c>
      <c r="M247" s="504"/>
      <c r="N247" s="505"/>
    </row>
    <row r="248" spans="2:14" s="145" customFormat="1" ht="10.5" hidden="1" customHeight="1" x14ac:dyDescent="0.25">
      <c r="B248" s="169"/>
      <c r="C248" s="152" t="str">
        <f t="shared" ca="1" si="55"/>
        <v>OP</v>
      </c>
      <c r="D248" s="153">
        <f t="shared" si="56"/>
        <v>60</v>
      </c>
      <c r="E248" s="154" t="s">
        <v>205</v>
      </c>
      <c r="F248" s="162"/>
      <c r="G248" s="156"/>
      <c r="H248" s="162"/>
      <c r="I248" s="156"/>
      <c r="J248" s="158"/>
      <c r="K248" s="159">
        <f ca="1">SUMIF($L$7:$IM248,"Gesamtmenge",$L248:IM248)</f>
        <v>0</v>
      </c>
      <c r="L248" s="483">
        <f t="shared" si="54"/>
        <v>0</v>
      </c>
      <c r="M248" s="504"/>
      <c r="N248" s="505"/>
    </row>
    <row r="249" spans="2:14" s="145" customFormat="1" ht="10.5" hidden="1" customHeight="1" x14ac:dyDescent="0.25">
      <c r="B249" s="169"/>
      <c r="C249" s="152" t="str">
        <f t="shared" ca="1" si="55"/>
        <v>OP</v>
      </c>
      <c r="D249" s="153">
        <f t="shared" si="56"/>
        <v>60</v>
      </c>
      <c r="E249" s="154" t="s">
        <v>55</v>
      </c>
      <c r="F249" s="162"/>
      <c r="G249" s="156"/>
      <c r="H249" s="162"/>
      <c r="I249" s="156"/>
      <c r="J249" s="158"/>
      <c r="K249" s="159">
        <f ca="1">SUMIF($L$7:$IM249,"Gesamtmenge",$L249:IM249)</f>
        <v>0</v>
      </c>
      <c r="L249" s="483">
        <f t="shared" si="54"/>
        <v>0</v>
      </c>
      <c r="M249" s="504"/>
      <c r="N249" s="505"/>
    </row>
    <row r="250" spans="2:14" s="145" customFormat="1" ht="10.5" hidden="1" customHeight="1" x14ac:dyDescent="0.25">
      <c r="B250" s="169"/>
      <c r="C250" s="152" t="str">
        <f t="shared" ca="1" si="55"/>
        <v>OP</v>
      </c>
      <c r="D250" s="153">
        <f t="shared" si="56"/>
        <v>60</v>
      </c>
      <c r="E250" s="154" t="s">
        <v>56</v>
      </c>
      <c r="F250" s="162"/>
      <c r="G250" s="156"/>
      <c r="H250" s="162"/>
      <c r="I250" s="156"/>
      <c r="J250" s="158"/>
      <c r="K250" s="159">
        <f ca="1">SUMIF($L$7:$IM250,"Gesamtmenge",$L250:IM250)</f>
        <v>0</v>
      </c>
      <c r="L250" s="483">
        <f t="shared" si="54"/>
        <v>0</v>
      </c>
      <c r="M250" s="504"/>
      <c r="N250" s="505"/>
    </row>
    <row r="251" spans="2:14" s="145" customFormat="1" ht="10.5" hidden="1" customHeight="1" x14ac:dyDescent="0.25">
      <c r="B251" s="169"/>
      <c r="C251" s="152" t="str">
        <f t="shared" ca="1" si="55"/>
        <v>OP</v>
      </c>
      <c r="D251" s="153">
        <f t="shared" si="56"/>
        <v>60</v>
      </c>
      <c r="E251" s="154" t="s">
        <v>60</v>
      </c>
      <c r="F251" s="162"/>
      <c r="G251" s="156"/>
      <c r="H251" s="162"/>
      <c r="I251" s="156"/>
      <c r="J251" s="158"/>
      <c r="K251" s="159">
        <f ca="1">SUMIF($L$7:$IM251,"Gesamtmenge",$L251:IM251)</f>
        <v>0</v>
      </c>
      <c r="L251" s="483">
        <f t="shared" si="54"/>
        <v>0</v>
      </c>
      <c r="M251" s="504"/>
      <c r="N251" s="505"/>
    </row>
    <row r="252" spans="2:14" s="145" customFormat="1" ht="10.5" hidden="1" customHeight="1" x14ac:dyDescent="0.25">
      <c r="B252" s="169"/>
      <c r="C252" s="152" t="str">
        <f t="shared" ca="1" si="55"/>
        <v>OP</v>
      </c>
      <c r="D252" s="153">
        <f t="shared" si="56"/>
        <v>60</v>
      </c>
      <c r="E252" s="154" t="s">
        <v>59</v>
      </c>
      <c r="F252" s="162"/>
      <c r="G252" s="156"/>
      <c r="H252" s="162"/>
      <c r="I252" s="156"/>
      <c r="J252" s="158"/>
      <c r="K252" s="159">
        <f ca="1">SUMIF($L$7:$IM252,"Gesamtmenge",$L252:IM252)</f>
        <v>0</v>
      </c>
      <c r="L252" s="483">
        <f t="shared" si="54"/>
        <v>0</v>
      </c>
      <c r="M252" s="504"/>
      <c r="N252" s="505"/>
    </row>
    <row r="253" spans="2:14" s="145" customFormat="1" ht="10.5" hidden="1" customHeight="1" x14ac:dyDescent="0.25">
      <c r="B253" s="169"/>
      <c r="C253" s="152" t="str">
        <f t="shared" ca="1" si="55"/>
        <v>OP</v>
      </c>
      <c r="D253" s="153">
        <f t="shared" si="56"/>
        <v>60</v>
      </c>
      <c r="E253" s="154" t="s">
        <v>259</v>
      </c>
      <c r="F253" s="162"/>
      <c r="G253" s="156"/>
      <c r="H253" s="162"/>
      <c r="I253" s="156"/>
      <c r="J253" s="158"/>
      <c r="K253" s="159">
        <f ca="1">SUMIF($L$7:$IM253,"Gesamtmenge",$L253:IM253)</f>
        <v>0</v>
      </c>
      <c r="L253" s="483">
        <f t="shared" si="54"/>
        <v>0</v>
      </c>
      <c r="M253" s="504"/>
      <c r="N253" s="505"/>
    </row>
    <row r="254" spans="2:14" s="145" customFormat="1" ht="10.5" hidden="1" customHeight="1" x14ac:dyDescent="0.25">
      <c r="B254" s="169"/>
      <c r="C254" s="152" t="str">
        <f t="shared" ca="1" si="55"/>
        <v>OP</v>
      </c>
      <c r="D254" s="153">
        <f t="shared" si="56"/>
        <v>60</v>
      </c>
      <c r="E254" s="154" t="s">
        <v>45</v>
      </c>
      <c r="F254" s="162"/>
      <c r="G254" s="156"/>
      <c r="H254" s="162"/>
      <c r="I254" s="156"/>
      <c r="J254" s="158"/>
      <c r="K254" s="159">
        <f ca="1">SUMIF($L$7:$IM254,"Gesamtmenge",$L254:IM254)</f>
        <v>0</v>
      </c>
      <c r="L254" s="483">
        <f t="shared" si="54"/>
        <v>0</v>
      </c>
      <c r="M254" s="504"/>
      <c r="N254" s="505"/>
    </row>
    <row r="255" spans="2:14" s="145" customFormat="1" ht="10.5" hidden="1" customHeight="1" x14ac:dyDescent="0.25">
      <c r="B255" s="169"/>
      <c r="C255" s="152" t="str">
        <f t="shared" ca="1" si="55"/>
        <v>OP</v>
      </c>
      <c r="D255" s="153">
        <f t="shared" si="56"/>
        <v>60</v>
      </c>
      <c r="E255" s="154" t="s">
        <v>43</v>
      </c>
      <c r="F255" s="162"/>
      <c r="G255" s="156"/>
      <c r="H255" s="162"/>
      <c r="I255" s="156"/>
      <c r="J255" s="158"/>
      <c r="K255" s="159">
        <f ca="1">SUMIF($L$7:$IM255,"Gesamtmenge",$L255:IM255)</f>
        <v>0</v>
      </c>
      <c r="L255" s="483">
        <f t="shared" si="54"/>
        <v>0</v>
      </c>
      <c r="M255" s="504"/>
      <c r="N255" s="505"/>
    </row>
    <row r="256" spans="2:14" s="145" customFormat="1" ht="10.5" hidden="1" customHeight="1" x14ac:dyDescent="0.25">
      <c r="B256" s="169"/>
      <c r="C256" s="152" t="str">
        <f t="shared" ca="1" si="55"/>
        <v>OP</v>
      </c>
      <c r="D256" s="153">
        <f t="shared" si="56"/>
        <v>60</v>
      </c>
      <c r="E256" s="154" t="s">
        <v>2</v>
      </c>
      <c r="F256" s="162"/>
      <c r="G256" s="156"/>
      <c r="H256" s="162"/>
      <c r="I256" s="156"/>
      <c r="J256" s="158"/>
      <c r="K256" s="159">
        <f ca="1">SUMIF($L$7:$IM256,"Gesamtmenge",$L256:IM256)</f>
        <v>0</v>
      </c>
      <c r="L256" s="483">
        <f t="shared" si="54"/>
        <v>0</v>
      </c>
      <c r="M256" s="504"/>
      <c r="N256" s="505"/>
    </row>
    <row r="257" spans="2:14" s="145" customFormat="1" ht="10.5" hidden="1" customHeight="1" x14ac:dyDescent="0.25">
      <c r="B257" s="169"/>
      <c r="C257" s="152" t="str">
        <f t="shared" ca="1" si="55"/>
        <v>OP</v>
      </c>
      <c r="D257" s="153">
        <f t="shared" si="56"/>
        <v>60</v>
      </c>
      <c r="E257" s="154" t="s">
        <v>2</v>
      </c>
      <c r="F257" s="162"/>
      <c r="G257" s="156"/>
      <c r="H257" s="162"/>
      <c r="I257" s="156"/>
      <c r="J257" s="158"/>
      <c r="K257" s="159">
        <f ca="1">SUMIF($L$7:$IM257,"Gesamtmenge",$L257:IM257)</f>
        <v>0</v>
      </c>
      <c r="L257" s="483">
        <f t="shared" si="54"/>
        <v>0</v>
      </c>
      <c r="M257" s="504"/>
      <c r="N257" s="505"/>
    </row>
    <row r="258" spans="2:14" s="145" customFormat="1" ht="10.5" hidden="1" customHeight="1" x14ac:dyDescent="0.3">
      <c r="B258" s="278"/>
      <c r="C258" s="279"/>
      <c r="D258" s="280"/>
      <c r="E258" s="281"/>
      <c r="F258" s="282"/>
      <c r="G258" s="283"/>
      <c r="H258" s="282"/>
      <c r="I258" s="283"/>
      <c r="J258" s="284"/>
      <c r="K258" s="285"/>
      <c r="L258" s="482"/>
      <c r="M258" s="502"/>
      <c r="N258" s="503"/>
    </row>
    <row r="259" spans="2:14" s="145" customFormat="1" ht="11.25" hidden="1" x14ac:dyDescent="0.3">
      <c r="B259" s="278"/>
      <c r="C259" s="279"/>
      <c r="D259" s="280">
        <v>60</v>
      </c>
      <c r="E259" s="281" t="s">
        <v>35</v>
      </c>
      <c r="F259" s="282"/>
      <c r="G259" s="283"/>
      <c r="H259" s="282"/>
      <c r="I259" s="283"/>
      <c r="J259" s="284"/>
      <c r="K259" s="285"/>
      <c r="L259" s="482"/>
      <c r="M259" s="502"/>
      <c r="N259" s="503"/>
    </row>
    <row r="260" spans="2:14" s="145" customFormat="1" ht="10.5" hidden="1" customHeight="1" x14ac:dyDescent="0.25">
      <c r="B260" s="169"/>
      <c r="C260" s="152" t="str">
        <f ca="1">IF($C$259="AP","AP",IF(K260&lt;1,"OP",""))</f>
        <v>OP</v>
      </c>
      <c r="D260" s="153">
        <f>$D$259</f>
        <v>60</v>
      </c>
      <c r="E260" s="154" t="s">
        <v>64</v>
      </c>
      <c r="F260" s="155"/>
      <c r="G260" s="163"/>
      <c r="H260" s="157" t="str">
        <f ca="1">IF(ISERROR(F260/K260),"",F260/K260)</f>
        <v/>
      </c>
      <c r="I260" s="164" t="str">
        <f ca="1">IF(ISERROR(G260/K260),"",G260/K260)</f>
        <v/>
      </c>
      <c r="J260" s="158"/>
      <c r="K260" s="159">
        <f ca="1">SUMIF($L$7:$IM260,"Gesamtmenge",$L260:IM260)</f>
        <v>0</v>
      </c>
      <c r="L260" s="483">
        <f t="shared" ref="L260:L276" si="57">SUM(M260:N260)</f>
        <v>0</v>
      </c>
      <c r="M260" s="504"/>
      <c r="N260" s="505"/>
    </row>
    <row r="261" spans="2:14" s="145" customFormat="1" ht="10.5" hidden="1" customHeight="1" x14ac:dyDescent="0.25">
      <c r="B261" s="169"/>
      <c r="C261" s="152" t="str">
        <f t="shared" ref="C261:C268" ca="1" si="58">IF($C$259="AP","AP",IF(K261&lt;1,"OP",""))</f>
        <v>OP</v>
      </c>
      <c r="D261" s="153">
        <f t="shared" ref="D261:D276" si="59">$D$259</f>
        <v>60</v>
      </c>
      <c r="E261" s="154" t="s">
        <v>24</v>
      </c>
      <c r="F261" s="162"/>
      <c r="G261" s="156"/>
      <c r="H261" s="162"/>
      <c r="I261" s="156"/>
      <c r="J261" s="158"/>
      <c r="K261" s="159">
        <f ca="1">SUMIF($L$7:$IM261,"Gesamtmenge",$L261:IM261)</f>
        <v>0</v>
      </c>
      <c r="L261" s="483">
        <f t="shared" si="57"/>
        <v>0</v>
      </c>
      <c r="M261" s="504"/>
      <c r="N261" s="505"/>
    </row>
    <row r="262" spans="2:14" s="145" customFormat="1" ht="10.5" hidden="1" customHeight="1" x14ac:dyDescent="0.25">
      <c r="B262" s="169"/>
      <c r="C262" s="152" t="str">
        <f t="shared" ca="1" si="58"/>
        <v>OP</v>
      </c>
      <c r="D262" s="153">
        <f t="shared" si="59"/>
        <v>60</v>
      </c>
      <c r="E262" s="154" t="s">
        <v>66</v>
      </c>
      <c r="F262" s="162"/>
      <c r="G262" s="156"/>
      <c r="H262" s="162"/>
      <c r="I262" s="156"/>
      <c r="J262" s="158"/>
      <c r="K262" s="159">
        <f ca="1">SUMIF($L$7:$IM262,"Gesamtmenge",$L262:IM262)</f>
        <v>0</v>
      </c>
      <c r="L262" s="483">
        <f t="shared" si="57"/>
        <v>0</v>
      </c>
      <c r="M262" s="504"/>
      <c r="N262" s="505"/>
    </row>
    <row r="263" spans="2:14" s="145" customFormat="1" ht="10.5" hidden="1" customHeight="1" x14ac:dyDescent="0.25">
      <c r="B263" s="169"/>
      <c r="C263" s="152" t="str">
        <f t="shared" ca="1" si="58"/>
        <v>OP</v>
      </c>
      <c r="D263" s="153">
        <f t="shared" si="59"/>
        <v>60</v>
      </c>
      <c r="E263" s="154" t="s">
        <v>67</v>
      </c>
      <c r="F263" s="162"/>
      <c r="G263" s="156"/>
      <c r="H263" s="162"/>
      <c r="I263" s="156"/>
      <c r="J263" s="158"/>
      <c r="K263" s="159">
        <f ca="1">SUMIF($L$7:$IM263,"Gesamtmenge",$L263:IM263)</f>
        <v>0</v>
      </c>
      <c r="L263" s="483">
        <f t="shared" si="57"/>
        <v>0</v>
      </c>
      <c r="M263" s="504"/>
      <c r="N263" s="505"/>
    </row>
    <row r="264" spans="2:14" s="145" customFormat="1" ht="10.5" hidden="1" customHeight="1" x14ac:dyDescent="0.25">
      <c r="B264" s="169"/>
      <c r="C264" s="152" t="str">
        <f t="shared" ca="1" si="58"/>
        <v>OP</v>
      </c>
      <c r="D264" s="153">
        <f t="shared" si="59"/>
        <v>60</v>
      </c>
      <c r="E264" s="154" t="s">
        <v>58</v>
      </c>
      <c r="F264" s="162"/>
      <c r="G264" s="156"/>
      <c r="H264" s="162"/>
      <c r="I264" s="156"/>
      <c r="J264" s="158"/>
      <c r="K264" s="159">
        <f ca="1">SUMIF($L$7:$IM264,"Gesamtmenge",$L264:IM264)</f>
        <v>0</v>
      </c>
      <c r="L264" s="483">
        <f t="shared" si="57"/>
        <v>0</v>
      </c>
      <c r="M264" s="504"/>
      <c r="N264" s="505"/>
    </row>
    <row r="265" spans="2:14" s="145" customFormat="1" ht="10.5" hidden="1" customHeight="1" x14ac:dyDescent="0.25">
      <c r="B265" s="169"/>
      <c r="C265" s="152" t="str">
        <f t="shared" ca="1" si="58"/>
        <v>OP</v>
      </c>
      <c r="D265" s="153">
        <f t="shared" si="59"/>
        <v>60</v>
      </c>
      <c r="E265" s="154" t="s">
        <v>57</v>
      </c>
      <c r="F265" s="162"/>
      <c r="G265" s="156"/>
      <c r="H265" s="162"/>
      <c r="I265" s="156"/>
      <c r="J265" s="158"/>
      <c r="K265" s="159">
        <f ca="1">SUMIF($L$7:$IM265,"Gesamtmenge",$L265:IM265)</f>
        <v>0</v>
      </c>
      <c r="L265" s="483">
        <f t="shared" si="57"/>
        <v>0</v>
      </c>
      <c r="M265" s="504"/>
      <c r="N265" s="505"/>
    </row>
    <row r="266" spans="2:14" s="145" customFormat="1" ht="10.5" hidden="1" customHeight="1" x14ac:dyDescent="0.25">
      <c r="B266" s="169"/>
      <c r="C266" s="152" t="str">
        <f t="shared" ca="1" si="58"/>
        <v>OP</v>
      </c>
      <c r="D266" s="153">
        <f t="shared" si="59"/>
        <v>60</v>
      </c>
      <c r="E266" s="154" t="s">
        <v>204</v>
      </c>
      <c r="F266" s="162"/>
      <c r="G266" s="156"/>
      <c r="H266" s="162"/>
      <c r="I266" s="156"/>
      <c r="J266" s="158"/>
      <c r="K266" s="159">
        <f ca="1">SUMIF($L$7:$IM266,"Gesamtmenge",$L266:IM266)</f>
        <v>0</v>
      </c>
      <c r="L266" s="483">
        <f t="shared" si="57"/>
        <v>0</v>
      </c>
      <c r="M266" s="504"/>
      <c r="N266" s="505"/>
    </row>
    <row r="267" spans="2:14" s="145" customFormat="1" ht="10.5" hidden="1" customHeight="1" x14ac:dyDescent="0.25">
      <c r="B267" s="169"/>
      <c r="C267" s="152" t="str">
        <f t="shared" ca="1" si="58"/>
        <v>OP</v>
      </c>
      <c r="D267" s="153">
        <f t="shared" si="59"/>
        <v>60</v>
      </c>
      <c r="E267" s="154" t="s">
        <v>205</v>
      </c>
      <c r="F267" s="162"/>
      <c r="G267" s="156"/>
      <c r="H267" s="162"/>
      <c r="I267" s="156"/>
      <c r="J267" s="158"/>
      <c r="K267" s="159">
        <f ca="1">SUMIF($L$7:$IM267,"Gesamtmenge",$L267:IM267)</f>
        <v>0</v>
      </c>
      <c r="L267" s="483">
        <f t="shared" si="57"/>
        <v>0</v>
      </c>
      <c r="M267" s="504"/>
      <c r="N267" s="505"/>
    </row>
    <row r="268" spans="2:14" s="145" customFormat="1" ht="10.5" hidden="1" customHeight="1" x14ac:dyDescent="0.25">
      <c r="B268" s="169"/>
      <c r="C268" s="152" t="str">
        <f t="shared" ca="1" si="58"/>
        <v>OP</v>
      </c>
      <c r="D268" s="153">
        <f t="shared" si="59"/>
        <v>60</v>
      </c>
      <c r="E268" s="154" t="s">
        <v>55</v>
      </c>
      <c r="F268" s="162"/>
      <c r="G268" s="156"/>
      <c r="H268" s="162"/>
      <c r="I268" s="156"/>
      <c r="J268" s="158"/>
      <c r="K268" s="159">
        <f ca="1">SUMIF($L$7:$IM268,"Gesamtmenge",$L268:IM268)</f>
        <v>0</v>
      </c>
      <c r="L268" s="483">
        <f t="shared" si="57"/>
        <v>0</v>
      </c>
      <c r="M268" s="504"/>
      <c r="N268" s="505"/>
    </row>
    <row r="269" spans="2:14" s="145" customFormat="1" ht="10.5" hidden="1" customHeight="1" x14ac:dyDescent="0.25">
      <c r="B269" s="169"/>
      <c r="C269" s="152" t="str">
        <f t="shared" ref="C269:C276" ca="1" si="60">IF($C$259="AP","AP",IF(K269&lt;1,"OP",""))</f>
        <v>OP</v>
      </c>
      <c r="D269" s="153">
        <f t="shared" si="59"/>
        <v>60</v>
      </c>
      <c r="E269" s="154" t="s">
        <v>56</v>
      </c>
      <c r="F269" s="162"/>
      <c r="G269" s="156"/>
      <c r="H269" s="162"/>
      <c r="I269" s="156"/>
      <c r="J269" s="158"/>
      <c r="K269" s="159">
        <f ca="1">SUMIF($L$7:$IM269,"Gesamtmenge",$L269:IM269)</f>
        <v>0</v>
      </c>
      <c r="L269" s="483">
        <f t="shared" si="57"/>
        <v>0</v>
      </c>
      <c r="M269" s="504"/>
      <c r="N269" s="505"/>
    </row>
    <row r="270" spans="2:14" s="145" customFormat="1" ht="10.5" hidden="1" customHeight="1" x14ac:dyDescent="0.25">
      <c r="B270" s="169"/>
      <c r="C270" s="152" t="str">
        <f t="shared" ca="1" si="60"/>
        <v>OP</v>
      </c>
      <c r="D270" s="153">
        <f t="shared" si="59"/>
        <v>60</v>
      </c>
      <c r="E270" s="154" t="s">
        <v>60</v>
      </c>
      <c r="F270" s="162"/>
      <c r="G270" s="156"/>
      <c r="H270" s="162"/>
      <c r="I270" s="156"/>
      <c r="J270" s="158"/>
      <c r="K270" s="159">
        <f ca="1">SUMIF($L$7:$IM270,"Gesamtmenge",$L270:IM270)</f>
        <v>0</v>
      </c>
      <c r="L270" s="483">
        <f t="shared" si="57"/>
        <v>0</v>
      </c>
      <c r="M270" s="504"/>
      <c r="N270" s="505"/>
    </row>
    <row r="271" spans="2:14" s="145" customFormat="1" ht="10.5" hidden="1" customHeight="1" x14ac:dyDescent="0.25">
      <c r="B271" s="169"/>
      <c r="C271" s="152" t="str">
        <f t="shared" ca="1" si="60"/>
        <v>OP</v>
      </c>
      <c r="D271" s="153">
        <f t="shared" si="59"/>
        <v>60</v>
      </c>
      <c r="E271" s="154" t="s">
        <v>59</v>
      </c>
      <c r="F271" s="162"/>
      <c r="G271" s="156"/>
      <c r="H271" s="162"/>
      <c r="I271" s="156"/>
      <c r="J271" s="158"/>
      <c r="K271" s="159">
        <f ca="1">SUMIF($L$7:$IM271,"Gesamtmenge",$L271:IM271)</f>
        <v>0</v>
      </c>
      <c r="L271" s="483">
        <f t="shared" si="57"/>
        <v>0</v>
      </c>
      <c r="M271" s="504"/>
      <c r="N271" s="505"/>
    </row>
    <row r="272" spans="2:14" s="145" customFormat="1" ht="10.5" hidden="1" customHeight="1" x14ac:dyDescent="0.25">
      <c r="B272" s="169"/>
      <c r="C272" s="152" t="str">
        <f t="shared" ca="1" si="60"/>
        <v>OP</v>
      </c>
      <c r="D272" s="153">
        <f t="shared" si="59"/>
        <v>60</v>
      </c>
      <c r="E272" s="154" t="s">
        <v>259</v>
      </c>
      <c r="F272" s="162"/>
      <c r="G272" s="156"/>
      <c r="H272" s="162"/>
      <c r="I272" s="156"/>
      <c r="J272" s="158"/>
      <c r="K272" s="159">
        <f ca="1">SUMIF($L$7:$IM272,"Gesamtmenge",$L272:IM272)</f>
        <v>0</v>
      </c>
      <c r="L272" s="483">
        <f t="shared" si="57"/>
        <v>0</v>
      </c>
      <c r="M272" s="504"/>
      <c r="N272" s="505"/>
    </row>
    <row r="273" spans="2:14" s="145" customFormat="1" ht="10.5" hidden="1" customHeight="1" x14ac:dyDescent="0.25">
      <c r="B273" s="169"/>
      <c r="C273" s="152" t="str">
        <f t="shared" ca="1" si="60"/>
        <v>OP</v>
      </c>
      <c r="D273" s="153">
        <f t="shared" si="59"/>
        <v>60</v>
      </c>
      <c r="E273" s="154" t="s">
        <v>45</v>
      </c>
      <c r="F273" s="162"/>
      <c r="G273" s="156"/>
      <c r="H273" s="162"/>
      <c r="I273" s="156"/>
      <c r="J273" s="158"/>
      <c r="K273" s="159">
        <f ca="1">SUMIF($L$7:$IM273,"Gesamtmenge",$L273:IM273)</f>
        <v>0</v>
      </c>
      <c r="L273" s="483">
        <f t="shared" si="57"/>
        <v>0</v>
      </c>
      <c r="M273" s="504"/>
      <c r="N273" s="505"/>
    </row>
    <row r="274" spans="2:14" s="145" customFormat="1" ht="10.5" hidden="1" customHeight="1" x14ac:dyDescent="0.25">
      <c r="B274" s="169"/>
      <c r="C274" s="152" t="str">
        <f t="shared" ca="1" si="60"/>
        <v>OP</v>
      </c>
      <c r="D274" s="153">
        <f t="shared" si="59"/>
        <v>60</v>
      </c>
      <c r="E274" s="154" t="s">
        <v>43</v>
      </c>
      <c r="F274" s="162"/>
      <c r="G274" s="156"/>
      <c r="H274" s="162"/>
      <c r="I274" s="156"/>
      <c r="J274" s="158"/>
      <c r="K274" s="159">
        <f ca="1">SUMIF($L$7:$IM274,"Gesamtmenge",$L274:IM274)</f>
        <v>0</v>
      </c>
      <c r="L274" s="483">
        <f t="shared" si="57"/>
        <v>0</v>
      </c>
      <c r="M274" s="504"/>
      <c r="N274" s="505"/>
    </row>
    <row r="275" spans="2:14" s="145" customFormat="1" ht="10.5" hidden="1" customHeight="1" x14ac:dyDescent="0.25">
      <c r="B275" s="169"/>
      <c r="C275" s="152" t="str">
        <f t="shared" ca="1" si="60"/>
        <v>OP</v>
      </c>
      <c r="D275" s="153">
        <f t="shared" si="59"/>
        <v>60</v>
      </c>
      <c r="E275" s="154" t="s">
        <v>2</v>
      </c>
      <c r="F275" s="162"/>
      <c r="G275" s="156"/>
      <c r="H275" s="162"/>
      <c r="I275" s="156"/>
      <c r="J275" s="158"/>
      <c r="K275" s="159">
        <f ca="1">SUMIF($L$7:$IM275,"Gesamtmenge",$L275:IM275)</f>
        <v>0</v>
      </c>
      <c r="L275" s="483">
        <f t="shared" si="57"/>
        <v>0</v>
      </c>
      <c r="M275" s="504"/>
      <c r="N275" s="505"/>
    </row>
    <row r="276" spans="2:14" s="145" customFormat="1" ht="10.5" hidden="1" customHeight="1" x14ac:dyDescent="0.25">
      <c r="B276" s="169"/>
      <c r="C276" s="152" t="str">
        <f t="shared" ca="1" si="60"/>
        <v>OP</v>
      </c>
      <c r="D276" s="153">
        <f t="shared" si="59"/>
        <v>60</v>
      </c>
      <c r="E276" s="154" t="s">
        <v>2</v>
      </c>
      <c r="F276" s="162"/>
      <c r="G276" s="156"/>
      <c r="H276" s="162"/>
      <c r="I276" s="156"/>
      <c r="J276" s="158"/>
      <c r="K276" s="159">
        <f ca="1">SUMIF($L$7:$IM276,"Gesamtmenge",$L276:IM276)</f>
        <v>0</v>
      </c>
      <c r="L276" s="483">
        <f t="shared" si="57"/>
        <v>0</v>
      </c>
      <c r="M276" s="504"/>
      <c r="N276" s="505"/>
    </row>
    <row r="277" spans="2:14" s="145" customFormat="1" ht="10.5" hidden="1" customHeight="1" x14ac:dyDescent="0.3">
      <c r="B277" s="278"/>
      <c r="C277" s="279"/>
      <c r="D277" s="280"/>
      <c r="E277" s="281"/>
      <c r="F277" s="282"/>
      <c r="G277" s="283"/>
      <c r="H277" s="282"/>
      <c r="I277" s="283"/>
      <c r="J277" s="284"/>
      <c r="K277" s="285"/>
      <c r="L277" s="482"/>
      <c r="M277" s="502"/>
      <c r="N277" s="503"/>
    </row>
    <row r="278" spans="2:14" s="145" customFormat="1" ht="11.25" hidden="1" x14ac:dyDescent="0.3">
      <c r="B278" s="278"/>
      <c r="C278" s="279"/>
      <c r="D278" s="280">
        <v>60</v>
      </c>
      <c r="E278" s="281" t="s">
        <v>36</v>
      </c>
      <c r="F278" s="282"/>
      <c r="G278" s="283"/>
      <c r="H278" s="282"/>
      <c r="I278" s="283"/>
      <c r="J278" s="284"/>
      <c r="K278" s="285"/>
      <c r="L278" s="482"/>
      <c r="M278" s="502"/>
      <c r="N278" s="503"/>
    </row>
    <row r="279" spans="2:14" s="145" customFormat="1" ht="10.5" hidden="1" customHeight="1" x14ac:dyDescent="0.25">
      <c r="B279" s="169"/>
      <c r="C279" s="152" t="str">
        <f ca="1">IF($C$278="AP","AP",IF(K279&lt;1,"OP",""))</f>
        <v>OP</v>
      </c>
      <c r="D279" s="153">
        <f>$D$278</f>
        <v>60</v>
      </c>
      <c r="E279" s="154" t="s">
        <v>251</v>
      </c>
      <c r="F279" s="155"/>
      <c r="G279" s="163"/>
      <c r="H279" s="157" t="str">
        <f ca="1">IF(ISERROR(F279/K279),"",F279/K279)</f>
        <v/>
      </c>
      <c r="I279" s="164" t="str">
        <f ca="1">IF(ISERROR(G279/K279),"",G279/K279)</f>
        <v/>
      </c>
      <c r="J279" s="158"/>
      <c r="K279" s="159">
        <f ca="1">SUMIF($L$7:$IM279,"Gesamtmenge",$L279:IM279)</f>
        <v>0</v>
      </c>
      <c r="L279" s="483">
        <f t="shared" ref="L279:L295" si="61">SUM(M279:N279)</f>
        <v>0</v>
      </c>
      <c r="M279" s="504"/>
      <c r="N279" s="505"/>
    </row>
    <row r="280" spans="2:14" s="145" customFormat="1" ht="10.5" hidden="1" customHeight="1" x14ac:dyDescent="0.25">
      <c r="B280" s="169"/>
      <c r="C280" s="152" t="str">
        <f t="shared" ref="C280:C285" ca="1" si="62">IF($C$278="AP","AP",IF(K280&lt;1,"OP",""))</f>
        <v>OP</v>
      </c>
      <c r="D280" s="153">
        <f t="shared" ref="D280:D295" si="63">$D$278</f>
        <v>60</v>
      </c>
      <c r="E280" s="154" t="s">
        <v>24</v>
      </c>
      <c r="F280" s="162"/>
      <c r="G280" s="156"/>
      <c r="H280" s="162"/>
      <c r="I280" s="156"/>
      <c r="J280" s="158"/>
      <c r="K280" s="159">
        <f ca="1">SUMIF($L$7:$IM280,"Gesamtmenge",$L280:IM280)</f>
        <v>0</v>
      </c>
      <c r="L280" s="483">
        <f t="shared" si="61"/>
        <v>0</v>
      </c>
      <c r="M280" s="504"/>
      <c r="N280" s="505"/>
    </row>
    <row r="281" spans="2:14" s="145" customFormat="1" ht="10.5" hidden="1" customHeight="1" x14ac:dyDescent="0.25">
      <c r="B281" s="169"/>
      <c r="C281" s="152" t="str">
        <f t="shared" ca="1" si="62"/>
        <v>OP</v>
      </c>
      <c r="D281" s="153">
        <f t="shared" si="63"/>
        <v>60</v>
      </c>
      <c r="E281" s="154" t="s">
        <v>66</v>
      </c>
      <c r="F281" s="162"/>
      <c r="G281" s="156"/>
      <c r="H281" s="162"/>
      <c r="I281" s="156"/>
      <c r="J281" s="158"/>
      <c r="K281" s="159">
        <f ca="1">SUMIF($L$7:$IM281,"Gesamtmenge",$L281:IM281)</f>
        <v>0</v>
      </c>
      <c r="L281" s="483">
        <f t="shared" si="61"/>
        <v>0</v>
      </c>
      <c r="M281" s="504"/>
      <c r="N281" s="505"/>
    </row>
    <row r="282" spans="2:14" s="145" customFormat="1" ht="10.5" hidden="1" customHeight="1" x14ac:dyDescent="0.25">
      <c r="B282" s="169"/>
      <c r="C282" s="152" t="str">
        <f t="shared" ca="1" si="62"/>
        <v>OP</v>
      </c>
      <c r="D282" s="153">
        <f t="shared" si="63"/>
        <v>60</v>
      </c>
      <c r="E282" s="154" t="s">
        <v>67</v>
      </c>
      <c r="F282" s="162"/>
      <c r="G282" s="156"/>
      <c r="H282" s="162"/>
      <c r="I282" s="156"/>
      <c r="J282" s="158"/>
      <c r="K282" s="159">
        <f ca="1">SUMIF($L$7:$IM282,"Gesamtmenge",$L282:IM282)</f>
        <v>0</v>
      </c>
      <c r="L282" s="483">
        <f t="shared" si="61"/>
        <v>0</v>
      </c>
      <c r="M282" s="504"/>
      <c r="N282" s="505"/>
    </row>
    <row r="283" spans="2:14" s="145" customFormat="1" ht="10.5" hidden="1" customHeight="1" x14ac:dyDescent="0.25">
      <c r="B283" s="169"/>
      <c r="C283" s="152" t="str">
        <f t="shared" ca="1" si="62"/>
        <v>OP</v>
      </c>
      <c r="D283" s="153">
        <f t="shared" si="63"/>
        <v>60</v>
      </c>
      <c r="E283" s="154" t="s">
        <v>58</v>
      </c>
      <c r="F283" s="162"/>
      <c r="G283" s="156"/>
      <c r="H283" s="162"/>
      <c r="I283" s="156"/>
      <c r="J283" s="158"/>
      <c r="K283" s="159">
        <f ca="1">SUMIF($L$7:$IM283,"Gesamtmenge",$L283:IM283)</f>
        <v>0</v>
      </c>
      <c r="L283" s="483">
        <f t="shared" si="61"/>
        <v>0</v>
      </c>
      <c r="M283" s="504"/>
      <c r="N283" s="505"/>
    </row>
    <row r="284" spans="2:14" s="145" customFormat="1" ht="10.5" hidden="1" customHeight="1" x14ac:dyDescent="0.25">
      <c r="B284" s="169"/>
      <c r="C284" s="152" t="str">
        <f t="shared" ca="1" si="62"/>
        <v>OP</v>
      </c>
      <c r="D284" s="153">
        <f t="shared" si="63"/>
        <v>60</v>
      </c>
      <c r="E284" s="154" t="s">
        <v>57</v>
      </c>
      <c r="F284" s="162"/>
      <c r="G284" s="156"/>
      <c r="H284" s="162"/>
      <c r="I284" s="156"/>
      <c r="J284" s="158"/>
      <c r="K284" s="159">
        <f ca="1">SUMIF($L$7:$IM284,"Gesamtmenge",$L284:IM284)</f>
        <v>0</v>
      </c>
      <c r="L284" s="483">
        <f t="shared" si="61"/>
        <v>0</v>
      </c>
      <c r="M284" s="504"/>
      <c r="N284" s="505"/>
    </row>
    <row r="285" spans="2:14" s="145" customFormat="1" ht="10.5" hidden="1" customHeight="1" x14ac:dyDescent="0.25">
      <c r="B285" s="169"/>
      <c r="C285" s="152" t="str">
        <f t="shared" ca="1" si="62"/>
        <v>OP</v>
      </c>
      <c r="D285" s="153">
        <f t="shared" si="63"/>
        <v>60</v>
      </c>
      <c r="E285" s="154" t="s">
        <v>204</v>
      </c>
      <c r="F285" s="162"/>
      <c r="G285" s="156"/>
      <c r="H285" s="162"/>
      <c r="I285" s="156"/>
      <c r="J285" s="158"/>
      <c r="K285" s="159">
        <f ca="1">SUMIF($L$7:$IM285,"Gesamtmenge",$L285:IM285)</f>
        <v>0</v>
      </c>
      <c r="L285" s="483">
        <f t="shared" si="61"/>
        <v>0</v>
      </c>
      <c r="M285" s="504"/>
      <c r="N285" s="505"/>
    </row>
    <row r="286" spans="2:14" s="145" customFormat="1" ht="10.5" hidden="1" customHeight="1" x14ac:dyDescent="0.25">
      <c r="B286" s="169"/>
      <c r="C286" s="152" t="str">
        <f t="shared" ref="C286:C295" ca="1" si="64">IF($C$278="AP","AP",IF(K286&lt;1,"OP",""))</f>
        <v>OP</v>
      </c>
      <c r="D286" s="153">
        <f t="shared" si="63"/>
        <v>60</v>
      </c>
      <c r="E286" s="154" t="s">
        <v>205</v>
      </c>
      <c r="F286" s="162"/>
      <c r="G286" s="156"/>
      <c r="H286" s="162"/>
      <c r="I286" s="156"/>
      <c r="J286" s="158"/>
      <c r="K286" s="159">
        <f ca="1">SUMIF($L$7:$IM286,"Gesamtmenge",$L286:IM286)</f>
        <v>0</v>
      </c>
      <c r="L286" s="483">
        <f t="shared" si="61"/>
        <v>0</v>
      </c>
      <c r="M286" s="504"/>
      <c r="N286" s="505"/>
    </row>
    <row r="287" spans="2:14" s="145" customFormat="1" ht="10.5" hidden="1" customHeight="1" x14ac:dyDescent="0.25">
      <c r="B287" s="169"/>
      <c r="C287" s="152" t="str">
        <f t="shared" ca="1" si="64"/>
        <v>OP</v>
      </c>
      <c r="D287" s="153">
        <f t="shared" si="63"/>
        <v>60</v>
      </c>
      <c r="E287" s="154" t="s">
        <v>55</v>
      </c>
      <c r="F287" s="162"/>
      <c r="G287" s="156"/>
      <c r="H287" s="162"/>
      <c r="I287" s="156"/>
      <c r="J287" s="158"/>
      <c r="K287" s="159">
        <f ca="1">SUMIF($L$7:$IM287,"Gesamtmenge",$L287:IM287)</f>
        <v>0</v>
      </c>
      <c r="L287" s="483">
        <f t="shared" si="61"/>
        <v>0</v>
      </c>
      <c r="M287" s="504"/>
      <c r="N287" s="505"/>
    </row>
    <row r="288" spans="2:14" s="145" customFormat="1" ht="10.5" hidden="1" customHeight="1" x14ac:dyDescent="0.25">
      <c r="B288" s="169"/>
      <c r="C288" s="152" t="str">
        <f t="shared" ca="1" si="64"/>
        <v>OP</v>
      </c>
      <c r="D288" s="153">
        <f t="shared" si="63"/>
        <v>60</v>
      </c>
      <c r="E288" s="154" t="s">
        <v>56</v>
      </c>
      <c r="F288" s="162"/>
      <c r="G288" s="156"/>
      <c r="H288" s="162"/>
      <c r="I288" s="156"/>
      <c r="J288" s="158"/>
      <c r="K288" s="159">
        <f ca="1">SUMIF($L$7:$IM288,"Gesamtmenge",$L288:IM288)</f>
        <v>0</v>
      </c>
      <c r="L288" s="483">
        <f t="shared" si="61"/>
        <v>0</v>
      </c>
      <c r="M288" s="504"/>
      <c r="N288" s="505"/>
    </row>
    <row r="289" spans="2:14" s="145" customFormat="1" ht="10.5" hidden="1" customHeight="1" x14ac:dyDescent="0.25">
      <c r="B289" s="169"/>
      <c r="C289" s="152" t="str">
        <f t="shared" ca="1" si="64"/>
        <v>OP</v>
      </c>
      <c r="D289" s="153">
        <f t="shared" si="63"/>
        <v>60</v>
      </c>
      <c r="E289" s="154" t="s">
        <v>60</v>
      </c>
      <c r="F289" s="162"/>
      <c r="G289" s="156"/>
      <c r="H289" s="162"/>
      <c r="I289" s="156"/>
      <c r="J289" s="158"/>
      <c r="K289" s="159">
        <f ca="1">SUMIF($L$7:$IM289,"Gesamtmenge",$L289:IM289)</f>
        <v>0</v>
      </c>
      <c r="L289" s="483">
        <f t="shared" si="61"/>
        <v>0</v>
      </c>
      <c r="M289" s="504"/>
      <c r="N289" s="505"/>
    </row>
    <row r="290" spans="2:14" s="145" customFormat="1" ht="10.5" hidden="1" customHeight="1" x14ac:dyDescent="0.25">
      <c r="B290" s="169"/>
      <c r="C290" s="152" t="str">
        <f t="shared" ca="1" si="64"/>
        <v>OP</v>
      </c>
      <c r="D290" s="153">
        <f t="shared" si="63"/>
        <v>60</v>
      </c>
      <c r="E290" s="154" t="s">
        <v>59</v>
      </c>
      <c r="F290" s="162"/>
      <c r="G290" s="156"/>
      <c r="H290" s="162"/>
      <c r="I290" s="156"/>
      <c r="J290" s="158"/>
      <c r="K290" s="159">
        <f ca="1">SUMIF($L$7:$IM290,"Gesamtmenge",$L290:IM290)</f>
        <v>0</v>
      </c>
      <c r="L290" s="483">
        <f t="shared" si="61"/>
        <v>0</v>
      </c>
      <c r="M290" s="504"/>
      <c r="N290" s="505"/>
    </row>
    <row r="291" spans="2:14" s="145" customFormat="1" ht="10.5" hidden="1" customHeight="1" x14ac:dyDescent="0.25">
      <c r="B291" s="169"/>
      <c r="C291" s="152" t="str">
        <f t="shared" ca="1" si="64"/>
        <v>OP</v>
      </c>
      <c r="D291" s="153">
        <f t="shared" si="63"/>
        <v>60</v>
      </c>
      <c r="E291" s="154" t="s">
        <v>259</v>
      </c>
      <c r="F291" s="162"/>
      <c r="G291" s="156"/>
      <c r="H291" s="162"/>
      <c r="I291" s="156"/>
      <c r="J291" s="158"/>
      <c r="K291" s="159">
        <f ca="1">SUMIF($L$7:$IM291,"Gesamtmenge",$L291:IM291)</f>
        <v>0</v>
      </c>
      <c r="L291" s="483">
        <f t="shared" si="61"/>
        <v>0</v>
      </c>
      <c r="M291" s="504"/>
      <c r="N291" s="505"/>
    </row>
    <row r="292" spans="2:14" s="145" customFormat="1" ht="10.5" hidden="1" customHeight="1" x14ac:dyDescent="0.25">
      <c r="B292" s="169"/>
      <c r="C292" s="152" t="str">
        <f t="shared" ca="1" si="64"/>
        <v>OP</v>
      </c>
      <c r="D292" s="153">
        <f t="shared" si="63"/>
        <v>60</v>
      </c>
      <c r="E292" s="154" t="s">
        <v>45</v>
      </c>
      <c r="F292" s="162"/>
      <c r="G292" s="156"/>
      <c r="H292" s="162"/>
      <c r="I292" s="156"/>
      <c r="J292" s="158"/>
      <c r="K292" s="159">
        <f ca="1">SUMIF($L$7:$IM292,"Gesamtmenge",$L292:IM292)</f>
        <v>0</v>
      </c>
      <c r="L292" s="483">
        <f t="shared" si="61"/>
        <v>0</v>
      </c>
      <c r="M292" s="504"/>
      <c r="N292" s="505"/>
    </row>
    <row r="293" spans="2:14" s="145" customFormat="1" ht="10.5" hidden="1" customHeight="1" x14ac:dyDescent="0.25">
      <c r="B293" s="169"/>
      <c r="C293" s="152" t="str">
        <f t="shared" ca="1" si="64"/>
        <v>OP</v>
      </c>
      <c r="D293" s="153">
        <f t="shared" si="63"/>
        <v>60</v>
      </c>
      <c r="E293" s="154" t="s">
        <v>43</v>
      </c>
      <c r="F293" s="162"/>
      <c r="G293" s="156"/>
      <c r="H293" s="162"/>
      <c r="I293" s="156"/>
      <c r="J293" s="158"/>
      <c r="K293" s="159">
        <f ca="1">SUMIF($L$7:$IM293,"Gesamtmenge",$L293:IM293)</f>
        <v>0</v>
      </c>
      <c r="L293" s="483">
        <f t="shared" si="61"/>
        <v>0</v>
      </c>
      <c r="M293" s="504"/>
      <c r="N293" s="505"/>
    </row>
    <row r="294" spans="2:14" s="145" customFormat="1" ht="10.5" hidden="1" customHeight="1" x14ac:dyDescent="0.25">
      <c r="B294" s="169"/>
      <c r="C294" s="152" t="str">
        <f t="shared" ca="1" si="64"/>
        <v>OP</v>
      </c>
      <c r="D294" s="153">
        <f t="shared" si="63"/>
        <v>60</v>
      </c>
      <c r="E294" s="154" t="s">
        <v>2</v>
      </c>
      <c r="F294" s="162"/>
      <c r="G294" s="156"/>
      <c r="H294" s="162"/>
      <c r="I294" s="156"/>
      <c r="J294" s="158"/>
      <c r="K294" s="159">
        <f ca="1">SUMIF($L$7:$IM294,"Gesamtmenge",$L294:IM294)</f>
        <v>0</v>
      </c>
      <c r="L294" s="483">
        <f t="shared" si="61"/>
        <v>0</v>
      </c>
      <c r="M294" s="504"/>
      <c r="N294" s="505"/>
    </row>
    <row r="295" spans="2:14" s="145" customFormat="1" ht="10.5" hidden="1" customHeight="1" x14ac:dyDescent="0.25">
      <c r="B295" s="169"/>
      <c r="C295" s="152" t="str">
        <f t="shared" ca="1" si="64"/>
        <v>OP</v>
      </c>
      <c r="D295" s="153">
        <f t="shared" si="63"/>
        <v>60</v>
      </c>
      <c r="E295" s="154" t="s">
        <v>2</v>
      </c>
      <c r="F295" s="162"/>
      <c r="G295" s="156"/>
      <c r="H295" s="162"/>
      <c r="I295" s="156"/>
      <c r="J295" s="158"/>
      <c r="K295" s="159">
        <f ca="1">SUMIF($L$7:$IM295,"Gesamtmenge",$L295:IM295)</f>
        <v>0</v>
      </c>
      <c r="L295" s="483">
        <f t="shared" si="61"/>
        <v>0</v>
      </c>
      <c r="M295" s="504"/>
      <c r="N295" s="505"/>
    </row>
    <row r="296" spans="2:14" s="145" customFormat="1" ht="10.5" hidden="1" customHeight="1" x14ac:dyDescent="0.3">
      <c r="B296" s="278"/>
      <c r="C296" s="279"/>
      <c r="D296" s="280"/>
      <c r="E296" s="281"/>
      <c r="F296" s="282"/>
      <c r="G296" s="283"/>
      <c r="H296" s="282"/>
      <c r="I296" s="283"/>
      <c r="J296" s="284"/>
      <c r="K296" s="285"/>
      <c r="L296" s="482"/>
      <c r="M296" s="502"/>
      <c r="N296" s="503"/>
    </row>
    <row r="297" spans="2:14" s="145" customFormat="1" ht="11.25" x14ac:dyDescent="0.3">
      <c r="B297" s="278"/>
      <c r="C297" s="279"/>
      <c r="D297" s="280">
        <v>60</v>
      </c>
      <c r="E297" s="281" t="s">
        <v>36</v>
      </c>
      <c r="F297" s="282"/>
      <c r="G297" s="283"/>
      <c r="H297" s="282"/>
      <c r="I297" s="283"/>
      <c r="J297" s="284"/>
      <c r="K297" s="285"/>
      <c r="L297" s="482"/>
      <c r="M297" s="502"/>
      <c r="N297" s="503"/>
    </row>
    <row r="298" spans="2:14" s="145" customFormat="1" ht="10.5" customHeight="1" x14ac:dyDescent="0.25">
      <c r="B298" s="169"/>
      <c r="C298" s="152" t="str">
        <f ca="1">IF($C$297="AP","AP",IF(K298&lt;1,"OP",""))</f>
        <v/>
      </c>
      <c r="D298" s="153">
        <f>$D$297</f>
        <v>60</v>
      </c>
      <c r="E298" s="154" t="s">
        <v>372</v>
      </c>
      <c r="F298" s="155">
        <v>733085</v>
      </c>
      <c r="G298" s="155">
        <f>133573+8400</f>
        <v>141973</v>
      </c>
      <c r="H298" s="157">
        <f ca="1">IF(ISERROR(F298/K298),"",F298/K298)</f>
        <v>6604.3693693693695</v>
      </c>
      <c r="I298" s="164">
        <f ca="1">IF(ISERROR(G298/K298),"",G298/K298)</f>
        <v>1279.036036036036</v>
      </c>
      <c r="J298" s="158"/>
      <c r="K298" s="159">
        <f ca="1">SUMIF($L$7:$IM298,"Gesamtmenge",$L298:IM298)</f>
        <v>111</v>
      </c>
      <c r="L298" s="483">
        <f t="shared" ref="L298:L314" si="65">SUM(M298:N298)</f>
        <v>111</v>
      </c>
      <c r="M298" s="504">
        <f>104+7</f>
        <v>111</v>
      </c>
      <c r="N298" s="505"/>
    </row>
    <row r="299" spans="2:14" s="145" customFormat="1" ht="10.5" hidden="1" customHeight="1" x14ac:dyDescent="0.25">
      <c r="B299" s="169"/>
      <c r="C299" s="152" t="str">
        <f t="shared" ref="C299:C304" ca="1" si="66">IF($C$297="AP","AP",IF(K299&lt;1,"OP",""))</f>
        <v>OP</v>
      </c>
      <c r="D299" s="153">
        <f t="shared" ref="D299:D314" si="67">$D$297</f>
        <v>60</v>
      </c>
      <c r="E299" s="154" t="s">
        <v>24</v>
      </c>
      <c r="F299" s="162"/>
      <c r="G299" s="156"/>
      <c r="H299" s="162"/>
      <c r="I299" s="156"/>
      <c r="J299" s="158"/>
      <c r="K299" s="159">
        <f ca="1">SUMIF($L$7:$IM299,"Gesamtmenge",$L299:IM299)</f>
        <v>0</v>
      </c>
      <c r="L299" s="483">
        <f t="shared" si="65"/>
        <v>0</v>
      </c>
      <c r="M299" s="504"/>
      <c r="N299" s="505"/>
    </row>
    <row r="300" spans="2:14" s="145" customFormat="1" ht="10.5" customHeight="1" x14ac:dyDescent="0.25">
      <c r="B300" s="169"/>
      <c r="C300" s="152" t="str">
        <f t="shared" ca="1" si="66"/>
        <v/>
      </c>
      <c r="D300" s="153">
        <f t="shared" si="67"/>
        <v>60</v>
      </c>
      <c r="E300" s="154" t="s">
        <v>371</v>
      </c>
      <c r="F300" s="162"/>
      <c r="G300" s="156"/>
      <c r="H300" s="162"/>
      <c r="I300" s="156"/>
      <c r="J300" s="158"/>
      <c r="K300" s="159">
        <f ca="1">SUMIF($L$7:$IM300,"Gesamtmenge",$L300:IM300)</f>
        <v>104</v>
      </c>
      <c r="L300" s="483">
        <f t="shared" si="65"/>
        <v>104</v>
      </c>
      <c r="M300" s="504">
        <v>104</v>
      </c>
      <c r="N300" s="505"/>
    </row>
    <row r="301" spans="2:14" s="145" customFormat="1" ht="10.5" customHeight="1" x14ac:dyDescent="0.25">
      <c r="B301" s="169"/>
      <c r="C301" s="152" t="str">
        <f t="shared" ca="1" si="66"/>
        <v/>
      </c>
      <c r="D301" s="153">
        <f t="shared" si="67"/>
        <v>60</v>
      </c>
      <c r="E301" s="154" t="s">
        <v>374</v>
      </c>
      <c r="F301" s="162"/>
      <c r="G301" s="156"/>
      <c r="H301" s="162"/>
      <c r="I301" s="156"/>
      <c r="J301" s="158"/>
      <c r="K301" s="159">
        <f ca="1">SUMIF($L$7:$IM301,"Gesamtmenge",$L301:IM301)</f>
        <v>19</v>
      </c>
      <c r="L301" s="483">
        <f t="shared" si="65"/>
        <v>19</v>
      </c>
      <c r="M301" s="504">
        <f>19</f>
        <v>19</v>
      </c>
      <c r="N301" s="505"/>
    </row>
    <row r="302" spans="2:14" s="145" customFormat="1" ht="10.5" customHeight="1" x14ac:dyDescent="0.25">
      <c r="B302" s="169"/>
      <c r="C302" s="152" t="s">
        <v>361</v>
      </c>
      <c r="D302" s="153">
        <f t="shared" si="67"/>
        <v>60</v>
      </c>
      <c r="E302" s="154" t="s">
        <v>373</v>
      </c>
      <c r="F302" s="162"/>
      <c r="G302" s="156"/>
      <c r="H302" s="162"/>
      <c r="I302" s="156"/>
      <c r="J302" s="158"/>
      <c r="K302" s="159">
        <f ca="1">SUMIF($L$7:$IM302,"Gesamtmenge",$L302:IM302)</f>
        <v>17</v>
      </c>
      <c r="L302" s="483">
        <f t="shared" si="65"/>
        <v>17</v>
      </c>
      <c r="M302" s="504">
        <v>17</v>
      </c>
      <c r="N302" s="505"/>
    </row>
    <row r="303" spans="2:14" s="145" customFormat="1" ht="10.5" customHeight="1" x14ac:dyDescent="0.25">
      <c r="B303" s="169"/>
      <c r="C303" s="152" t="s">
        <v>361</v>
      </c>
      <c r="D303" s="153">
        <f t="shared" si="67"/>
        <v>60</v>
      </c>
      <c r="E303" s="154" t="s">
        <v>59</v>
      </c>
      <c r="F303" s="162"/>
      <c r="G303" s="156"/>
      <c r="H303" s="162"/>
      <c r="I303" s="156"/>
      <c r="J303" s="158"/>
      <c r="K303" s="159">
        <f ca="1">SUMIF($L$7:$IM303,"Gesamtmenge",$L303:IM303)</f>
        <v>10</v>
      </c>
      <c r="L303" s="483">
        <f t="shared" si="65"/>
        <v>10</v>
      </c>
      <c r="M303" s="504">
        <v>10</v>
      </c>
      <c r="N303" s="505"/>
    </row>
    <row r="304" spans="2:14" s="145" customFormat="1" ht="10.5" customHeight="1" x14ac:dyDescent="0.25">
      <c r="B304" s="169"/>
      <c r="C304" s="152" t="str">
        <f t="shared" ca="1" si="66"/>
        <v/>
      </c>
      <c r="D304" s="153">
        <f t="shared" si="67"/>
        <v>60</v>
      </c>
      <c r="E304" s="154" t="s">
        <v>259</v>
      </c>
      <c r="F304" s="162"/>
      <c r="G304" s="156"/>
      <c r="H304" s="162"/>
      <c r="I304" s="156"/>
      <c r="J304" s="158"/>
      <c r="K304" s="159">
        <f ca="1">SUMIF($L$7:$IM304,"Gesamtmenge",$L304:IM304)</f>
        <v>111</v>
      </c>
      <c r="L304" s="483">
        <f t="shared" si="65"/>
        <v>111</v>
      </c>
      <c r="M304" s="504">
        <f>$M$298</f>
        <v>111</v>
      </c>
      <c r="N304" s="505"/>
    </row>
    <row r="305" spans="2:14" s="145" customFormat="1" ht="10.5" customHeight="1" x14ac:dyDescent="0.25">
      <c r="B305" s="169"/>
      <c r="C305" s="152" t="str">
        <f t="shared" ref="C305:C314" ca="1" si="68">IF($C$297="AP","AP",IF(K305&lt;1,"OP",""))</f>
        <v/>
      </c>
      <c r="D305" s="153">
        <f t="shared" si="67"/>
        <v>60</v>
      </c>
      <c r="E305" s="154" t="s">
        <v>45</v>
      </c>
      <c r="F305" s="162"/>
      <c r="G305" s="156"/>
      <c r="H305" s="162"/>
      <c r="I305" s="156"/>
      <c r="J305" s="158"/>
      <c r="K305" s="159">
        <f ca="1">SUMIF($L$7:$IM305,"Gesamtmenge",$L305:IM305)</f>
        <v>111</v>
      </c>
      <c r="L305" s="483">
        <f t="shared" si="65"/>
        <v>111</v>
      </c>
      <c r="M305" s="504">
        <f>$M$298</f>
        <v>111</v>
      </c>
      <c r="N305" s="505"/>
    </row>
    <row r="306" spans="2:14" s="145" customFormat="1" ht="10.5" hidden="1" customHeight="1" x14ac:dyDescent="0.25">
      <c r="B306" s="169"/>
      <c r="C306" s="152" t="str">
        <f t="shared" ca="1" si="68"/>
        <v>OP</v>
      </c>
      <c r="D306" s="153">
        <f t="shared" si="67"/>
        <v>60</v>
      </c>
      <c r="E306" s="154" t="s">
        <v>2</v>
      </c>
      <c r="F306" s="162"/>
      <c r="G306" s="156"/>
      <c r="H306" s="162"/>
      <c r="I306" s="156"/>
      <c r="J306" s="158"/>
      <c r="K306" s="159">
        <f ca="1">SUMIF($L$7:$IM306,"Gesamtmenge",$L306:IM306)</f>
        <v>0</v>
      </c>
      <c r="L306" s="483">
        <f t="shared" si="65"/>
        <v>0</v>
      </c>
      <c r="M306" s="504"/>
      <c r="N306" s="505"/>
    </row>
    <row r="307" spans="2:14" s="145" customFormat="1" ht="10.5" hidden="1" customHeight="1" x14ac:dyDescent="0.25">
      <c r="B307" s="169"/>
      <c r="C307" s="152" t="str">
        <f t="shared" ca="1" si="68"/>
        <v>OP</v>
      </c>
      <c r="D307" s="153">
        <f t="shared" si="67"/>
        <v>60</v>
      </c>
      <c r="E307" s="154" t="s">
        <v>2</v>
      </c>
      <c r="F307" s="162"/>
      <c r="G307" s="156"/>
      <c r="H307" s="162"/>
      <c r="I307" s="156"/>
      <c r="J307" s="158"/>
      <c r="K307" s="159">
        <f ca="1">SUMIF($L$7:$IM307,"Gesamtmenge",$L307:IM307)</f>
        <v>0</v>
      </c>
      <c r="L307" s="483">
        <f t="shared" si="65"/>
        <v>0</v>
      </c>
      <c r="M307" s="504"/>
      <c r="N307" s="505"/>
    </row>
    <row r="308" spans="2:14" s="145" customFormat="1" ht="10.5" hidden="1" customHeight="1" x14ac:dyDescent="0.25">
      <c r="B308" s="169"/>
      <c r="C308" s="152" t="str">
        <f t="shared" ca="1" si="68"/>
        <v>OP</v>
      </c>
      <c r="D308" s="153">
        <f t="shared" si="67"/>
        <v>60</v>
      </c>
      <c r="E308" s="154" t="s">
        <v>2</v>
      </c>
      <c r="F308" s="162"/>
      <c r="G308" s="156"/>
      <c r="H308" s="162"/>
      <c r="I308" s="156"/>
      <c r="J308" s="158"/>
      <c r="K308" s="159">
        <f ca="1">SUMIF($L$7:$IM308,"Gesamtmenge",$L308:IM308)</f>
        <v>0</v>
      </c>
      <c r="L308" s="483">
        <f t="shared" si="65"/>
        <v>0</v>
      </c>
      <c r="M308" s="504"/>
      <c r="N308" s="505"/>
    </row>
    <row r="309" spans="2:14" s="145" customFormat="1" ht="10.5" hidden="1" customHeight="1" x14ac:dyDescent="0.25">
      <c r="B309" s="169"/>
      <c r="C309" s="152" t="str">
        <f t="shared" ca="1" si="68"/>
        <v>OP</v>
      </c>
      <c r="D309" s="153">
        <f t="shared" si="67"/>
        <v>60</v>
      </c>
      <c r="E309" s="154" t="s">
        <v>2</v>
      </c>
      <c r="F309" s="162"/>
      <c r="G309" s="156"/>
      <c r="H309" s="162"/>
      <c r="I309" s="156"/>
      <c r="J309" s="158"/>
      <c r="K309" s="159">
        <f ca="1">SUMIF($L$7:$IM309,"Gesamtmenge",$L309:IM309)</f>
        <v>0</v>
      </c>
      <c r="L309" s="483">
        <f t="shared" si="65"/>
        <v>0</v>
      </c>
      <c r="M309" s="504"/>
      <c r="N309" s="505"/>
    </row>
    <row r="310" spans="2:14" s="145" customFormat="1" ht="10.5" hidden="1" customHeight="1" x14ac:dyDescent="0.25">
      <c r="B310" s="169"/>
      <c r="C310" s="152" t="str">
        <f t="shared" ca="1" si="68"/>
        <v>OP</v>
      </c>
      <c r="D310" s="153">
        <f t="shared" si="67"/>
        <v>60</v>
      </c>
      <c r="E310" s="154" t="s">
        <v>2</v>
      </c>
      <c r="F310" s="162"/>
      <c r="G310" s="156"/>
      <c r="H310" s="162"/>
      <c r="I310" s="156"/>
      <c r="J310" s="158"/>
      <c r="K310" s="159">
        <f ca="1">SUMIF($L$7:$IM310,"Gesamtmenge",$L310:IM310)</f>
        <v>0</v>
      </c>
      <c r="L310" s="483">
        <f t="shared" si="65"/>
        <v>0</v>
      </c>
      <c r="M310" s="504"/>
      <c r="N310" s="505"/>
    </row>
    <row r="311" spans="2:14" s="145" customFormat="1" ht="10.5" hidden="1" customHeight="1" x14ac:dyDescent="0.25">
      <c r="B311" s="169"/>
      <c r="C311" s="152" t="str">
        <f t="shared" ca="1" si="68"/>
        <v>OP</v>
      </c>
      <c r="D311" s="153">
        <f t="shared" si="67"/>
        <v>60</v>
      </c>
      <c r="E311" s="154" t="s">
        <v>2</v>
      </c>
      <c r="F311" s="162"/>
      <c r="G311" s="156"/>
      <c r="H311" s="162"/>
      <c r="I311" s="156"/>
      <c r="J311" s="158"/>
      <c r="K311" s="159">
        <f ca="1">SUMIF($L$7:$IM311,"Gesamtmenge",$L311:IM311)</f>
        <v>0</v>
      </c>
      <c r="L311" s="483">
        <f t="shared" si="65"/>
        <v>0</v>
      </c>
      <c r="M311" s="504"/>
      <c r="N311" s="505"/>
    </row>
    <row r="312" spans="2:14" s="145" customFormat="1" ht="10.5" hidden="1" customHeight="1" x14ac:dyDescent="0.25">
      <c r="B312" s="169"/>
      <c r="C312" s="152" t="str">
        <f t="shared" ca="1" si="68"/>
        <v>OP</v>
      </c>
      <c r="D312" s="153">
        <f t="shared" si="67"/>
        <v>60</v>
      </c>
      <c r="E312" s="154" t="s">
        <v>2</v>
      </c>
      <c r="F312" s="162"/>
      <c r="G312" s="156"/>
      <c r="H312" s="162"/>
      <c r="I312" s="156"/>
      <c r="J312" s="158"/>
      <c r="K312" s="159">
        <f ca="1">SUMIF($L$7:$IM312,"Gesamtmenge",$L312:IM312)</f>
        <v>0</v>
      </c>
      <c r="L312" s="483">
        <f t="shared" si="65"/>
        <v>0</v>
      </c>
      <c r="M312" s="504"/>
      <c r="N312" s="505"/>
    </row>
    <row r="313" spans="2:14" s="145" customFormat="1" ht="10.5" hidden="1" customHeight="1" x14ac:dyDescent="0.25">
      <c r="B313" s="169"/>
      <c r="C313" s="152" t="str">
        <f t="shared" ca="1" si="68"/>
        <v>OP</v>
      </c>
      <c r="D313" s="153">
        <f t="shared" si="67"/>
        <v>60</v>
      </c>
      <c r="E313" s="154" t="s">
        <v>2</v>
      </c>
      <c r="F313" s="162"/>
      <c r="G313" s="156"/>
      <c r="H313" s="162"/>
      <c r="I313" s="156"/>
      <c r="J313" s="158"/>
      <c r="K313" s="159">
        <f ca="1">SUMIF($L$7:$IM313,"Gesamtmenge",$L313:IM313)</f>
        <v>0</v>
      </c>
      <c r="L313" s="483">
        <f t="shared" si="65"/>
        <v>0</v>
      </c>
      <c r="M313" s="504"/>
      <c r="N313" s="505"/>
    </row>
    <row r="314" spans="2:14" s="145" customFormat="1" ht="10.5" hidden="1" customHeight="1" x14ac:dyDescent="0.25">
      <c r="B314" s="169"/>
      <c r="C314" s="152" t="str">
        <f t="shared" ca="1" si="68"/>
        <v>OP</v>
      </c>
      <c r="D314" s="153">
        <f t="shared" si="67"/>
        <v>60</v>
      </c>
      <c r="E314" s="154" t="s">
        <v>2</v>
      </c>
      <c r="F314" s="162"/>
      <c r="G314" s="156"/>
      <c r="H314" s="162"/>
      <c r="I314" s="156"/>
      <c r="J314" s="158"/>
      <c r="K314" s="159">
        <f ca="1">SUMIF($L$7:$IM314,"Gesamtmenge",$L314:IM314)</f>
        <v>0</v>
      </c>
      <c r="L314" s="483">
        <f t="shared" si="65"/>
        <v>0</v>
      </c>
      <c r="M314" s="504"/>
      <c r="N314" s="505"/>
    </row>
    <row r="315" spans="2:14" s="145" customFormat="1" ht="10.5" customHeight="1" thickBot="1" x14ac:dyDescent="0.35">
      <c r="B315" s="278"/>
      <c r="C315" s="279"/>
      <c r="D315" s="280"/>
      <c r="E315" s="281"/>
      <c r="F315" s="282"/>
      <c r="G315" s="283"/>
      <c r="H315" s="282"/>
      <c r="I315" s="283"/>
      <c r="J315" s="284"/>
      <c r="K315" s="285"/>
      <c r="L315" s="482"/>
      <c r="M315" s="502"/>
      <c r="N315" s="503"/>
    </row>
    <row r="316" spans="2:14" s="145" customFormat="1" ht="11.65" hidden="1" thickBot="1" x14ac:dyDescent="0.35">
      <c r="B316" s="278"/>
      <c r="C316" s="279"/>
      <c r="D316" s="280">
        <v>60</v>
      </c>
      <c r="E316" s="281" t="s">
        <v>54</v>
      </c>
      <c r="F316" s="282"/>
      <c r="G316" s="283"/>
      <c r="H316" s="282"/>
      <c r="I316" s="283"/>
      <c r="J316" s="284"/>
      <c r="K316" s="285"/>
      <c r="L316" s="482"/>
      <c r="M316" s="502"/>
      <c r="N316" s="503"/>
    </row>
    <row r="317" spans="2:14" s="145" customFormat="1" ht="10.5" hidden="1" customHeight="1" x14ac:dyDescent="0.25">
      <c r="B317" s="169"/>
      <c r="C317" s="152" t="str">
        <f ca="1">IF($C$316="AP","AP",IF(K317&lt;1,"OP",""))</f>
        <v>OP</v>
      </c>
      <c r="D317" s="153">
        <f>$D$316</f>
        <v>60</v>
      </c>
      <c r="E317" s="154" t="s">
        <v>65</v>
      </c>
      <c r="F317" s="155"/>
      <c r="G317" s="163"/>
      <c r="H317" s="157" t="str">
        <f ca="1">IF(ISERROR(F317/K317),"",F317/K317)</f>
        <v/>
      </c>
      <c r="I317" s="164" t="str">
        <f ca="1">IF(ISERROR(G317/K317),"",G317/K317)</f>
        <v/>
      </c>
      <c r="J317" s="158"/>
      <c r="K317" s="159">
        <f ca="1">SUMIF($L$7:$IM317,"Gesamtmenge",$L317:IM317)</f>
        <v>0</v>
      </c>
      <c r="L317" s="483">
        <f t="shared" ref="L317:L333" si="69">SUM(M317:N317)</f>
        <v>0</v>
      </c>
      <c r="M317" s="504"/>
      <c r="N317" s="505"/>
    </row>
    <row r="318" spans="2:14" s="145" customFormat="1" ht="10.5" hidden="1" customHeight="1" x14ac:dyDescent="0.25">
      <c r="B318" s="169"/>
      <c r="C318" s="152" t="str">
        <f t="shared" ref="C318:C321" ca="1" si="70">IF($C$316="AP","AP",IF(K318&lt;1,"OP",""))</f>
        <v>OP</v>
      </c>
      <c r="D318" s="153">
        <f t="shared" ref="D318:D333" si="71">$D$316</f>
        <v>60</v>
      </c>
      <c r="E318" s="154" t="s">
        <v>24</v>
      </c>
      <c r="F318" s="162"/>
      <c r="G318" s="156"/>
      <c r="H318" s="162"/>
      <c r="I318" s="156"/>
      <c r="J318" s="158"/>
      <c r="K318" s="159">
        <f ca="1">SUMIF($L$7:$IM318,"Gesamtmenge",$L318:IM318)</f>
        <v>0</v>
      </c>
      <c r="L318" s="483">
        <f t="shared" si="69"/>
        <v>0</v>
      </c>
      <c r="M318" s="504"/>
      <c r="N318" s="505"/>
    </row>
    <row r="319" spans="2:14" s="145" customFormat="1" ht="10.5" hidden="1" customHeight="1" x14ac:dyDescent="0.25">
      <c r="B319" s="169"/>
      <c r="C319" s="152" t="str">
        <f ca="1">IF($C$316="AP","AP",IF(K319&lt;1,"OP",""))</f>
        <v>OP</v>
      </c>
      <c r="D319" s="153">
        <f t="shared" si="71"/>
        <v>60</v>
      </c>
      <c r="E319" s="154" t="s">
        <v>66</v>
      </c>
      <c r="F319" s="162"/>
      <c r="G319" s="156"/>
      <c r="H319" s="162"/>
      <c r="I319" s="156"/>
      <c r="J319" s="158"/>
      <c r="K319" s="159">
        <f ca="1">SUMIF($L$7:$IM319,"Gesamtmenge",$L319:IM319)</f>
        <v>0</v>
      </c>
      <c r="L319" s="483">
        <f t="shared" si="69"/>
        <v>0</v>
      </c>
      <c r="M319" s="504"/>
      <c r="N319" s="505"/>
    </row>
    <row r="320" spans="2:14" s="145" customFormat="1" ht="10.5" hidden="1" customHeight="1" x14ac:dyDescent="0.25">
      <c r="B320" s="169"/>
      <c r="C320" s="152" t="str">
        <f t="shared" ca="1" si="70"/>
        <v>OP</v>
      </c>
      <c r="D320" s="153">
        <f t="shared" si="71"/>
        <v>60</v>
      </c>
      <c r="E320" s="441" t="s">
        <v>327</v>
      </c>
      <c r="F320" s="162"/>
      <c r="G320" s="156"/>
      <c r="H320" s="162"/>
      <c r="I320" s="156"/>
      <c r="J320" s="158"/>
      <c r="K320" s="159">
        <f ca="1">SUMIF($L$7:$IM320,"Gesamtmenge",$L320:IM320)</f>
        <v>0</v>
      </c>
      <c r="L320" s="483">
        <f t="shared" si="69"/>
        <v>0</v>
      </c>
      <c r="M320" s="504"/>
      <c r="N320" s="505"/>
    </row>
    <row r="321" spans="2:14" s="145" customFormat="1" ht="10.5" hidden="1" customHeight="1" x14ac:dyDescent="0.25">
      <c r="B321" s="169"/>
      <c r="C321" s="152" t="str">
        <f t="shared" ca="1" si="70"/>
        <v>OP</v>
      </c>
      <c r="D321" s="153">
        <f t="shared" si="71"/>
        <v>60</v>
      </c>
      <c r="E321" s="441" t="s">
        <v>58</v>
      </c>
      <c r="F321" s="162"/>
      <c r="G321" s="156"/>
      <c r="H321" s="162"/>
      <c r="I321" s="156"/>
      <c r="J321" s="158"/>
      <c r="K321" s="159">
        <f ca="1">SUMIF($L$7:$IM321,"Gesamtmenge",$L321:IM321)</f>
        <v>0</v>
      </c>
      <c r="L321" s="483">
        <f t="shared" si="69"/>
        <v>0</v>
      </c>
      <c r="M321" s="504"/>
      <c r="N321" s="505"/>
    </row>
    <row r="322" spans="2:14" s="145" customFormat="1" ht="10.5" hidden="1" customHeight="1" x14ac:dyDescent="0.25">
      <c r="B322" s="169"/>
      <c r="C322" s="152" t="str">
        <f t="shared" ref="C322:C333" ca="1" si="72">IF($C$316="AP","AP",IF(K322&lt;1,"OP",""))</f>
        <v>OP</v>
      </c>
      <c r="D322" s="153">
        <f t="shared" si="71"/>
        <v>60</v>
      </c>
      <c r="E322" s="441" t="s">
        <v>328</v>
      </c>
      <c r="F322" s="162"/>
      <c r="G322" s="156"/>
      <c r="H322" s="162"/>
      <c r="I322" s="156"/>
      <c r="J322" s="158"/>
      <c r="K322" s="159">
        <f ca="1">SUMIF($L$7:$IM322,"Gesamtmenge",$L322:IM322)</f>
        <v>0</v>
      </c>
      <c r="L322" s="483">
        <f t="shared" si="69"/>
        <v>0</v>
      </c>
      <c r="M322" s="504"/>
      <c r="N322" s="505"/>
    </row>
    <row r="323" spans="2:14" s="145" customFormat="1" ht="10.5" hidden="1" customHeight="1" x14ac:dyDescent="0.25">
      <c r="B323" s="169"/>
      <c r="C323" s="152" t="str">
        <f t="shared" ca="1" si="72"/>
        <v>OP</v>
      </c>
      <c r="D323" s="153">
        <f t="shared" si="71"/>
        <v>60</v>
      </c>
      <c r="E323" s="441" t="s">
        <v>329</v>
      </c>
      <c r="F323" s="162"/>
      <c r="G323" s="156"/>
      <c r="H323" s="162"/>
      <c r="I323" s="156"/>
      <c r="J323" s="158"/>
      <c r="K323" s="159">
        <f ca="1">SUMIF($L$7:$IM323,"Gesamtmenge",$L323:IM323)</f>
        <v>0</v>
      </c>
      <c r="L323" s="483">
        <f t="shared" si="69"/>
        <v>0</v>
      </c>
      <c r="M323" s="504"/>
      <c r="N323" s="505"/>
    </row>
    <row r="324" spans="2:14" s="145" customFormat="1" ht="10.5" hidden="1" customHeight="1" x14ac:dyDescent="0.25">
      <c r="B324" s="169"/>
      <c r="C324" s="152" t="str">
        <f t="shared" ca="1" si="72"/>
        <v>OP</v>
      </c>
      <c r="D324" s="153">
        <f t="shared" si="71"/>
        <v>60</v>
      </c>
      <c r="E324" s="154" t="s">
        <v>59</v>
      </c>
      <c r="F324" s="162"/>
      <c r="G324" s="156"/>
      <c r="H324" s="162"/>
      <c r="I324" s="156"/>
      <c r="J324" s="158"/>
      <c r="K324" s="159">
        <f ca="1">SUMIF($L$7:$IM324,"Gesamtmenge",$L324:IM324)</f>
        <v>0</v>
      </c>
      <c r="L324" s="483">
        <f t="shared" si="69"/>
        <v>0</v>
      </c>
      <c r="M324" s="504"/>
      <c r="N324" s="505"/>
    </row>
    <row r="325" spans="2:14" s="145" customFormat="1" ht="10.5" hidden="1" customHeight="1" x14ac:dyDescent="0.25">
      <c r="B325" s="169"/>
      <c r="C325" s="152" t="str">
        <f t="shared" ca="1" si="72"/>
        <v>OP</v>
      </c>
      <c r="D325" s="153">
        <f t="shared" si="71"/>
        <v>60</v>
      </c>
      <c r="E325" s="154" t="s">
        <v>259</v>
      </c>
      <c r="F325" s="162"/>
      <c r="G325" s="156"/>
      <c r="H325" s="162"/>
      <c r="I325" s="156"/>
      <c r="J325" s="158"/>
      <c r="K325" s="159">
        <f ca="1">SUMIF($L$7:$IM325,"Gesamtmenge",$L325:IM325)</f>
        <v>0</v>
      </c>
      <c r="L325" s="483">
        <f t="shared" si="69"/>
        <v>0</v>
      </c>
      <c r="M325" s="504"/>
      <c r="N325" s="505"/>
    </row>
    <row r="326" spans="2:14" s="145" customFormat="1" ht="10.5" hidden="1" customHeight="1" thickBot="1" x14ac:dyDescent="0.3">
      <c r="B326" s="169"/>
      <c r="C326" s="152" t="str">
        <f t="shared" ca="1" si="72"/>
        <v>OP</v>
      </c>
      <c r="D326" s="153">
        <f t="shared" si="71"/>
        <v>60</v>
      </c>
      <c r="E326" s="154" t="s">
        <v>45</v>
      </c>
      <c r="F326" s="162"/>
      <c r="G326" s="156"/>
      <c r="H326" s="162"/>
      <c r="I326" s="156"/>
      <c r="J326" s="158"/>
      <c r="K326" s="159">
        <f ca="1">SUMIF($L$7:$IM326,"Gesamtmenge",$L326:IM326)</f>
        <v>0</v>
      </c>
      <c r="L326" s="483">
        <f t="shared" si="69"/>
        <v>0</v>
      </c>
      <c r="M326" s="504"/>
      <c r="N326" s="505"/>
    </row>
    <row r="327" spans="2:14" s="145" customFormat="1" ht="10.5" hidden="1" customHeight="1" x14ac:dyDescent="0.25">
      <c r="B327" s="169"/>
      <c r="C327" s="152" t="str">
        <f t="shared" ca="1" si="72"/>
        <v>OP</v>
      </c>
      <c r="D327" s="153">
        <f t="shared" si="71"/>
        <v>60</v>
      </c>
      <c r="E327" s="154" t="s">
        <v>2</v>
      </c>
      <c r="F327" s="162"/>
      <c r="G327" s="156"/>
      <c r="H327" s="162"/>
      <c r="I327" s="156"/>
      <c r="J327" s="158"/>
      <c r="K327" s="159">
        <f ca="1">SUMIF($L$7:$IM327,"Gesamtmenge",$L327:IM327)</f>
        <v>0</v>
      </c>
      <c r="L327" s="483">
        <f t="shared" si="69"/>
        <v>0</v>
      </c>
      <c r="M327" s="504"/>
      <c r="N327" s="505"/>
    </row>
    <row r="328" spans="2:14" s="145" customFormat="1" ht="10.5" hidden="1" customHeight="1" x14ac:dyDescent="0.25">
      <c r="B328" s="169"/>
      <c r="C328" s="152" t="str">
        <f t="shared" ca="1" si="72"/>
        <v>OP</v>
      </c>
      <c r="D328" s="153">
        <f t="shared" si="71"/>
        <v>60</v>
      </c>
      <c r="E328" s="154" t="s">
        <v>2</v>
      </c>
      <c r="F328" s="162"/>
      <c r="G328" s="156"/>
      <c r="H328" s="162"/>
      <c r="I328" s="156"/>
      <c r="J328" s="158"/>
      <c r="K328" s="159">
        <f ca="1">SUMIF($L$7:$IM328,"Gesamtmenge",$L328:IM328)</f>
        <v>0</v>
      </c>
      <c r="L328" s="483">
        <f t="shared" si="69"/>
        <v>0</v>
      </c>
      <c r="M328" s="504"/>
      <c r="N328" s="505"/>
    </row>
    <row r="329" spans="2:14" s="145" customFormat="1" ht="10.5" hidden="1" customHeight="1" x14ac:dyDescent="0.25">
      <c r="B329" s="169"/>
      <c r="C329" s="152" t="str">
        <f t="shared" ca="1" si="72"/>
        <v>OP</v>
      </c>
      <c r="D329" s="153">
        <f t="shared" si="71"/>
        <v>60</v>
      </c>
      <c r="E329" s="154" t="s">
        <v>2</v>
      </c>
      <c r="F329" s="162"/>
      <c r="G329" s="156"/>
      <c r="H329" s="162"/>
      <c r="I329" s="156"/>
      <c r="J329" s="158"/>
      <c r="K329" s="159">
        <f ca="1">SUMIF($L$7:$IM329,"Gesamtmenge",$L329:IM329)</f>
        <v>0</v>
      </c>
      <c r="L329" s="483">
        <f t="shared" si="69"/>
        <v>0</v>
      </c>
      <c r="M329" s="504"/>
      <c r="N329" s="505"/>
    </row>
    <row r="330" spans="2:14" s="145" customFormat="1" ht="10.5" hidden="1" customHeight="1" x14ac:dyDescent="0.25">
      <c r="B330" s="169"/>
      <c r="C330" s="152" t="str">
        <f t="shared" ca="1" si="72"/>
        <v>OP</v>
      </c>
      <c r="D330" s="153">
        <f t="shared" si="71"/>
        <v>60</v>
      </c>
      <c r="E330" s="154" t="s">
        <v>2</v>
      </c>
      <c r="F330" s="162"/>
      <c r="G330" s="156"/>
      <c r="H330" s="162"/>
      <c r="I330" s="156"/>
      <c r="J330" s="158"/>
      <c r="K330" s="159">
        <f ca="1">SUMIF($L$7:$IM330,"Gesamtmenge",$L330:IM330)</f>
        <v>0</v>
      </c>
      <c r="L330" s="483">
        <f t="shared" si="69"/>
        <v>0</v>
      </c>
      <c r="M330" s="504"/>
      <c r="N330" s="505"/>
    </row>
    <row r="331" spans="2:14" s="145" customFormat="1" ht="10.5" hidden="1" customHeight="1" x14ac:dyDescent="0.25">
      <c r="B331" s="169"/>
      <c r="C331" s="152" t="str">
        <f t="shared" ca="1" si="72"/>
        <v>OP</v>
      </c>
      <c r="D331" s="153">
        <f t="shared" si="71"/>
        <v>60</v>
      </c>
      <c r="E331" s="154" t="s">
        <v>2</v>
      </c>
      <c r="F331" s="162"/>
      <c r="G331" s="156"/>
      <c r="H331" s="162"/>
      <c r="I331" s="156"/>
      <c r="J331" s="158"/>
      <c r="K331" s="159">
        <f ca="1">SUMIF($L$7:$IM331,"Gesamtmenge",$L331:IM331)</f>
        <v>0</v>
      </c>
      <c r="L331" s="483">
        <f t="shared" si="69"/>
        <v>0</v>
      </c>
      <c r="M331" s="504"/>
      <c r="N331" s="505"/>
    </row>
    <row r="332" spans="2:14" s="145" customFormat="1" ht="10.5" hidden="1" customHeight="1" x14ac:dyDescent="0.25">
      <c r="B332" s="169"/>
      <c r="C332" s="152" t="str">
        <f t="shared" ca="1" si="72"/>
        <v>OP</v>
      </c>
      <c r="D332" s="153">
        <f t="shared" si="71"/>
        <v>60</v>
      </c>
      <c r="E332" s="154" t="s">
        <v>2</v>
      </c>
      <c r="F332" s="162"/>
      <c r="G332" s="156"/>
      <c r="H332" s="162"/>
      <c r="I332" s="156"/>
      <c r="J332" s="158"/>
      <c r="K332" s="159">
        <f ca="1">SUMIF($L$7:$IM332,"Gesamtmenge",$L332:IM332)</f>
        <v>0</v>
      </c>
      <c r="L332" s="483">
        <f t="shared" si="69"/>
        <v>0</v>
      </c>
      <c r="M332" s="504"/>
      <c r="N332" s="505"/>
    </row>
    <row r="333" spans="2:14" s="145" customFormat="1" ht="10.5" hidden="1" customHeight="1" thickBot="1" x14ac:dyDescent="0.3">
      <c r="B333" s="169"/>
      <c r="C333" s="152" t="str">
        <f t="shared" ca="1" si="72"/>
        <v>OP</v>
      </c>
      <c r="D333" s="153">
        <f t="shared" si="71"/>
        <v>60</v>
      </c>
      <c r="E333" s="154" t="s">
        <v>2</v>
      </c>
      <c r="F333" s="162"/>
      <c r="G333" s="156"/>
      <c r="H333" s="162"/>
      <c r="I333" s="156"/>
      <c r="J333" s="158"/>
      <c r="K333" s="159">
        <f ca="1">SUMIF($L$7:$IM333,"Gesamtmenge",$L333:IM333)</f>
        <v>0</v>
      </c>
      <c r="L333" s="483">
        <f t="shared" si="69"/>
        <v>0</v>
      </c>
      <c r="M333" s="504"/>
      <c r="N333" s="505"/>
    </row>
    <row r="334" spans="2:14" s="145" customFormat="1" ht="9.75" x14ac:dyDescent="0.25">
      <c r="B334" s="19"/>
      <c r="D334" s="110"/>
      <c r="E334" s="165"/>
      <c r="F334" s="165"/>
      <c r="G334" s="165"/>
      <c r="H334" s="165"/>
      <c r="I334" s="165"/>
      <c r="J334" s="165"/>
      <c r="K334" s="166"/>
      <c r="L334" s="484"/>
      <c r="M334" s="484"/>
      <c r="N334" s="507"/>
    </row>
    <row r="335" spans="2:14" s="145" customFormat="1" ht="9.75" x14ac:dyDescent="0.25">
      <c r="B335" s="19"/>
      <c r="D335" s="110"/>
      <c r="E335" s="165"/>
      <c r="F335" s="165"/>
      <c r="G335" s="165"/>
      <c r="H335" s="165"/>
      <c r="I335" s="165"/>
      <c r="J335" s="165"/>
      <c r="K335" s="110"/>
      <c r="L335" s="485"/>
      <c r="M335" s="485"/>
      <c r="N335" s="508"/>
    </row>
    <row r="336" spans="2:14" s="145" customFormat="1" ht="9.75" hidden="1" x14ac:dyDescent="0.25">
      <c r="B336" s="19"/>
      <c r="D336" s="110"/>
      <c r="E336" s="165"/>
      <c r="F336" s="165"/>
      <c r="G336" s="165"/>
      <c r="H336" s="165"/>
      <c r="I336" s="165"/>
      <c r="J336" s="165"/>
      <c r="K336" s="110"/>
      <c r="L336" s="485"/>
      <c r="M336" s="485"/>
      <c r="N336" s="508"/>
    </row>
    <row r="337" spans="2:14" s="145" customFormat="1" ht="9.75" hidden="1" x14ac:dyDescent="0.25">
      <c r="B337" s="19"/>
      <c r="D337" s="110"/>
      <c r="E337" s="165"/>
      <c r="F337" s="165"/>
      <c r="G337" s="165"/>
      <c r="H337" s="165"/>
      <c r="I337" s="165"/>
      <c r="J337" s="165"/>
      <c r="K337" s="110"/>
      <c r="L337" s="485"/>
      <c r="M337" s="485"/>
      <c r="N337" s="508"/>
    </row>
    <row r="338" spans="2:14" s="145" customFormat="1" ht="9.75" hidden="1" x14ac:dyDescent="0.25">
      <c r="B338" s="19"/>
      <c r="D338" s="110"/>
      <c r="E338" s="165"/>
      <c r="F338" s="165"/>
      <c r="G338" s="165"/>
      <c r="H338" s="165"/>
      <c r="I338" s="165"/>
      <c r="J338" s="165"/>
      <c r="K338" s="110"/>
      <c r="L338" s="485"/>
      <c r="M338" s="485"/>
      <c r="N338" s="508"/>
    </row>
    <row r="339" spans="2:14" s="145" customFormat="1" ht="9.75" hidden="1" x14ac:dyDescent="0.25">
      <c r="B339" s="19"/>
      <c r="D339" s="110"/>
      <c r="E339" s="165"/>
      <c r="F339" s="165"/>
      <c r="G339" s="165"/>
      <c r="H339" s="165"/>
      <c r="I339" s="165"/>
      <c r="J339" s="165"/>
      <c r="K339" s="110"/>
      <c r="L339" s="485"/>
      <c r="M339" s="485"/>
      <c r="N339" s="508"/>
    </row>
    <row r="340" spans="2:14" s="145" customFormat="1" ht="10.15" hidden="1" thickBot="1" x14ac:dyDescent="0.3">
      <c r="B340" s="19"/>
      <c r="D340" s="110"/>
      <c r="E340" s="167"/>
      <c r="F340" s="167"/>
      <c r="G340" s="167"/>
      <c r="H340" s="167"/>
      <c r="I340" s="167"/>
      <c r="J340" s="167"/>
      <c r="K340" s="168"/>
      <c r="L340" s="486"/>
      <c r="M340" s="486"/>
      <c r="N340" s="509"/>
    </row>
    <row r="341" spans="2:14" s="455" customFormat="1" ht="32.35" hidden="1" customHeight="1" x14ac:dyDescent="0.45">
      <c r="B341" s="456" t="s">
        <v>1</v>
      </c>
      <c r="C341" s="457" t="s">
        <v>25</v>
      </c>
      <c r="D341" s="463" t="s">
        <v>26</v>
      </c>
      <c r="E341" s="458" t="s">
        <v>68</v>
      </c>
      <c r="F341" s="459"/>
      <c r="G341" s="460"/>
      <c r="H341" s="459"/>
      <c r="I341" s="460"/>
      <c r="J341" s="461"/>
      <c r="K341" s="462"/>
      <c r="L341" s="487"/>
      <c r="M341" s="510"/>
      <c r="N341" s="511"/>
    </row>
    <row r="342" spans="2:14" s="145" customFormat="1" ht="12" hidden="1" customHeight="1" x14ac:dyDescent="0.3">
      <c r="B342" s="278"/>
      <c r="C342" s="279"/>
      <c r="D342" s="280">
        <v>60</v>
      </c>
      <c r="E342" s="281" t="s">
        <v>281</v>
      </c>
      <c r="F342" s="282"/>
      <c r="G342" s="283"/>
      <c r="H342" s="282"/>
      <c r="I342" s="283"/>
      <c r="J342" s="284"/>
      <c r="K342" s="285"/>
      <c r="L342" s="482"/>
      <c r="M342" s="502"/>
      <c r="N342" s="503"/>
    </row>
    <row r="343" spans="2:14" s="145" customFormat="1" ht="10.5" hidden="1" customHeight="1" x14ac:dyDescent="0.25">
      <c r="B343" s="169"/>
      <c r="C343" s="152" t="str">
        <f ca="1">IF($C$342="AP","AP",IF(K343&lt;1,"OP",""))</f>
        <v>OP</v>
      </c>
      <c r="D343" s="153">
        <f>$D$342</f>
        <v>60</v>
      </c>
      <c r="E343" s="154" t="s">
        <v>210</v>
      </c>
      <c r="F343" s="162"/>
      <c r="G343" s="156"/>
      <c r="H343" s="162"/>
      <c r="I343" s="156"/>
      <c r="J343" s="158"/>
      <c r="K343" s="159">
        <f ca="1">SUMIF($L$7:$IM343,"Gesamtmenge",$L343:IM343)</f>
        <v>0</v>
      </c>
      <c r="L343" s="483">
        <f>SUM(M343:N343)</f>
        <v>0</v>
      </c>
      <c r="M343" s="504"/>
      <c r="N343" s="505"/>
    </row>
    <row r="344" spans="2:14" s="145" customFormat="1" ht="10.5" hidden="1" customHeight="1" x14ac:dyDescent="0.25">
      <c r="B344" s="169"/>
      <c r="C344" s="152"/>
      <c r="D344" s="153">
        <f>$D$342</f>
        <v>60</v>
      </c>
      <c r="E344" s="154" t="s">
        <v>302</v>
      </c>
      <c r="F344" s="162"/>
      <c r="G344" s="156"/>
      <c r="H344" s="162"/>
      <c r="I344" s="156"/>
      <c r="J344" s="158"/>
      <c r="K344" s="159">
        <f ca="1">SUMIF($L$7:$IM344,"Gesamtmenge",$L344:IM344)</f>
        <v>0</v>
      </c>
      <c r="L344" s="483">
        <f>SUM(M344:N344)</f>
        <v>0</v>
      </c>
      <c r="M344" s="506"/>
      <c r="N344" s="505"/>
    </row>
    <row r="345" spans="2:14" s="145" customFormat="1" ht="10.5" hidden="1" customHeight="1" x14ac:dyDescent="0.25">
      <c r="B345" s="169"/>
      <c r="C345" s="152"/>
      <c r="D345" s="153">
        <f>$D$342</f>
        <v>60</v>
      </c>
      <c r="E345" s="154" t="s">
        <v>318</v>
      </c>
      <c r="F345" s="162"/>
      <c r="G345" s="156"/>
      <c r="H345" s="162"/>
      <c r="I345" s="156"/>
      <c r="J345" s="158"/>
      <c r="K345" s="159">
        <f ca="1">SUMIF($L$7:$IM345,"Gesamtmenge",$L345:IM345)</f>
        <v>0</v>
      </c>
      <c r="L345" s="483">
        <f>SUM(M345:N345)</f>
        <v>0</v>
      </c>
      <c r="M345" s="506"/>
      <c r="N345" s="505"/>
    </row>
    <row r="346" spans="2:14" s="145" customFormat="1" ht="10.5" hidden="1" customHeight="1" x14ac:dyDescent="0.25">
      <c r="B346" s="169"/>
      <c r="C346" s="152" t="str">
        <f ca="1">IF($C$342="AP","AP",IF(K346&lt;1,"OP",""))</f>
        <v>OP</v>
      </c>
      <c r="D346" s="153">
        <f>$D$342</f>
        <v>60</v>
      </c>
      <c r="E346" s="154" t="s">
        <v>319</v>
      </c>
      <c r="F346" s="162"/>
      <c r="G346" s="156"/>
      <c r="H346" s="162"/>
      <c r="I346" s="156"/>
      <c r="J346" s="158"/>
      <c r="K346" s="159">
        <f ca="1">SUMIF($L$7:$IM346,"Gesamtmenge",$L346:IM346)</f>
        <v>0</v>
      </c>
      <c r="L346" s="483">
        <f>SUM(M346:N346)</f>
        <v>0</v>
      </c>
      <c r="M346" s="504"/>
      <c r="N346" s="505"/>
    </row>
    <row r="347" spans="2:14" s="145" customFormat="1" ht="10.5" hidden="1" customHeight="1" x14ac:dyDescent="0.3">
      <c r="B347" s="278"/>
      <c r="C347" s="279"/>
      <c r="D347" s="280"/>
      <c r="E347" s="281"/>
      <c r="F347" s="282"/>
      <c r="G347" s="283"/>
      <c r="H347" s="282"/>
      <c r="I347" s="283"/>
      <c r="J347" s="284"/>
      <c r="K347" s="285"/>
      <c r="L347" s="482"/>
      <c r="M347" s="502"/>
      <c r="N347" s="503"/>
    </row>
    <row r="348" spans="2:14" s="145" customFormat="1" ht="12" hidden="1" customHeight="1" x14ac:dyDescent="0.3">
      <c r="B348" s="278"/>
      <c r="C348" s="279"/>
      <c r="D348" s="280">
        <v>60</v>
      </c>
      <c r="E348" s="281" t="s">
        <v>258</v>
      </c>
      <c r="F348" s="282"/>
      <c r="G348" s="283"/>
      <c r="H348" s="282"/>
      <c r="I348" s="283"/>
      <c r="J348" s="284"/>
      <c r="K348" s="285"/>
      <c r="L348" s="482"/>
      <c r="M348" s="502"/>
      <c r="N348" s="503"/>
    </row>
    <row r="349" spans="2:14" s="145" customFormat="1" ht="10.5" hidden="1" customHeight="1" x14ac:dyDescent="0.25">
      <c r="B349" s="169"/>
      <c r="C349" s="152" t="str">
        <f ca="1">IF($C$348="AP","AP",IF(K349&lt;1,"OP",""))</f>
        <v>OP</v>
      </c>
      <c r="D349" s="153">
        <f>$D$348</f>
        <v>60</v>
      </c>
      <c r="E349" s="154" t="s">
        <v>210</v>
      </c>
      <c r="F349" s="162"/>
      <c r="G349" s="156"/>
      <c r="H349" s="162"/>
      <c r="I349" s="156"/>
      <c r="J349" s="158"/>
      <c r="K349" s="159">
        <f ca="1">SUMIF($L$7:$IM349,"Gesamtmenge",$L349:IM349)</f>
        <v>0</v>
      </c>
      <c r="L349" s="483">
        <f>SUM(M349:N349)</f>
        <v>0</v>
      </c>
      <c r="M349" s="504"/>
      <c r="N349" s="505"/>
    </row>
    <row r="350" spans="2:14" s="145" customFormat="1" ht="10.5" hidden="1" customHeight="1" x14ac:dyDescent="0.25">
      <c r="B350" s="169"/>
      <c r="C350" s="152"/>
      <c r="D350" s="153">
        <f>$D$348</f>
        <v>60</v>
      </c>
      <c r="E350" s="154" t="s">
        <v>302</v>
      </c>
      <c r="F350" s="162"/>
      <c r="G350" s="156"/>
      <c r="H350" s="162"/>
      <c r="I350" s="156"/>
      <c r="J350" s="158"/>
      <c r="K350" s="159">
        <f ca="1">SUMIF($L$7:$IM350,"Gesamtmenge",$L350:IM350)</f>
        <v>0</v>
      </c>
      <c r="L350" s="483">
        <f>SUM(M350:N350)</f>
        <v>0</v>
      </c>
      <c r="M350" s="506"/>
      <c r="N350" s="505"/>
    </row>
    <row r="351" spans="2:14" s="145" customFormat="1" ht="10.5" hidden="1" customHeight="1" x14ac:dyDescent="0.25">
      <c r="B351" s="169"/>
      <c r="C351" s="152"/>
      <c r="D351" s="153">
        <f>$D$348</f>
        <v>60</v>
      </c>
      <c r="E351" s="154" t="s">
        <v>69</v>
      </c>
      <c r="F351" s="162"/>
      <c r="G351" s="156"/>
      <c r="H351" s="162"/>
      <c r="I351" s="156"/>
      <c r="J351" s="158"/>
      <c r="K351" s="159">
        <f ca="1">SUMIF($L$7:$IM351,"Gesamtmenge",$L351:IM351)</f>
        <v>0</v>
      </c>
      <c r="L351" s="483">
        <f>SUM(M351:N351)</f>
        <v>0</v>
      </c>
      <c r="M351" s="506"/>
      <c r="N351" s="505"/>
    </row>
    <row r="352" spans="2:14" s="145" customFormat="1" ht="10.5" hidden="1" customHeight="1" x14ac:dyDescent="0.25">
      <c r="B352" s="169"/>
      <c r="C352" s="152"/>
      <c r="D352" s="153">
        <f>$D$348</f>
        <v>60</v>
      </c>
      <c r="E352" s="154" t="s">
        <v>211</v>
      </c>
      <c r="F352" s="162"/>
      <c r="G352" s="156"/>
      <c r="H352" s="162"/>
      <c r="I352" s="156"/>
      <c r="J352" s="158"/>
      <c r="K352" s="159">
        <f ca="1">SUMIF($L$7:$IM352,"Gesamtmenge",$L352:IM352)</f>
        <v>0</v>
      </c>
      <c r="L352" s="483">
        <f>SUM(M352:N352)</f>
        <v>0</v>
      </c>
      <c r="M352" s="504"/>
      <c r="N352" s="505"/>
    </row>
    <row r="353" spans="2:14" s="145" customFormat="1" ht="10.5" hidden="1" customHeight="1" x14ac:dyDescent="0.3">
      <c r="B353" s="278"/>
      <c r="C353" s="279"/>
      <c r="D353" s="280"/>
      <c r="E353" s="281"/>
      <c r="F353" s="282"/>
      <c r="G353" s="283"/>
      <c r="H353" s="282"/>
      <c r="I353" s="283"/>
      <c r="J353" s="284"/>
      <c r="K353" s="285"/>
      <c r="L353" s="482"/>
      <c r="M353" s="502"/>
      <c r="N353" s="503"/>
    </row>
    <row r="354" spans="2:14" s="145" customFormat="1" ht="12" hidden="1" customHeight="1" x14ac:dyDescent="0.3">
      <c r="B354" s="278"/>
      <c r="C354" s="279"/>
      <c r="D354" s="280">
        <v>60</v>
      </c>
      <c r="E354" s="281" t="s">
        <v>71</v>
      </c>
      <c r="F354" s="282"/>
      <c r="G354" s="283"/>
      <c r="H354" s="282"/>
      <c r="I354" s="283"/>
      <c r="J354" s="284"/>
      <c r="K354" s="285"/>
      <c r="L354" s="482"/>
      <c r="M354" s="502"/>
      <c r="N354" s="503"/>
    </row>
    <row r="355" spans="2:14" s="145" customFormat="1" ht="10.5" hidden="1" customHeight="1" x14ac:dyDescent="0.25">
      <c r="B355" s="169"/>
      <c r="C355" s="152" t="str">
        <f ca="1">IF($C$354="AP","AP",IF(K355&lt;1,"OP",""))</f>
        <v>OP</v>
      </c>
      <c r="D355" s="153">
        <f>$D$354</f>
        <v>60</v>
      </c>
      <c r="E355" s="154" t="s">
        <v>210</v>
      </c>
      <c r="F355" s="162"/>
      <c r="G355" s="156"/>
      <c r="H355" s="162"/>
      <c r="I355" s="156"/>
      <c r="J355" s="158"/>
      <c r="K355" s="159">
        <f ca="1">SUMIF($L$7:$IM355,"Gesamtmenge",$L355:IM355)</f>
        <v>0</v>
      </c>
      <c r="L355" s="483">
        <f>SUM(M355:N355)</f>
        <v>0</v>
      </c>
      <c r="M355" s="504"/>
      <c r="N355" s="505"/>
    </row>
    <row r="356" spans="2:14" s="145" customFormat="1" ht="10.5" hidden="1" customHeight="1" x14ac:dyDescent="0.25">
      <c r="B356" s="169"/>
      <c r="C356" s="152" t="str">
        <f ca="1">IF($C$354="AP","AP",IF(K356&lt;1,"OP",""))</f>
        <v>OP</v>
      </c>
      <c r="D356" s="153">
        <f>$D$354</f>
        <v>60</v>
      </c>
      <c r="E356" s="154" t="s">
        <v>302</v>
      </c>
      <c r="F356" s="162"/>
      <c r="G356" s="156"/>
      <c r="H356" s="162"/>
      <c r="I356" s="156"/>
      <c r="J356" s="158"/>
      <c r="K356" s="159">
        <f ca="1">SUMIF($L$7:$IM356,"Gesamtmenge",$L356:IM356)</f>
        <v>0</v>
      </c>
      <c r="L356" s="483">
        <f>SUM(M356:N356)</f>
        <v>0</v>
      </c>
      <c r="M356" s="504"/>
      <c r="N356" s="505"/>
    </row>
    <row r="357" spans="2:14" s="145" customFormat="1" ht="10.5" hidden="1" customHeight="1" x14ac:dyDescent="0.25">
      <c r="B357" s="169"/>
      <c r="C357" s="152" t="str">
        <f ca="1">IF($C$354="AP","AP",IF(K357&lt;1,"OP",""))</f>
        <v>OP</v>
      </c>
      <c r="D357" s="153">
        <f>$D$354</f>
        <v>60</v>
      </c>
      <c r="E357" s="154" t="s">
        <v>69</v>
      </c>
      <c r="F357" s="162"/>
      <c r="G357" s="156"/>
      <c r="H357" s="162"/>
      <c r="I357" s="156"/>
      <c r="J357" s="158"/>
      <c r="K357" s="159">
        <f ca="1">SUMIF($L$7:$IM357,"Gesamtmenge",$L357:IM357)</f>
        <v>0</v>
      </c>
      <c r="L357" s="483">
        <f>SUM(M357:N357)</f>
        <v>0</v>
      </c>
      <c r="M357" s="504"/>
      <c r="N357" s="505"/>
    </row>
    <row r="358" spans="2:14" s="145" customFormat="1" ht="10.5" hidden="1" customHeight="1" x14ac:dyDescent="0.25">
      <c r="B358" s="169"/>
      <c r="C358" s="152" t="str">
        <f ca="1">IF($C$354="AP","AP",IF(K358&lt;1,"OP",""))</f>
        <v>OP</v>
      </c>
      <c r="D358" s="153">
        <f>$D$354</f>
        <v>60</v>
      </c>
      <c r="E358" s="154" t="s">
        <v>211</v>
      </c>
      <c r="F358" s="162"/>
      <c r="G358" s="156"/>
      <c r="H358" s="162"/>
      <c r="I358" s="156"/>
      <c r="J358" s="158"/>
      <c r="K358" s="159">
        <f ca="1">SUMIF($L$7:$IM358,"Gesamtmenge",$L358:IM358)</f>
        <v>0</v>
      </c>
      <c r="L358" s="483">
        <f>SUM(M358:N358)</f>
        <v>0</v>
      </c>
      <c r="M358" s="504"/>
      <c r="N358" s="505"/>
    </row>
    <row r="359" spans="2:14" s="145" customFormat="1" ht="10.5" hidden="1" customHeight="1" x14ac:dyDescent="0.3">
      <c r="B359" s="278"/>
      <c r="C359" s="279"/>
      <c r="D359" s="280"/>
      <c r="E359" s="281"/>
      <c r="F359" s="282"/>
      <c r="G359" s="283"/>
      <c r="H359" s="282"/>
      <c r="I359" s="283"/>
      <c r="J359" s="284"/>
      <c r="K359" s="285"/>
      <c r="L359" s="482"/>
      <c r="M359" s="502"/>
      <c r="N359" s="503"/>
    </row>
    <row r="360" spans="2:14" s="145" customFormat="1" ht="12" hidden="1" customHeight="1" x14ac:dyDescent="0.3">
      <c r="B360" s="278"/>
      <c r="C360" s="279"/>
      <c r="D360" s="280">
        <v>60</v>
      </c>
      <c r="E360" s="281" t="s">
        <v>70</v>
      </c>
      <c r="F360" s="282"/>
      <c r="G360" s="283"/>
      <c r="H360" s="282"/>
      <c r="I360" s="283"/>
      <c r="J360" s="284"/>
      <c r="K360" s="285"/>
      <c r="L360" s="482"/>
      <c r="M360" s="502"/>
      <c r="N360" s="503"/>
    </row>
    <row r="361" spans="2:14" s="145" customFormat="1" ht="10.5" hidden="1" customHeight="1" x14ac:dyDescent="0.25">
      <c r="B361" s="169"/>
      <c r="C361" s="152" t="str">
        <f ca="1">IF($C$360="AP","AP",IF(K361&lt;1,"OP",""))</f>
        <v>OP</v>
      </c>
      <c r="D361" s="153">
        <f>$D$360</f>
        <v>60</v>
      </c>
      <c r="E361" s="154" t="s">
        <v>210</v>
      </c>
      <c r="F361" s="162"/>
      <c r="G361" s="156"/>
      <c r="H361" s="162"/>
      <c r="I361" s="156"/>
      <c r="J361" s="158"/>
      <c r="K361" s="159">
        <f ca="1">SUMIF($L$7:$IM361,"Gesamtmenge",$L361:IM361)</f>
        <v>0</v>
      </c>
      <c r="L361" s="483">
        <f>SUM(M361:N361)</f>
        <v>0</v>
      </c>
      <c r="M361" s="504"/>
      <c r="N361" s="505"/>
    </row>
    <row r="362" spans="2:14" s="145" customFormat="1" ht="10.5" hidden="1" customHeight="1" x14ac:dyDescent="0.25">
      <c r="B362" s="169"/>
      <c r="C362" s="152" t="str">
        <f ca="1">IF($C$360="AP","AP",IF(K362&lt;1,"OP",""))</f>
        <v>OP</v>
      </c>
      <c r="D362" s="153">
        <f>$D$360</f>
        <v>60</v>
      </c>
      <c r="E362" s="154" t="s">
        <v>302</v>
      </c>
      <c r="F362" s="162"/>
      <c r="G362" s="156"/>
      <c r="H362" s="162"/>
      <c r="I362" s="156"/>
      <c r="J362" s="158"/>
      <c r="K362" s="159">
        <f ca="1">SUMIF($L$7:$IM362,"Gesamtmenge",$L362:IM362)</f>
        <v>0</v>
      </c>
      <c r="L362" s="483">
        <f>SUM(M362:N362)</f>
        <v>0</v>
      </c>
      <c r="M362" s="504"/>
      <c r="N362" s="505"/>
    </row>
    <row r="363" spans="2:14" s="145" customFormat="1" ht="10.5" hidden="1" customHeight="1" x14ac:dyDescent="0.25">
      <c r="B363" s="169"/>
      <c r="C363" s="152" t="str">
        <f ca="1">IF($C$360="AP","AP",IF(K363&lt;1,"OP",""))</f>
        <v>OP</v>
      </c>
      <c r="D363" s="153">
        <f>$D$360</f>
        <v>60</v>
      </c>
      <c r="E363" s="154" t="s">
        <v>69</v>
      </c>
      <c r="F363" s="162"/>
      <c r="G363" s="156"/>
      <c r="H363" s="162"/>
      <c r="I363" s="156"/>
      <c r="J363" s="158"/>
      <c r="K363" s="159">
        <f ca="1">SUMIF($L$7:$IM363,"Gesamtmenge",$L363:IM363)</f>
        <v>0</v>
      </c>
      <c r="L363" s="483">
        <f>SUM(M363:N363)</f>
        <v>0</v>
      </c>
      <c r="M363" s="504"/>
      <c r="N363" s="505"/>
    </row>
    <row r="364" spans="2:14" s="145" customFormat="1" ht="10.5" hidden="1" customHeight="1" x14ac:dyDescent="0.25">
      <c r="B364" s="169"/>
      <c r="C364" s="152" t="str">
        <f ca="1">IF($C$360="AP","AP",IF(K364&lt;1,"OP",""))</f>
        <v>OP</v>
      </c>
      <c r="D364" s="153">
        <f>$D$360</f>
        <v>60</v>
      </c>
      <c r="E364" s="154" t="s">
        <v>211</v>
      </c>
      <c r="F364" s="162"/>
      <c r="G364" s="156"/>
      <c r="H364" s="162"/>
      <c r="I364" s="156"/>
      <c r="J364" s="158"/>
      <c r="K364" s="159">
        <f ca="1">SUMIF($L$7:$IM364,"Gesamtmenge",$L364:IM364)</f>
        <v>0</v>
      </c>
      <c r="L364" s="483">
        <f>SUM(M364:N364)</f>
        <v>0</v>
      </c>
      <c r="M364" s="504"/>
      <c r="N364" s="505"/>
    </row>
    <row r="365" spans="2:14" s="145" customFormat="1" ht="10.5" hidden="1" customHeight="1" x14ac:dyDescent="0.3">
      <c r="B365" s="278"/>
      <c r="C365" s="279"/>
      <c r="D365" s="280"/>
      <c r="E365" s="281"/>
      <c r="F365" s="282"/>
      <c r="G365" s="283"/>
      <c r="H365" s="282"/>
      <c r="I365" s="283"/>
      <c r="J365" s="284"/>
      <c r="K365" s="285"/>
      <c r="L365" s="482"/>
      <c r="M365" s="502"/>
      <c r="N365" s="503"/>
    </row>
    <row r="366" spans="2:14" s="145" customFormat="1" ht="12" hidden="1" customHeight="1" x14ac:dyDescent="0.3">
      <c r="B366" s="278"/>
      <c r="C366" s="279"/>
      <c r="D366" s="280">
        <v>60</v>
      </c>
      <c r="E366" s="281" t="s">
        <v>72</v>
      </c>
      <c r="F366" s="282"/>
      <c r="G366" s="283"/>
      <c r="H366" s="282"/>
      <c r="I366" s="283"/>
      <c r="J366" s="284"/>
      <c r="K366" s="285"/>
      <c r="L366" s="482"/>
      <c r="M366" s="502"/>
      <c r="N366" s="503"/>
    </row>
    <row r="367" spans="2:14" s="145" customFormat="1" ht="10.5" hidden="1" customHeight="1" x14ac:dyDescent="0.25">
      <c r="B367" s="169"/>
      <c r="C367" s="152" t="str">
        <f ca="1">IF($C$366="AP","AP",IF(K367&lt;1,"OP",""))</f>
        <v>OP</v>
      </c>
      <c r="D367" s="153">
        <f>$D$366</f>
        <v>60</v>
      </c>
      <c r="E367" s="154" t="s">
        <v>210</v>
      </c>
      <c r="F367" s="162"/>
      <c r="G367" s="156"/>
      <c r="H367" s="162"/>
      <c r="I367" s="156"/>
      <c r="J367" s="158"/>
      <c r="K367" s="159">
        <f ca="1">SUMIF($L$7:$IM367,"Gesamtmenge",$L367:IM367)</f>
        <v>0</v>
      </c>
      <c r="L367" s="483">
        <f>SUM(M367:N367)</f>
        <v>0</v>
      </c>
      <c r="M367" s="504"/>
      <c r="N367" s="505"/>
    </row>
    <row r="368" spans="2:14" s="145" customFormat="1" ht="10.5" hidden="1" customHeight="1" x14ac:dyDescent="0.25">
      <c r="B368" s="169"/>
      <c r="C368" s="152" t="str">
        <f ca="1">IF($C$366="AP","AP",IF(K368&lt;1,"OP",""))</f>
        <v>OP</v>
      </c>
      <c r="D368" s="153">
        <f>$D$366</f>
        <v>60</v>
      </c>
      <c r="E368" s="154" t="s">
        <v>302</v>
      </c>
      <c r="F368" s="162"/>
      <c r="G368" s="156"/>
      <c r="H368" s="162"/>
      <c r="I368" s="156"/>
      <c r="J368" s="158"/>
      <c r="K368" s="159">
        <f ca="1">SUMIF($L$7:$IM368,"Gesamtmenge",$L368:IM368)</f>
        <v>0</v>
      </c>
      <c r="L368" s="483">
        <f>SUM(M368:N368)</f>
        <v>0</v>
      </c>
      <c r="M368" s="504"/>
      <c r="N368" s="505"/>
    </row>
    <row r="369" spans="2:14" s="145" customFormat="1" ht="10.5" hidden="1" customHeight="1" x14ac:dyDescent="0.25">
      <c r="B369" s="169"/>
      <c r="C369" s="152" t="str">
        <f ca="1">IF($C$366="AP","AP",IF(K369&lt;1,"OP",""))</f>
        <v>OP</v>
      </c>
      <c r="D369" s="153">
        <f>$D$366</f>
        <v>60</v>
      </c>
      <c r="E369" s="154" t="s">
        <v>69</v>
      </c>
      <c r="F369" s="162"/>
      <c r="G369" s="156"/>
      <c r="H369" s="162"/>
      <c r="I369" s="156"/>
      <c r="J369" s="158"/>
      <c r="K369" s="159">
        <f ca="1">SUMIF($L$7:$IM369,"Gesamtmenge",$L369:IM369)</f>
        <v>0</v>
      </c>
      <c r="L369" s="483">
        <f>SUM(M369:N369)</f>
        <v>0</v>
      </c>
      <c r="M369" s="504"/>
      <c r="N369" s="505"/>
    </row>
    <row r="370" spans="2:14" s="145" customFormat="1" ht="10.5" hidden="1" customHeight="1" x14ac:dyDescent="0.25">
      <c r="B370" s="169"/>
      <c r="C370" s="152" t="str">
        <f ca="1">IF($C$366="AP","AP",IF(K370&lt;1,"OP",""))</f>
        <v>OP</v>
      </c>
      <c r="D370" s="153">
        <f>$D$366</f>
        <v>60</v>
      </c>
      <c r="E370" s="154" t="s">
        <v>211</v>
      </c>
      <c r="F370" s="162"/>
      <c r="G370" s="156"/>
      <c r="H370" s="162"/>
      <c r="I370" s="156"/>
      <c r="J370" s="158"/>
      <c r="K370" s="159">
        <f ca="1">SUMIF($L$7:$IM370,"Gesamtmenge",$L370:IM370)</f>
        <v>0</v>
      </c>
      <c r="L370" s="483">
        <f>SUM(M370:N370)</f>
        <v>0</v>
      </c>
      <c r="M370" s="504"/>
      <c r="N370" s="505"/>
    </row>
    <row r="371" spans="2:14" s="145" customFormat="1" ht="10.5" hidden="1" customHeight="1" x14ac:dyDescent="0.3">
      <c r="B371" s="278"/>
      <c r="C371" s="279"/>
      <c r="D371" s="280"/>
      <c r="E371" s="281"/>
      <c r="F371" s="282"/>
      <c r="G371" s="283"/>
      <c r="H371" s="282"/>
      <c r="I371" s="283"/>
      <c r="J371" s="284"/>
      <c r="K371" s="285"/>
      <c r="L371" s="482"/>
      <c r="M371" s="502"/>
      <c r="N371" s="503"/>
    </row>
    <row r="372" spans="2:14" s="145" customFormat="1" ht="12" hidden="1" customHeight="1" x14ac:dyDescent="0.3">
      <c r="B372" s="278"/>
      <c r="C372" s="279"/>
      <c r="D372" s="280">
        <v>60</v>
      </c>
      <c r="E372" s="281" t="s">
        <v>73</v>
      </c>
      <c r="F372" s="282"/>
      <c r="G372" s="283"/>
      <c r="H372" s="282"/>
      <c r="I372" s="283"/>
      <c r="J372" s="284"/>
      <c r="K372" s="285"/>
      <c r="L372" s="482"/>
      <c r="M372" s="502"/>
      <c r="N372" s="503"/>
    </row>
    <row r="373" spans="2:14" s="145" customFormat="1" ht="10.5" hidden="1" customHeight="1" x14ac:dyDescent="0.25">
      <c r="B373" s="169"/>
      <c r="C373" s="152" t="str">
        <f ca="1">IF($C$372="AP","AP",IF(K373&lt;1,"OP",""))</f>
        <v>OP</v>
      </c>
      <c r="D373" s="153">
        <f>$D$372</f>
        <v>60</v>
      </c>
      <c r="E373" s="154" t="s">
        <v>210</v>
      </c>
      <c r="F373" s="162"/>
      <c r="G373" s="156"/>
      <c r="H373" s="162"/>
      <c r="I373" s="156"/>
      <c r="J373" s="158"/>
      <c r="K373" s="159">
        <f ca="1">SUMIF($L$7:$IM373,"Gesamtmenge",$L373:IM373)</f>
        <v>0</v>
      </c>
      <c r="L373" s="483">
        <f>SUM(M373:N373)</f>
        <v>0</v>
      </c>
      <c r="M373" s="504"/>
      <c r="N373" s="505"/>
    </row>
    <row r="374" spans="2:14" s="145" customFormat="1" ht="10.5" hidden="1" customHeight="1" x14ac:dyDescent="0.25">
      <c r="B374" s="169"/>
      <c r="C374" s="152" t="str">
        <f ca="1">IF($C$372="AP","AP",IF(K374&lt;1,"OP",""))</f>
        <v>OP</v>
      </c>
      <c r="D374" s="153">
        <f>$D$372</f>
        <v>60</v>
      </c>
      <c r="E374" s="154" t="s">
        <v>302</v>
      </c>
      <c r="F374" s="162"/>
      <c r="G374" s="156"/>
      <c r="H374" s="162"/>
      <c r="I374" s="156"/>
      <c r="J374" s="158"/>
      <c r="K374" s="159">
        <f ca="1">SUMIF($L$7:$IM374,"Gesamtmenge",$L374:IM374)</f>
        <v>0</v>
      </c>
      <c r="L374" s="483">
        <f>SUM(M374:N374)</f>
        <v>0</v>
      </c>
      <c r="M374" s="504"/>
      <c r="N374" s="505"/>
    </row>
    <row r="375" spans="2:14" s="145" customFormat="1" ht="10.5" hidden="1" customHeight="1" x14ac:dyDescent="0.25">
      <c r="B375" s="169"/>
      <c r="C375" s="152" t="str">
        <f ca="1">IF($C$372="AP","AP",IF(K375&lt;1,"OP",""))</f>
        <v>OP</v>
      </c>
      <c r="D375" s="153">
        <f>$D$372</f>
        <v>60</v>
      </c>
      <c r="E375" s="154" t="s">
        <v>69</v>
      </c>
      <c r="F375" s="162"/>
      <c r="G375" s="156"/>
      <c r="H375" s="162"/>
      <c r="I375" s="156"/>
      <c r="J375" s="158"/>
      <c r="K375" s="159">
        <f ca="1">SUMIF($L$7:$IM375,"Gesamtmenge",$L375:IM375)</f>
        <v>0</v>
      </c>
      <c r="L375" s="483">
        <f>SUM(M375:N375)</f>
        <v>0</v>
      </c>
      <c r="M375" s="504"/>
      <c r="N375" s="505"/>
    </row>
    <row r="376" spans="2:14" s="145" customFormat="1" ht="10.5" hidden="1" customHeight="1" x14ac:dyDescent="0.25">
      <c r="B376" s="169"/>
      <c r="C376" s="152" t="str">
        <f ca="1">IF($C$372="AP","AP",IF(K376&lt;1,"OP",""))</f>
        <v>OP</v>
      </c>
      <c r="D376" s="153">
        <f>$D$372</f>
        <v>60</v>
      </c>
      <c r="E376" s="154" t="s">
        <v>211</v>
      </c>
      <c r="F376" s="162"/>
      <c r="G376" s="156"/>
      <c r="H376" s="162"/>
      <c r="I376" s="156"/>
      <c r="J376" s="158"/>
      <c r="K376" s="159">
        <f ca="1">SUMIF($L$7:$IM376,"Gesamtmenge",$L376:IM376)</f>
        <v>0</v>
      </c>
      <c r="L376" s="483">
        <f>SUM(M376:N376)</f>
        <v>0</v>
      </c>
      <c r="M376" s="504"/>
      <c r="N376" s="505"/>
    </row>
    <row r="377" spans="2:14" s="145" customFormat="1" ht="10.5" hidden="1" customHeight="1" x14ac:dyDescent="0.3">
      <c r="B377" s="278"/>
      <c r="C377" s="279"/>
      <c r="D377" s="280"/>
      <c r="E377" s="281"/>
      <c r="F377" s="282"/>
      <c r="G377" s="283"/>
      <c r="H377" s="282"/>
      <c r="I377" s="283"/>
      <c r="J377" s="284"/>
      <c r="K377" s="285"/>
      <c r="L377" s="482"/>
      <c r="M377" s="502"/>
      <c r="N377" s="503"/>
    </row>
    <row r="378" spans="2:14" s="145" customFormat="1" ht="12" hidden="1" customHeight="1" x14ac:dyDescent="0.3">
      <c r="B378" s="278"/>
      <c r="C378" s="279"/>
      <c r="D378" s="280">
        <v>60</v>
      </c>
      <c r="E378" s="281" t="s">
        <v>74</v>
      </c>
      <c r="F378" s="282"/>
      <c r="G378" s="283"/>
      <c r="H378" s="282"/>
      <c r="I378" s="283"/>
      <c r="J378" s="284"/>
      <c r="K378" s="285"/>
      <c r="L378" s="482"/>
      <c r="M378" s="502"/>
      <c r="N378" s="503"/>
    </row>
    <row r="379" spans="2:14" s="145" customFormat="1" ht="10.5" hidden="1" customHeight="1" x14ac:dyDescent="0.25">
      <c r="B379" s="169"/>
      <c r="C379" s="152" t="str">
        <f ca="1">IF($C$378="AP","AP",IF(K379&lt;1,"OP",""))</f>
        <v>OP</v>
      </c>
      <c r="D379" s="153">
        <f>$D$378</f>
        <v>60</v>
      </c>
      <c r="E379" s="154" t="s">
        <v>210</v>
      </c>
      <c r="F379" s="162"/>
      <c r="G379" s="156"/>
      <c r="H379" s="162"/>
      <c r="I379" s="156"/>
      <c r="J379" s="158"/>
      <c r="K379" s="159">
        <f ca="1">SUMIF($L$7:$IM379,"Gesamtmenge",$L379:IM379)</f>
        <v>0</v>
      </c>
      <c r="L379" s="483">
        <f>SUM(M379:N379)</f>
        <v>0</v>
      </c>
      <c r="M379" s="504"/>
      <c r="N379" s="505"/>
    </row>
    <row r="380" spans="2:14" s="145" customFormat="1" ht="10.5" hidden="1" customHeight="1" x14ac:dyDescent="0.25">
      <c r="B380" s="169"/>
      <c r="C380" s="152" t="str">
        <f ca="1">IF($C$378="AP","AP",IF(K380&lt;1,"OP",""))</f>
        <v>OP</v>
      </c>
      <c r="D380" s="153">
        <f>$D$378</f>
        <v>60</v>
      </c>
      <c r="E380" s="154" t="s">
        <v>302</v>
      </c>
      <c r="F380" s="162"/>
      <c r="G380" s="156"/>
      <c r="H380" s="162"/>
      <c r="I380" s="156"/>
      <c r="J380" s="158"/>
      <c r="K380" s="159">
        <f ca="1">SUMIF($L$7:$IM380,"Gesamtmenge",$L380:IM380)</f>
        <v>0</v>
      </c>
      <c r="L380" s="483">
        <f>SUM(M380:N380)</f>
        <v>0</v>
      </c>
      <c r="M380" s="504"/>
      <c r="N380" s="505"/>
    </row>
    <row r="381" spans="2:14" s="145" customFormat="1" ht="10.5" hidden="1" customHeight="1" x14ac:dyDescent="0.25">
      <c r="B381" s="169"/>
      <c r="C381" s="152" t="str">
        <f ca="1">IF($C$378="AP","AP",IF(K381&lt;1,"OP",""))</f>
        <v>OP</v>
      </c>
      <c r="D381" s="153">
        <f>$D$378</f>
        <v>60</v>
      </c>
      <c r="E381" s="154" t="s">
        <v>69</v>
      </c>
      <c r="F381" s="162"/>
      <c r="G381" s="156"/>
      <c r="H381" s="162"/>
      <c r="I381" s="156"/>
      <c r="J381" s="158"/>
      <c r="K381" s="159">
        <f ca="1">SUMIF($L$7:$IM381,"Gesamtmenge",$L381:IM381)</f>
        <v>0</v>
      </c>
      <c r="L381" s="483">
        <f>SUM(M381:N381)</f>
        <v>0</v>
      </c>
      <c r="M381" s="504"/>
      <c r="N381" s="505"/>
    </row>
    <row r="382" spans="2:14" s="145" customFormat="1" ht="10.5" hidden="1" customHeight="1" x14ac:dyDescent="0.25">
      <c r="B382" s="169"/>
      <c r="C382" s="152" t="str">
        <f ca="1">IF($C$378="AP","AP",IF(K382&lt;1,"OP",""))</f>
        <v>OP</v>
      </c>
      <c r="D382" s="153">
        <f>$D$378</f>
        <v>60</v>
      </c>
      <c r="E382" s="154" t="s">
        <v>211</v>
      </c>
      <c r="F382" s="162"/>
      <c r="G382" s="156"/>
      <c r="H382" s="162"/>
      <c r="I382" s="156"/>
      <c r="J382" s="158"/>
      <c r="K382" s="159">
        <f ca="1">SUMIF($L$7:$IM382,"Gesamtmenge",$L382:IM382)</f>
        <v>0</v>
      </c>
      <c r="L382" s="483">
        <f>SUM(M382:N382)</f>
        <v>0</v>
      </c>
      <c r="M382" s="504"/>
      <c r="N382" s="505"/>
    </row>
    <row r="383" spans="2:14" s="145" customFormat="1" ht="10.5" hidden="1" customHeight="1" x14ac:dyDescent="0.3">
      <c r="B383" s="278"/>
      <c r="C383" s="279"/>
      <c r="D383" s="280"/>
      <c r="E383" s="281"/>
      <c r="F383" s="282"/>
      <c r="G383" s="283"/>
      <c r="H383" s="282"/>
      <c r="I383" s="283"/>
      <c r="J383" s="284"/>
      <c r="K383" s="285"/>
      <c r="L383" s="482"/>
      <c r="M383" s="502"/>
      <c r="N383" s="503"/>
    </row>
    <row r="384" spans="2:14" s="145" customFormat="1" ht="12" hidden="1" customHeight="1" x14ac:dyDescent="0.3">
      <c r="B384" s="278"/>
      <c r="C384" s="279"/>
      <c r="D384" s="280">
        <v>60</v>
      </c>
      <c r="E384" s="281" t="s">
        <v>75</v>
      </c>
      <c r="F384" s="282"/>
      <c r="G384" s="283"/>
      <c r="H384" s="282"/>
      <c r="I384" s="283"/>
      <c r="J384" s="284"/>
      <c r="K384" s="285"/>
      <c r="L384" s="482"/>
      <c r="M384" s="502"/>
      <c r="N384" s="503"/>
    </row>
    <row r="385" spans="2:14" s="145" customFormat="1" ht="10.5" hidden="1" customHeight="1" x14ac:dyDescent="0.25">
      <c r="B385" s="169"/>
      <c r="C385" s="152" t="str">
        <f ca="1">IF($C$384="AP","AP",IF(K385&lt;1,"OP",""))</f>
        <v>OP</v>
      </c>
      <c r="D385" s="153">
        <f>$D$384</f>
        <v>60</v>
      </c>
      <c r="E385" s="154" t="s">
        <v>210</v>
      </c>
      <c r="F385" s="162"/>
      <c r="G385" s="156"/>
      <c r="H385" s="162"/>
      <c r="I385" s="156"/>
      <c r="J385" s="158"/>
      <c r="K385" s="159">
        <f ca="1">SUMIF($L$7:$IM385,"Gesamtmenge",$L385:IM385)</f>
        <v>0</v>
      </c>
      <c r="L385" s="483">
        <f>SUM(M385:N385)</f>
        <v>0</v>
      </c>
      <c r="M385" s="504"/>
      <c r="N385" s="505"/>
    </row>
    <row r="386" spans="2:14" s="145" customFormat="1" ht="10.5" hidden="1" customHeight="1" x14ac:dyDescent="0.25">
      <c r="B386" s="169"/>
      <c r="C386" s="152" t="str">
        <f ca="1">IF($C$384="AP","AP",IF(K386&lt;1,"OP",""))</f>
        <v>OP</v>
      </c>
      <c r="D386" s="153">
        <f>$D$384</f>
        <v>60</v>
      </c>
      <c r="E386" s="154" t="s">
        <v>302</v>
      </c>
      <c r="F386" s="162"/>
      <c r="G386" s="156"/>
      <c r="H386" s="162"/>
      <c r="I386" s="156"/>
      <c r="J386" s="158"/>
      <c r="K386" s="159">
        <f ca="1">SUMIF($L$7:$IM386,"Gesamtmenge",$L386:IM386)</f>
        <v>0</v>
      </c>
      <c r="L386" s="483">
        <f>SUM(M386:N386)</f>
        <v>0</v>
      </c>
      <c r="M386" s="504"/>
      <c r="N386" s="505"/>
    </row>
    <row r="387" spans="2:14" s="145" customFormat="1" ht="10.5" hidden="1" customHeight="1" x14ac:dyDescent="0.25">
      <c r="B387" s="169"/>
      <c r="C387" s="152" t="str">
        <f ca="1">IF($C$384="AP","AP",IF(K387&lt;1,"OP",""))</f>
        <v>OP</v>
      </c>
      <c r="D387" s="153">
        <f>$D$384</f>
        <v>60</v>
      </c>
      <c r="E387" s="154" t="s">
        <v>69</v>
      </c>
      <c r="F387" s="162"/>
      <c r="G387" s="156"/>
      <c r="H387" s="162"/>
      <c r="I387" s="156"/>
      <c r="J387" s="158"/>
      <c r="K387" s="159">
        <f ca="1">SUMIF($L$7:$IM387,"Gesamtmenge",$L387:IM387)</f>
        <v>0</v>
      </c>
      <c r="L387" s="483">
        <f>SUM(M387:N387)</f>
        <v>0</v>
      </c>
      <c r="M387" s="504"/>
      <c r="N387" s="505"/>
    </row>
    <row r="388" spans="2:14" s="145" customFormat="1" ht="10.5" hidden="1" customHeight="1" x14ac:dyDescent="0.25">
      <c r="B388" s="169"/>
      <c r="C388" s="152" t="str">
        <f ca="1">IF($C$384="AP","AP",IF(K388&lt;1,"OP",""))</f>
        <v>OP</v>
      </c>
      <c r="D388" s="153">
        <f>$D$384</f>
        <v>60</v>
      </c>
      <c r="E388" s="154" t="s">
        <v>211</v>
      </c>
      <c r="F388" s="162"/>
      <c r="G388" s="156"/>
      <c r="H388" s="162"/>
      <c r="I388" s="156"/>
      <c r="J388" s="158"/>
      <c r="K388" s="159">
        <f ca="1">SUMIF($L$7:$IM388,"Gesamtmenge",$L388:IM388)</f>
        <v>0</v>
      </c>
      <c r="L388" s="483">
        <f>SUM(M388:N388)</f>
        <v>0</v>
      </c>
      <c r="M388" s="504"/>
      <c r="N388" s="505"/>
    </row>
    <row r="389" spans="2:14" s="145" customFormat="1" ht="10.5" hidden="1" customHeight="1" x14ac:dyDescent="0.3">
      <c r="B389" s="278"/>
      <c r="C389" s="279"/>
      <c r="D389" s="280"/>
      <c r="E389" s="281"/>
      <c r="F389" s="282"/>
      <c r="G389" s="283"/>
      <c r="H389" s="282"/>
      <c r="I389" s="283"/>
      <c r="J389" s="284"/>
      <c r="K389" s="285"/>
      <c r="L389" s="482"/>
      <c r="M389" s="502"/>
      <c r="N389" s="503"/>
    </row>
    <row r="390" spans="2:14" s="145" customFormat="1" ht="12" hidden="1" customHeight="1" x14ac:dyDescent="0.3">
      <c r="B390" s="278"/>
      <c r="C390" s="279"/>
      <c r="D390" s="280">
        <v>60</v>
      </c>
      <c r="E390" s="281" t="s">
        <v>76</v>
      </c>
      <c r="F390" s="282"/>
      <c r="G390" s="283"/>
      <c r="H390" s="282"/>
      <c r="I390" s="283"/>
      <c r="J390" s="284"/>
      <c r="K390" s="285"/>
      <c r="L390" s="482"/>
      <c r="M390" s="502"/>
      <c r="N390" s="503"/>
    </row>
    <row r="391" spans="2:14" s="145" customFormat="1" ht="10.5" hidden="1" customHeight="1" x14ac:dyDescent="0.25">
      <c r="B391" s="169"/>
      <c r="C391" s="152" t="str">
        <f ca="1">IF($C$390="AP","AP",IF(K391&lt;1,"OP",""))</f>
        <v>OP</v>
      </c>
      <c r="D391" s="153">
        <f>$D$390</f>
        <v>60</v>
      </c>
      <c r="E391" s="154" t="s">
        <v>210</v>
      </c>
      <c r="F391" s="162"/>
      <c r="G391" s="156"/>
      <c r="H391" s="162"/>
      <c r="I391" s="156"/>
      <c r="J391" s="158"/>
      <c r="K391" s="159">
        <f ca="1">SUMIF($L$7:$IM391,"Gesamtmenge",$L391:IM391)</f>
        <v>0</v>
      </c>
      <c r="L391" s="483">
        <f>SUM(M391:N391)</f>
        <v>0</v>
      </c>
      <c r="M391" s="504"/>
      <c r="N391" s="505"/>
    </row>
    <row r="392" spans="2:14" s="145" customFormat="1" ht="10.5" hidden="1" customHeight="1" x14ac:dyDescent="0.25">
      <c r="B392" s="169"/>
      <c r="C392" s="152" t="str">
        <f ca="1">IF($C$390="AP","AP",IF(K392&lt;1,"OP",""))</f>
        <v>OP</v>
      </c>
      <c r="D392" s="153">
        <f>$D$390</f>
        <v>60</v>
      </c>
      <c r="E392" s="154" t="s">
        <v>302</v>
      </c>
      <c r="F392" s="162"/>
      <c r="G392" s="156"/>
      <c r="H392" s="162"/>
      <c r="I392" s="156"/>
      <c r="J392" s="158"/>
      <c r="K392" s="159">
        <f ca="1">SUMIF($L$7:$IM392,"Gesamtmenge",$L392:IM392)</f>
        <v>0</v>
      </c>
      <c r="L392" s="483">
        <f>SUM(M392:N392)</f>
        <v>0</v>
      </c>
      <c r="M392" s="504"/>
      <c r="N392" s="505"/>
    </row>
    <row r="393" spans="2:14" s="145" customFormat="1" ht="10.5" hidden="1" customHeight="1" x14ac:dyDescent="0.25">
      <c r="B393" s="169"/>
      <c r="C393" s="152" t="str">
        <f ca="1">IF($C$390="AP","AP",IF(K393&lt;1,"OP",""))</f>
        <v>OP</v>
      </c>
      <c r="D393" s="153">
        <f>$D$390</f>
        <v>60</v>
      </c>
      <c r="E393" s="154" t="s">
        <v>69</v>
      </c>
      <c r="F393" s="162"/>
      <c r="G393" s="156"/>
      <c r="H393" s="162"/>
      <c r="I393" s="156"/>
      <c r="J393" s="158"/>
      <c r="K393" s="159">
        <f ca="1">SUMIF($L$7:$IM393,"Gesamtmenge",$L393:IM393)</f>
        <v>0</v>
      </c>
      <c r="L393" s="483">
        <f>SUM(M393:N393)</f>
        <v>0</v>
      </c>
      <c r="M393" s="504"/>
      <c r="N393" s="505"/>
    </row>
    <row r="394" spans="2:14" s="145" customFormat="1" ht="10.5" hidden="1" customHeight="1" x14ac:dyDescent="0.25">
      <c r="B394" s="169"/>
      <c r="C394" s="152" t="str">
        <f ca="1">IF($C$390="AP","AP",IF(K394&lt;1,"OP",""))</f>
        <v>OP</v>
      </c>
      <c r="D394" s="153">
        <f>$D$390</f>
        <v>60</v>
      </c>
      <c r="E394" s="154" t="s">
        <v>211</v>
      </c>
      <c r="F394" s="162"/>
      <c r="G394" s="156"/>
      <c r="H394" s="162"/>
      <c r="I394" s="156"/>
      <c r="J394" s="158"/>
      <c r="K394" s="159">
        <f ca="1">SUMIF($L$7:$IM394,"Gesamtmenge",$L394:IM394)</f>
        <v>0</v>
      </c>
      <c r="L394" s="483">
        <f>SUM(M394:N394)</f>
        <v>0</v>
      </c>
      <c r="M394" s="504"/>
      <c r="N394" s="505"/>
    </row>
    <row r="395" spans="2:14" s="145" customFormat="1" ht="10.5" hidden="1" customHeight="1" x14ac:dyDescent="0.25">
      <c r="B395" s="293"/>
      <c r="C395" s="294"/>
      <c r="D395" s="295"/>
      <c r="E395" s="296"/>
      <c r="F395" s="297"/>
      <c r="G395" s="298"/>
      <c r="H395" s="298"/>
      <c r="I395" s="298"/>
      <c r="J395" s="298"/>
      <c r="K395" s="285"/>
      <c r="L395" s="482"/>
      <c r="M395" s="502"/>
      <c r="N395" s="503"/>
    </row>
    <row r="396" spans="2:14" s="145" customFormat="1" ht="12" hidden="1" customHeight="1" x14ac:dyDescent="0.3">
      <c r="B396" s="299"/>
      <c r="C396" s="286"/>
      <c r="D396" s="300">
        <v>60</v>
      </c>
      <c r="E396" s="281" t="s">
        <v>77</v>
      </c>
      <c r="F396" s="297"/>
      <c r="G396" s="298"/>
      <c r="H396" s="298"/>
      <c r="I396" s="298"/>
      <c r="J396" s="298"/>
      <c r="K396" s="301"/>
      <c r="L396" s="482"/>
      <c r="M396" s="502"/>
      <c r="N396" s="503"/>
    </row>
    <row r="397" spans="2:14" s="145" customFormat="1" ht="10.5" hidden="1" customHeight="1" x14ac:dyDescent="0.25">
      <c r="B397" s="169"/>
      <c r="C397" s="152" t="str">
        <f ca="1">IF($C$396="AP","AP",IF(K397&lt;1,"OP",""))</f>
        <v>OP</v>
      </c>
      <c r="D397" s="153">
        <f>$D$396</f>
        <v>60</v>
      </c>
      <c r="E397" s="154" t="s">
        <v>210</v>
      </c>
      <c r="F397" s="162"/>
      <c r="G397" s="156"/>
      <c r="H397" s="162"/>
      <c r="I397" s="156"/>
      <c r="J397" s="158"/>
      <c r="K397" s="159">
        <f ca="1">SUMIF($L$7:$IM397,"Gesamtmenge",$L397:IM397)</f>
        <v>0</v>
      </c>
      <c r="L397" s="483">
        <f>SUM(M397:N397)</f>
        <v>0</v>
      </c>
      <c r="M397" s="504"/>
      <c r="N397" s="505"/>
    </row>
    <row r="398" spans="2:14" s="145" customFormat="1" ht="10.5" hidden="1" customHeight="1" x14ac:dyDescent="0.25">
      <c r="B398" s="169"/>
      <c r="C398" s="152" t="str">
        <f ca="1">IF($C$396="AP","AP",IF(K398&lt;1,"OP",""))</f>
        <v>OP</v>
      </c>
      <c r="D398" s="153">
        <f>$D$396</f>
        <v>60</v>
      </c>
      <c r="E398" s="154" t="s">
        <v>302</v>
      </c>
      <c r="F398" s="162"/>
      <c r="G398" s="156"/>
      <c r="H398" s="162"/>
      <c r="I398" s="156"/>
      <c r="J398" s="158"/>
      <c r="K398" s="159">
        <f ca="1">SUMIF($L$7:$IM398,"Gesamtmenge",$L398:IM398)</f>
        <v>0</v>
      </c>
      <c r="L398" s="483">
        <f>SUM(M398:N398)</f>
        <v>0</v>
      </c>
      <c r="M398" s="504"/>
      <c r="N398" s="505"/>
    </row>
    <row r="399" spans="2:14" s="145" customFormat="1" ht="10.5" hidden="1" customHeight="1" x14ac:dyDescent="0.25">
      <c r="B399" s="169"/>
      <c r="C399" s="152" t="str">
        <f ca="1">IF($C$396="AP","AP",IF(K399&lt;1,"OP",""))</f>
        <v>OP</v>
      </c>
      <c r="D399" s="153">
        <f>$D$396</f>
        <v>60</v>
      </c>
      <c r="E399" s="154" t="s">
        <v>69</v>
      </c>
      <c r="F399" s="162"/>
      <c r="G399" s="156"/>
      <c r="H399" s="162"/>
      <c r="I399" s="156"/>
      <c r="J399" s="158"/>
      <c r="K399" s="159">
        <f ca="1">SUMIF($L$7:$IM399,"Gesamtmenge",$L399:IM399)</f>
        <v>0</v>
      </c>
      <c r="L399" s="483">
        <f>SUM(M399:N399)</f>
        <v>0</v>
      </c>
      <c r="M399" s="504"/>
      <c r="N399" s="505"/>
    </row>
    <row r="400" spans="2:14" s="145" customFormat="1" ht="10.5" hidden="1" customHeight="1" thickBot="1" x14ac:dyDescent="0.3">
      <c r="B400" s="169"/>
      <c r="C400" s="152" t="str">
        <f ca="1">IF($C$396="AP","AP",IF(K400&lt;1,"OP",""))</f>
        <v>OP</v>
      </c>
      <c r="D400" s="153">
        <f>$D$396</f>
        <v>60</v>
      </c>
      <c r="E400" s="154" t="s">
        <v>211</v>
      </c>
      <c r="F400" s="162"/>
      <c r="G400" s="156"/>
      <c r="H400" s="162"/>
      <c r="I400" s="156"/>
      <c r="J400" s="158"/>
      <c r="K400" s="159">
        <f ca="1">SUMIF($L$7:$IM400,"Gesamtmenge",$L400:IM400)</f>
        <v>0</v>
      </c>
      <c r="L400" s="483">
        <f>SUM(M400:N400)</f>
        <v>0</v>
      </c>
      <c r="M400" s="504"/>
      <c r="N400" s="505"/>
    </row>
    <row r="401" spans="2:14" s="145" customFormat="1" ht="9.75" hidden="1" x14ac:dyDescent="0.25">
      <c r="B401" s="19"/>
      <c r="D401" s="110"/>
      <c r="E401" s="165"/>
      <c r="F401" s="165"/>
      <c r="G401" s="165"/>
      <c r="H401" s="165"/>
      <c r="I401" s="165"/>
      <c r="J401" s="165"/>
      <c r="K401" s="166"/>
      <c r="L401" s="484"/>
      <c r="M401" s="484"/>
      <c r="N401" s="507"/>
    </row>
    <row r="402" spans="2:14" s="145" customFormat="1" ht="9.75" hidden="1" x14ac:dyDescent="0.25">
      <c r="B402" s="19"/>
      <c r="D402" s="110"/>
      <c r="E402" s="165"/>
      <c r="F402" s="165"/>
      <c r="G402" s="165"/>
      <c r="H402" s="165"/>
      <c r="I402" s="165"/>
      <c r="J402" s="165"/>
      <c r="K402" s="110"/>
      <c r="L402" s="485"/>
      <c r="M402" s="485"/>
      <c r="N402" s="508"/>
    </row>
    <row r="403" spans="2:14" s="145" customFormat="1" ht="9.75" hidden="1" x14ac:dyDescent="0.25">
      <c r="B403" s="19"/>
      <c r="D403" s="110"/>
      <c r="E403" s="165"/>
      <c r="F403" s="165"/>
      <c r="G403" s="165"/>
      <c r="H403" s="165"/>
      <c r="I403" s="165"/>
      <c r="J403" s="165"/>
      <c r="K403" s="110"/>
      <c r="L403" s="485"/>
      <c r="M403" s="485"/>
      <c r="N403" s="508"/>
    </row>
    <row r="404" spans="2:14" s="145" customFormat="1" ht="9.75" hidden="1" x14ac:dyDescent="0.25">
      <c r="B404" s="19"/>
      <c r="D404" s="110"/>
      <c r="E404" s="165"/>
      <c r="F404" s="165"/>
      <c r="G404" s="165"/>
      <c r="H404" s="165"/>
      <c r="I404" s="165"/>
      <c r="J404" s="165"/>
      <c r="K404" s="110"/>
      <c r="L404" s="485"/>
      <c r="M404" s="485"/>
      <c r="N404" s="508"/>
    </row>
    <row r="405" spans="2:14" s="145" customFormat="1" ht="9.75" hidden="1" x14ac:dyDescent="0.25">
      <c r="B405" s="19"/>
      <c r="D405" s="110"/>
      <c r="E405" s="165"/>
      <c r="F405" s="165"/>
      <c r="G405" s="165"/>
      <c r="H405" s="165"/>
      <c r="I405" s="165"/>
      <c r="J405" s="165"/>
      <c r="K405" s="110"/>
      <c r="L405" s="485"/>
      <c r="M405" s="485"/>
      <c r="N405" s="508"/>
    </row>
    <row r="406" spans="2:14" s="145" customFormat="1" ht="10.15" hidden="1" thickBot="1" x14ac:dyDescent="0.3">
      <c r="B406" s="19"/>
      <c r="D406" s="110"/>
      <c r="E406" s="167"/>
      <c r="F406" s="167"/>
      <c r="G406" s="167"/>
      <c r="H406" s="167"/>
      <c r="I406" s="167"/>
      <c r="J406" s="167"/>
      <c r="K406" s="168"/>
      <c r="L406" s="486"/>
      <c r="M406" s="486"/>
      <c r="N406" s="509"/>
    </row>
    <row r="407" spans="2:14" s="145" customFormat="1" ht="21" hidden="1" customHeight="1" x14ac:dyDescent="0.25">
      <c r="B407" s="302" t="s">
        <v>1</v>
      </c>
      <c r="C407" s="274" t="s">
        <v>25</v>
      </c>
      <c r="D407" s="275" t="s">
        <v>26</v>
      </c>
      <c r="E407" s="276" t="s">
        <v>105</v>
      </c>
      <c r="F407" s="277"/>
      <c r="G407" s="276"/>
      <c r="H407" s="276"/>
      <c r="I407" s="276"/>
      <c r="J407" s="276"/>
      <c r="K407" s="303"/>
      <c r="L407" s="488"/>
      <c r="M407" s="512"/>
      <c r="N407" s="513"/>
    </row>
    <row r="408" spans="2:14" s="145" customFormat="1" ht="11.25" hidden="1" x14ac:dyDescent="0.3">
      <c r="B408" s="304"/>
      <c r="C408" s="305"/>
      <c r="D408" s="306">
        <v>60</v>
      </c>
      <c r="E408" s="307"/>
      <c r="F408" s="308"/>
      <c r="G408" s="309"/>
      <c r="H408" s="309"/>
      <c r="I408" s="309"/>
      <c r="J408" s="309"/>
      <c r="K408" s="310"/>
      <c r="L408" s="489"/>
      <c r="M408" s="514"/>
      <c r="N408" s="515"/>
    </row>
    <row r="409" spans="2:14" s="145" customFormat="1" ht="10.5" hidden="1" customHeight="1" x14ac:dyDescent="0.25">
      <c r="B409" s="171"/>
      <c r="C409" s="152" t="str">
        <f ca="1">IF(K409&lt;1,"OP","")</f>
        <v>OP</v>
      </c>
      <c r="D409" s="153">
        <f>$D$408</f>
        <v>60</v>
      </c>
      <c r="E409" s="154" t="s">
        <v>134</v>
      </c>
      <c r="F409" s="172"/>
      <c r="G409" s="170"/>
      <c r="H409" s="170"/>
      <c r="I409" s="170"/>
      <c r="J409" s="170"/>
      <c r="K409" s="159">
        <f ca="1">SUMIF($L$7:$IM409,"Gesamtmenge",$L409:IM409)</f>
        <v>0</v>
      </c>
      <c r="L409" s="483">
        <f t="shared" ref="L409:L438" si="73">SUM(M409:N409)</f>
        <v>0</v>
      </c>
      <c r="M409" s="504"/>
      <c r="N409" s="505"/>
    </row>
    <row r="410" spans="2:14" s="145" customFormat="1" ht="10.5" hidden="1" customHeight="1" x14ac:dyDescent="0.25">
      <c r="B410" s="171"/>
      <c r="C410" s="152" t="str">
        <f t="shared" ref="C410:C438" ca="1" si="74">IF(K410&lt;1,"OP","")</f>
        <v>OP</v>
      </c>
      <c r="D410" s="153">
        <f t="shared" ref="D410:D438" si="75">$D$408</f>
        <v>60</v>
      </c>
      <c r="E410" s="173" t="s">
        <v>2</v>
      </c>
      <c r="F410" s="155"/>
      <c r="G410" s="170"/>
      <c r="H410" s="157" t="str">
        <f ca="1">IF(ISERROR(F410/K410),"",F410/K410)</f>
        <v/>
      </c>
      <c r="I410" s="170"/>
      <c r="J410" s="170"/>
      <c r="K410" s="159">
        <f ca="1">SUMIF($L$7:$IM410,"Gesamtmenge",$L410:IM410)</f>
        <v>0</v>
      </c>
      <c r="L410" s="483">
        <f t="shared" si="73"/>
        <v>0</v>
      </c>
      <c r="M410" s="504"/>
      <c r="N410" s="505"/>
    </row>
    <row r="411" spans="2:14" s="145" customFormat="1" ht="10.5" hidden="1" customHeight="1" x14ac:dyDescent="0.25">
      <c r="B411" s="171"/>
      <c r="C411" s="152" t="str">
        <f t="shared" ca="1" si="74"/>
        <v>OP</v>
      </c>
      <c r="D411" s="153">
        <f t="shared" si="75"/>
        <v>60</v>
      </c>
      <c r="E411" s="173" t="s">
        <v>2</v>
      </c>
      <c r="F411" s="155"/>
      <c r="G411" s="170"/>
      <c r="H411" s="157" t="str">
        <f t="shared" ref="H411:H438" ca="1" si="76">IF(ISERROR(F411/K411),"",F411/K411)</f>
        <v/>
      </c>
      <c r="I411" s="170"/>
      <c r="J411" s="170"/>
      <c r="K411" s="159">
        <f ca="1">SUMIF($L$7:$IM411,"Gesamtmenge",$L411:IM411)</f>
        <v>0</v>
      </c>
      <c r="L411" s="483">
        <f t="shared" si="73"/>
        <v>0</v>
      </c>
      <c r="M411" s="504"/>
      <c r="N411" s="505"/>
    </row>
    <row r="412" spans="2:14" s="145" customFormat="1" ht="10.5" hidden="1" customHeight="1" x14ac:dyDescent="0.25">
      <c r="B412" s="171"/>
      <c r="C412" s="152" t="str">
        <f t="shared" ca="1" si="74"/>
        <v>OP</v>
      </c>
      <c r="D412" s="153">
        <f t="shared" si="75"/>
        <v>60</v>
      </c>
      <c r="E412" s="173" t="s">
        <v>2</v>
      </c>
      <c r="F412" s="155"/>
      <c r="G412" s="170"/>
      <c r="H412" s="157" t="str">
        <f t="shared" ca="1" si="76"/>
        <v/>
      </c>
      <c r="I412" s="170"/>
      <c r="J412" s="170"/>
      <c r="K412" s="159">
        <f ca="1">SUMIF($L$7:$IM412,"Gesamtmenge",$L412:IM412)</f>
        <v>0</v>
      </c>
      <c r="L412" s="483">
        <f t="shared" si="73"/>
        <v>0</v>
      </c>
      <c r="M412" s="504"/>
      <c r="N412" s="505"/>
    </row>
    <row r="413" spans="2:14" s="145" customFormat="1" ht="10.5" hidden="1" customHeight="1" x14ac:dyDescent="0.25">
      <c r="B413" s="171"/>
      <c r="C413" s="152" t="str">
        <f t="shared" ca="1" si="74"/>
        <v>OP</v>
      </c>
      <c r="D413" s="153">
        <f t="shared" si="75"/>
        <v>60</v>
      </c>
      <c r="E413" s="173" t="s">
        <v>2</v>
      </c>
      <c r="F413" s="155"/>
      <c r="G413" s="170"/>
      <c r="H413" s="157" t="str">
        <f t="shared" ca="1" si="76"/>
        <v/>
      </c>
      <c r="I413" s="170"/>
      <c r="J413" s="170"/>
      <c r="K413" s="159">
        <f ca="1">SUMIF($L$7:$IM413,"Gesamtmenge",$L413:IM413)</f>
        <v>0</v>
      </c>
      <c r="L413" s="483">
        <f t="shared" si="73"/>
        <v>0</v>
      </c>
      <c r="M413" s="504"/>
      <c r="N413" s="505"/>
    </row>
    <row r="414" spans="2:14" s="145" customFormat="1" ht="10.5" hidden="1" customHeight="1" x14ac:dyDescent="0.25">
      <c r="B414" s="171"/>
      <c r="C414" s="152" t="str">
        <f t="shared" ca="1" si="74"/>
        <v>OP</v>
      </c>
      <c r="D414" s="153">
        <f t="shared" si="75"/>
        <v>60</v>
      </c>
      <c r="E414" s="173" t="s">
        <v>2</v>
      </c>
      <c r="F414" s="155"/>
      <c r="G414" s="170"/>
      <c r="H414" s="157" t="str">
        <f t="shared" ca="1" si="76"/>
        <v/>
      </c>
      <c r="I414" s="170"/>
      <c r="J414" s="170"/>
      <c r="K414" s="159">
        <f ca="1">SUMIF($L$7:$IM414,"Gesamtmenge",$L414:IM414)</f>
        <v>0</v>
      </c>
      <c r="L414" s="483">
        <f t="shared" si="73"/>
        <v>0</v>
      </c>
      <c r="M414" s="504"/>
      <c r="N414" s="505"/>
    </row>
    <row r="415" spans="2:14" s="145" customFormat="1" ht="10.5" hidden="1" customHeight="1" x14ac:dyDescent="0.25">
      <c r="B415" s="171"/>
      <c r="C415" s="152" t="str">
        <f t="shared" ca="1" si="74"/>
        <v>OP</v>
      </c>
      <c r="D415" s="153">
        <f t="shared" si="75"/>
        <v>60</v>
      </c>
      <c r="E415" s="173" t="s">
        <v>2</v>
      </c>
      <c r="F415" s="155"/>
      <c r="G415" s="170"/>
      <c r="H415" s="157" t="str">
        <f t="shared" ca="1" si="76"/>
        <v/>
      </c>
      <c r="I415" s="170"/>
      <c r="J415" s="170"/>
      <c r="K415" s="159">
        <f ca="1">SUMIF($L$7:$IM415,"Gesamtmenge",$L415:IM415)</f>
        <v>0</v>
      </c>
      <c r="L415" s="483">
        <f t="shared" si="73"/>
        <v>0</v>
      </c>
      <c r="M415" s="504"/>
      <c r="N415" s="505"/>
    </row>
    <row r="416" spans="2:14" s="145" customFormat="1" ht="10.5" hidden="1" customHeight="1" x14ac:dyDescent="0.25">
      <c r="B416" s="171"/>
      <c r="C416" s="152" t="str">
        <f t="shared" ca="1" si="74"/>
        <v>OP</v>
      </c>
      <c r="D416" s="153">
        <f t="shared" si="75"/>
        <v>60</v>
      </c>
      <c r="E416" s="173" t="s">
        <v>2</v>
      </c>
      <c r="F416" s="155"/>
      <c r="G416" s="170"/>
      <c r="H416" s="157" t="str">
        <f t="shared" ca="1" si="76"/>
        <v/>
      </c>
      <c r="I416" s="170"/>
      <c r="J416" s="170"/>
      <c r="K416" s="159">
        <f ca="1">SUMIF($L$7:$IM416,"Gesamtmenge",$L416:IM416)</f>
        <v>0</v>
      </c>
      <c r="L416" s="483">
        <f t="shared" si="73"/>
        <v>0</v>
      </c>
      <c r="M416" s="504"/>
      <c r="N416" s="505"/>
    </row>
    <row r="417" spans="2:18" s="145" customFormat="1" ht="10.5" hidden="1" customHeight="1" x14ac:dyDescent="0.25">
      <c r="B417" s="171"/>
      <c r="C417" s="152" t="str">
        <f t="shared" ca="1" si="74"/>
        <v>OP</v>
      </c>
      <c r="D417" s="153">
        <f t="shared" si="75"/>
        <v>60</v>
      </c>
      <c r="E417" s="173" t="s">
        <v>2</v>
      </c>
      <c r="F417" s="155"/>
      <c r="G417" s="170"/>
      <c r="H417" s="157" t="str">
        <f t="shared" ca="1" si="76"/>
        <v/>
      </c>
      <c r="I417" s="170"/>
      <c r="J417" s="170"/>
      <c r="K417" s="159">
        <f ca="1">SUMIF($L$7:$IM417,"Gesamtmenge",$L417:IM417)</f>
        <v>0</v>
      </c>
      <c r="L417" s="483">
        <f t="shared" si="73"/>
        <v>0</v>
      </c>
      <c r="M417" s="504"/>
      <c r="N417" s="505"/>
    </row>
    <row r="418" spans="2:18" s="145" customFormat="1" ht="10.5" hidden="1" customHeight="1" x14ac:dyDescent="0.25">
      <c r="B418" s="171"/>
      <c r="C418" s="152" t="str">
        <f t="shared" ca="1" si="74"/>
        <v>OP</v>
      </c>
      <c r="D418" s="153">
        <f t="shared" si="75"/>
        <v>60</v>
      </c>
      <c r="E418" s="173" t="s">
        <v>2</v>
      </c>
      <c r="F418" s="155"/>
      <c r="G418" s="170"/>
      <c r="H418" s="157" t="str">
        <f t="shared" ca="1" si="76"/>
        <v/>
      </c>
      <c r="I418" s="170"/>
      <c r="J418" s="170"/>
      <c r="K418" s="159">
        <f ca="1">SUMIF($L$7:$IM418,"Gesamtmenge",$L418:IM418)</f>
        <v>0</v>
      </c>
      <c r="L418" s="483">
        <f t="shared" si="73"/>
        <v>0</v>
      </c>
      <c r="M418" s="504"/>
      <c r="N418" s="505"/>
      <c r="R418" s="145">
        <f>30/100*30</f>
        <v>9</v>
      </c>
    </row>
    <row r="419" spans="2:18" s="145" customFormat="1" ht="10.5" hidden="1" customHeight="1" x14ac:dyDescent="0.25">
      <c r="B419" s="171"/>
      <c r="C419" s="152" t="str">
        <f t="shared" ca="1" si="74"/>
        <v>OP</v>
      </c>
      <c r="D419" s="153">
        <f t="shared" si="75"/>
        <v>60</v>
      </c>
      <c r="E419" s="173" t="s">
        <v>2</v>
      </c>
      <c r="F419" s="155"/>
      <c r="G419" s="170"/>
      <c r="H419" s="157" t="str">
        <f t="shared" ca="1" si="76"/>
        <v/>
      </c>
      <c r="I419" s="170"/>
      <c r="J419" s="170"/>
      <c r="K419" s="159">
        <f ca="1">SUMIF($L$7:$IM419,"Gesamtmenge",$L419:IM419)</f>
        <v>0</v>
      </c>
      <c r="L419" s="483">
        <f t="shared" si="73"/>
        <v>0</v>
      </c>
      <c r="M419" s="504"/>
      <c r="N419" s="505"/>
    </row>
    <row r="420" spans="2:18" s="145" customFormat="1" ht="10.5" hidden="1" customHeight="1" x14ac:dyDescent="0.25">
      <c r="B420" s="171"/>
      <c r="C420" s="152" t="str">
        <f t="shared" ca="1" si="74"/>
        <v>OP</v>
      </c>
      <c r="D420" s="153">
        <f t="shared" si="75"/>
        <v>60</v>
      </c>
      <c r="E420" s="173" t="s">
        <v>2</v>
      </c>
      <c r="F420" s="155"/>
      <c r="G420" s="170"/>
      <c r="H420" s="157" t="str">
        <f t="shared" ca="1" si="76"/>
        <v/>
      </c>
      <c r="I420" s="170"/>
      <c r="J420" s="170"/>
      <c r="K420" s="159">
        <f ca="1">SUMIF($L$7:$IM420,"Gesamtmenge",$L420:IM420)</f>
        <v>0</v>
      </c>
      <c r="L420" s="483">
        <f t="shared" si="73"/>
        <v>0</v>
      </c>
      <c r="M420" s="504"/>
      <c r="N420" s="505"/>
    </row>
    <row r="421" spans="2:18" s="145" customFormat="1" ht="10.5" hidden="1" customHeight="1" x14ac:dyDescent="0.25">
      <c r="B421" s="171"/>
      <c r="C421" s="152" t="str">
        <f t="shared" ca="1" si="74"/>
        <v>OP</v>
      </c>
      <c r="D421" s="153">
        <f t="shared" si="75"/>
        <v>60</v>
      </c>
      <c r="E421" s="173" t="s">
        <v>2</v>
      </c>
      <c r="F421" s="155"/>
      <c r="G421" s="170"/>
      <c r="H421" s="157" t="str">
        <f t="shared" ca="1" si="76"/>
        <v/>
      </c>
      <c r="I421" s="170"/>
      <c r="J421" s="170"/>
      <c r="K421" s="159">
        <f ca="1">SUMIF($L$7:$IM421,"Gesamtmenge",$L421:IM421)</f>
        <v>0</v>
      </c>
      <c r="L421" s="483">
        <f t="shared" si="73"/>
        <v>0</v>
      </c>
      <c r="M421" s="504"/>
      <c r="N421" s="505"/>
    </row>
    <row r="422" spans="2:18" s="145" customFormat="1" ht="10.5" hidden="1" customHeight="1" x14ac:dyDescent="0.25">
      <c r="B422" s="171"/>
      <c r="C422" s="152" t="str">
        <f t="shared" ca="1" si="74"/>
        <v>OP</v>
      </c>
      <c r="D422" s="153">
        <f t="shared" si="75"/>
        <v>60</v>
      </c>
      <c r="E422" s="173" t="s">
        <v>2</v>
      </c>
      <c r="F422" s="155"/>
      <c r="G422" s="170"/>
      <c r="H422" s="157" t="str">
        <f t="shared" ca="1" si="76"/>
        <v/>
      </c>
      <c r="I422" s="170"/>
      <c r="J422" s="170"/>
      <c r="K422" s="159">
        <f ca="1">SUMIF($L$7:$IM422,"Gesamtmenge",$L422:IM422)</f>
        <v>0</v>
      </c>
      <c r="L422" s="483">
        <f t="shared" si="73"/>
        <v>0</v>
      </c>
      <c r="M422" s="504"/>
      <c r="N422" s="505"/>
    </row>
    <row r="423" spans="2:18" s="145" customFormat="1" ht="10.5" hidden="1" customHeight="1" x14ac:dyDescent="0.25">
      <c r="B423" s="171"/>
      <c r="C423" s="152" t="str">
        <f t="shared" ca="1" si="74"/>
        <v>OP</v>
      </c>
      <c r="D423" s="153">
        <f t="shared" si="75"/>
        <v>60</v>
      </c>
      <c r="E423" s="173" t="s">
        <v>2</v>
      </c>
      <c r="F423" s="155"/>
      <c r="G423" s="170"/>
      <c r="H423" s="157" t="str">
        <f t="shared" ca="1" si="76"/>
        <v/>
      </c>
      <c r="I423" s="170"/>
      <c r="J423" s="170"/>
      <c r="K423" s="159">
        <f ca="1">SUMIF($L$7:$IM423,"Gesamtmenge",$L423:IM423)</f>
        <v>0</v>
      </c>
      <c r="L423" s="483">
        <f t="shared" si="73"/>
        <v>0</v>
      </c>
      <c r="M423" s="504"/>
      <c r="N423" s="505"/>
    </row>
    <row r="424" spans="2:18" s="145" customFormat="1" ht="10.5" hidden="1" customHeight="1" x14ac:dyDescent="0.25">
      <c r="B424" s="171"/>
      <c r="C424" s="152" t="str">
        <f t="shared" ca="1" si="74"/>
        <v>OP</v>
      </c>
      <c r="D424" s="153">
        <f t="shared" si="75"/>
        <v>60</v>
      </c>
      <c r="E424" s="173" t="s">
        <v>2</v>
      </c>
      <c r="F424" s="155"/>
      <c r="G424" s="170"/>
      <c r="H424" s="157" t="str">
        <f t="shared" ca="1" si="76"/>
        <v/>
      </c>
      <c r="I424" s="170"/>
      <c r="J424" s="170"/>
      <c r="K424" s="159">
        <f ca="1">SUMIF($L$7:$IM424,"Gesamtmenge",$L424:IM424)</f>
        <v>0</v>
      </c>
      <c r="L424" s="483">
        <f t="shared" si="73"/>
        <v>0</v>
      </c>
      <c r="M424" s="504"/>
      <c r="N424" s="505"/>
    </row>
    <row r="425" spans="2:18" s="145" customFormat="1" ht="10.5" hidden="1" customHeight="1" x14ac:dyDescent="0.25">
      <c r="B425" s="171"/>
      <c r="C425" s="152" t="str">
        <f t="shared" ca="1" si="74"/>
        <v>OP</v>
      </c>
      <c r="D425" s="153">
        <f t="shared" si="75"/>
        <v>60</v>
      </c>
      <c r="E425" s="173" t="s">
        <v>2</v>
      </c>
      <c r="F425" s="155"/>
      <c r="G425" s="170"/>
      <c r="H425" s="157" t="str">
        <f t="shared" ca="1" si="76"/>
        <v/>
      </c>
      <c r="I425" s="170"/>
      <c r="J425" s="170"/>
      <c r="K425" s="159">
        <f ca="1">SUMIF($L$7:$IM425,"Gesamtmenge",$L425:IM425)</f>
        <v>0</v>
      </c>
      <c r="L425" s="483">
        <f t="shared" si="73"/>
        <v>0</v>
      </c>
      <c r="M425" s="504"/>
      <c r="N425" s="505"/>
    </row>
    <row r="426" spans="2:18" s="145" customFormat="1" ht="10.5" hidden="1" customHeight="1" x14ac:dyDescent="0.25">
      <c r="B426" s="171"/>
      <c r="C426" s="152" t="str">
        <f t="shared" ca="1" si="74"/>
        <v>OP</v>
      </c>
      <c r="D426" s="153">
        <f t="shared" si="75"/>
        <v>60</v>
      </c>
      <c r="E426" s="173" t="s">
        <v>2</v>
      </c>
      <c r="F426" s="155"/>
      <c r="G426" s="170"/>
      <c r="H426" s="157" t="str">
        <f t="shared" ca="1" si="76"/>
        <v/>
      </c>
      <c r="I426" s="170"/>
      <c r="J426" s="170"/>
      <c r="K426" s="159">
        <f ca="1">SUMIF($L$7:$IM426,"Gesamtmenge",$L426:IM426)</f>
        <v>0</v>
      </c>
      <c r="L426" s="483">
        <f t="shared" si="73"/>
        <v>0</v>
      </c>
      <c r="M426" s="504"/>
      <c r="N426" s="505"/>
    </row>
    <row r="427" spans="2:18" s="145" customFormat="1" ht="10.5" hidden="1" customHeight="1" x14ac:dyDescent="0.25">
      <c r="B427" s="171"/>
      <c r="C427" s="152" t="str">
        <f t="shared" ca="1" si="74"/>
        <v>OP</v>
      </c>
      <c r="D427" s="153">
        <f t="shared" si="75"/>
        <v>60</v>
      </c>
      <c r="E427" s="173" t="s">
        <v>2</v>
      </c>
      <c r="F427" s="155"/>
      <c r="G427" s="170"/>
      <c r="H427" s="157" t="str">
        <f t="shared" ca="1" si="76"/>
        <v/>
      </c>
      <c r="I427" s="170"/>
      <c r="J427" s="170"/>
      <c r="K427" s="159">
        <f ca="1">SUMIF($L$7:$IM427,"Gesamtmenge",$L427:IM427)</f>
        <v>0</v>
      </c>
      <c r="L427" s="483">
        <f t="shared" si="73"/>
        <v>0</v>
      </c>
      <c r="M427" s="504"/>
      <c r="N427" s="505"/>
    </row>
    <row r="428" spans="2:18" s="145" customFormat="1" ht="10.5" hidden="1" customHeight="1" x14ac:dyDescent="0.25">
      <c r="B428" s="171"/>
      <c r="C428" s="152" t="str">
        <f t="shared" ca="1" si="74"/>
        <v>OP</v>
      </c>
      <c r="D428" s="153">
        <f t="shared" si="75"/>
        <v>60</v>
      </c>
      <c r="E428" s="173" t="s">
        <v>2</v>
      </c>
      <c r="F428" s="155"/>
      <c r="G428" s="170"/>
      <c r="H428" s="157" t="str">
        <f t="shared" ca="1" si="76"/>
        <v/>
      </c>
      <c r="I428" s="170"/>
      <c r="J428" s="170"/>
      <c r="K428" s="159">
        <f ca="1">SUMIF($L$7:$IM428,"Gesamtmenge",$L428:IM428)</f>
        <v>0</v>
      </c>
      <c r="L428" s="483">
        <f t="shared" si="73"/>
        <v>0</v>
      </c>
      <c r="M428" s="504"/>
      <c r="N428" s="505"/>
    </row>
    <row r="429" spans="2:18" s="145" customFormat="1" ht="10.5" hidden="1" customHeight="1" x14ac:dyDescent="0.25">
      <c r="B429" s="171"/>
      <c r="C429" s="152" t="str">
        <f t="shared" ca="1" si="74"/>
        <v>OP</v>
      </c>
      <c r="D429" s="153">
        <f t="shared" si="75"/>
        <v>60</v>
      </c>
      <c r="E429" s="173" t="s">
        <v>2</v>
      </c>
      <c r="F429" s="155"/>
      <c r="G429" s="170"/>
      <c r="H429" s="157" t="str">
        <f t="shared" ca="1" si="76"/>
        <v/>
      </c>
      <c r="I429" s="170"/>
      <c r="J429" s="170"/>
      <c r="K429" s="159">
        <f ca="1">SUMIF($L$7:$IM429,"Gesamtmenge",$L429:IM429)</f>
        <v>0</v>
      </c>
      <c r="L429" s="483">
        <f t="shared" si="73"/>
        <v>0</v>
      </c>
      <c r="M429" s="504"/>
      <c r="N429" s="505"/>
    </row>
    <row r="430" spans="2:18" s="145" customFormat="1" ht="10.5" hidden="1" customHeight="1" x14ac:dyDescent="0.25">
      <c r="B430" s="171"/>
      <c r="C430" s="152" t="str">
        <f t="shared" ca="1" si="74"/>
        <v>OP</v>
      </c>
      <c r="D430" s="153">
        <f t="shared" si="75"/>
        <v>60</v>
      </c>
      <c r="E430" s="173" t="s">
        <v>2</v>
      </c>
      <c r="F430" s="155"/>
      <c r="G430" s="170"/>
      <c r="H430" s="157" t="str">
        <f t="shared" ca="1" si="76"/>
        <v/>
      </c>
      <c r="I430" s="170"/>
      <c r="J430" s="170"/>
      <c r="K430" s="159">
        <f ca="1">SUMIF($L$7:$IM430,"Gesamtmenge",$L430:IM430)</f>
        <v>0</v>
      </c>
      <c r="L430" s="483">
        <f t="shared" si="73"/>
        <v>0</v>
      </c>
      <c r="M430" s="504"/>
      <c r="N430" s="505"/>
    </row>
    <row r="431" spans="2:18" s="145" customFormat="1" ht="10.5" hidden="1" customHeight="1" x14ac:dyDescent="0.25">
      <c r="B431" s="171"/>
      <c r="C431" s="152" t="str">
        <f t="shared" ca="1" si="74"/>
        <v>OP</v>
      </c>
      <c r="D431" s="153">
        <f t="shared" si="75"/>
        <v>60</v>
      </c>
      <c r="E431" s="173" t="s">
        <v>2</v>
      </c>
      <c r="F431" s="155"/>
      <c r="G431" s="170"/>
      <c r="H431" s="157" t="str">
        <f t="shared" ca="1" si="76"/>
        <v/>
      </c>
      <c r="I431" s="170"/>
      <c r="J431" s="170"/>
      <c r="K431" s="159">
        <f ca="1">SUMIF($L$7:$IM431,"Gesamtmenge",$L431:IM431)</f>
        <v>0</v>
      </c>
      <c r="L431" s="483">
        <f t="shared" si="73"/>
        <v>0</v>
      </c>
      <c r="M431" s="504"/>
      <c r="N431" s="505"/>
    </row>
    <row r="432" spans="2:18" s="145" customFormat="1" ht="10.5" hidden="1" customHeight="1" x14ac:dyDescent="0.25">
      <c r="B432" s="171"/>
      <c r="C432" s="152" t="str">
        <f t="shared" ca="1" si="74"/>
        <v>OP</v>
      </c>
      <c r="D432" s="153">
        <f t="shared" si="75"/>
        <v>60</v>
      </c>
      <c r="E432" s="173" t="s">
        <v>2</v>
      </c>
      <c r="F432" s="155"/>
      <c r="G432" s="170"/>
      <c r="H432" s="157" t="str">
        <f t="shared" ca="1" si="76"/>
        <v/>
      </c>
      <c r="I432" s="170"/>
      <c r="J432" s="170"/>
      <c r="K432" s="159">
        <f ca="1">SUMIF($L$7:$IM432,"Gesamtmenge",$L432:IM432)</f>
        <v>0</v>
      </c>
      <c r="L432" s="483">
        <f t="shared" si="73"/>
        <v>0</v>
      </c>
      <c r="M432" s="504"/>
      <c r="N432" s="505"/>
    </row>
    <row r="433" spans="2:14" s="145" customFormat="1" ht="10.5" hidden="1" customHeight="1" x14ac:dyDescent="0.25">
      <c r="B433" s="171"/>
      <c r="C433" s="152" t="str">
        <f t="shared" ca="1" si="74"/>
        <v>OP</v>
      </c>
      <c r="D433" s="153">
        <f t="shared" si="75"/>
        <v>60</v>
      </c>
      <c r="E433" s="173" t="s">
        <v>2</v>
      </c>
      <c r="F433" s="155"/>
      <c r="G433" s="170"/>
      <c r="H433" s="157" t="str">
        <f t="shared" ca="1" si="76"/>
        <v/>
      </c>
      <c r="I433" s="170"/>
      <c r="J433" s="170"/>
      <c r="K433" s="159">
        <f ca="1">SUMIF($L$7:$IM433,"Gesamtmenge",$L433:IM433)</f>
        <v>0</v>
      </c>
      <c r="L433" s="483">
        <f t="shared" si="73"/>
        <v>0</v>
      </c>
      <c r="M433" s="504"/>
      <c r="N433" s="505"/>
    </row>
    <row r="434" spans="2:14" s="145" customFormat="1" ht="10.5" hidden="1" customHeight="1" x14ac:dyDescent="0.25">
      <c r="B434" s="171"/>
      <c r="C434" s="152" t="str">
        <f t="shared" ca="1" si="74"/>
        <v>OP</v>
      </c>
      <c r="D434" s="153">
        <f t="shared" si="75"/>
        <v>60</v>
      </c>
      <c r="E434" s="173" t="s">
        <v>2</v>
      </c>
      <c r="F434" s="155"/>
      <c r="G434" s="170"/>
      <c r="H434" s="157" t="str">
        <f t="shared" ca="1" si="76"/>
        <v/>
      </c>
      <c r="I434" s="170"/>
      <c r="J434" s="170"/>
      <c r="K434" s="159">
        <f ca="1">SUMIF($L$7:$IM434,"Gesamtmenge",$L434:IM434)</f>
        <v>0</v>
      </c>
      <c r="L434" s="483">
        <f t="shared" si="73"/>
        <v>0</v>
      </c>
      <c r="M434" s="504"/>
      <c r="N434" s="505"/>
    </row>
    <row r="435" spans="2:14" s="145" customFormat="1" ht="10.5" hidden="1" customHeight="1" x14ac:dyDescent="0.25">
      <c r="B435" s="171"/>
      <c r="C435" s="152" t="str">
        <f t="shared" ca="1" si="74"/>
        <v>OP</v>
      </c>
      <c r="D435" s="153">
        <f t="shared" si="75"/>
        <v>60</v>
      </c>
      <c r="E435" s="173" t="s">
        <v>2</v>
      </c>
      <c r="F435" s="155"/>
      <c r="G435" s="170"/>
      <c r="H435" s="157" t="str">
        <f t="shared" ca="1" si="76"/>
        <v/>
      </c>
      <c r="I435" s="170"/>
      <c r="J435" s="170"/>
      <c r="K435" s="159">
        <f ca="1">SUMIF($L$7:$IM435,"Gesamtmenge",$L435:IM435)</f>
        <v>0</v>
      </c>
      <c r="L435" s="483">
        <f t="shared" si="73"/>
        <v>0</v>
      </c>
      <c r="M435" s="504"/>
      <c r="N435" s="505"/>
    </row>
    <row r="436" spans="2:14" s="145" customFormat="1" ht="10.5" hidden="1" customHeight="1" x14ac:dyDescent="0.25">
      <c r="B436" s="171"/>
      <c r="C436" s="152" t="str">
        <f t="shared" ca="1" si="74"/>
        <v>OP</v>
      </c>
      <c r="D436" s="153">
        <f t="shared" si="75"/>
        <v>60</v>
      </c>
      <c r="E436" s="173" t="s">
        <v>2</v>
      </c>
      <c r="F436" s="155"/>
      <c r="G436" s="170"/>
      <c r="H436" s="157" t="str">
        <f t="shared" ca="1" si="76"/>
        <v/>
      </c>
      <c r="I436" s="170"/>
      <c r="J436" s="170"/>
      <c r="K436" s="159">
        <f ca="1">SUMIF($L$7:$IM436,"Gesamtmenge",$L436:IM436)</f>
        <v>0</v>
      </c>
      <c r="L436" s="483">
        <f t="shared" si="73"/>
        <v>0</v>
      </c>
      <c r="M436" s="504"/>
      <c r="N436" s="505"/>
    </row>
    <row r="437" spans="2:14" s="145" customFormat="1" ht="10.5" hidden="1" customHeight="1" x14ac:dyDescent="0.25">
      <c r="B437" s="171"/>
      <c r="C437" s="152" t="str">
        <f t="shared" ca="1" si="74"/>
        <v>OP</v>
      </c>
      <c r="D437" s="153">
        <f t="shared" si="75"/>
        <v>60</v>
      </c>
      <c r="E437" s="173" t="s">
        <v>2</v>
      </c>
      <c r="F437" s="155"/>
      <c r="G437" s="170"/>
      <c r="H437" s="157" t="str">
        <f t="shared" ca="1" si="76"/>
        <v/>
      </c>
      <c r="I437" s="170"/>
      <c r="J437" s="170"/>
      <c r="K437" s="159">
        <f ca="1">SUMIF($L$7:$IM437,"Gesamtmenge",$L437:IM437)</f>
        <v>0</v>
      </c>
      <c r="L437" s="483">
        <f t="shared" si="73"/>
        <v>0</v>
      </c>
      <c r="M437" s="504"/>
      <c r="N437" s="505"/>
    </row>
    <row r="438" spans="2:14" s="145" customFormat="1" ht="10.5" hidden="1" customHeight="1" thickBot="1" x14ac:dyDescent="0.3">
      <c r="B438" s="171"/>
      <c r="C438" s="152" t="str">
        <f t="shared" ca="1" si="74"/>
        <v>OP</v>
      </c>
      <c r="D438" s="153">
        <f t="shared" si="75"/>
        <v>60</v>
      </c>
      <c r="E438" s="173" t="s">
        <v>2</v>
      </c>
      <c r="F438" s="155"/>
      <c r="G438" s="170"/>
      <c r="H438" s="157" t="str">
        <f t="shared" ca="1" si="76"/>
        <v/>
      </c>
      <c r="I438" s="170"/>
      <c r="J438" s="170"/>
      <c r="K438" s="159">
        <f ca="1">SUMIF($L$7:$IM438,"Gesamtmenge",$L438:IM438)</f>
        <v>0</v>
      </c>
      <c r="L438" s="483">
        <f t="shared" si="73"/>
        <v>0</v>
      </c>
      <c r="M438" s="504"/>
      <c r="N438" s="505"/>
    </row>
    <row r="439" spans="2:14" s="145" customFormat="1" ht="10.15" hidden="1" thickBot="1" x14ac:dyDescent="0.3">
      <c r="B439" s="19"/>
      <c r="D439" s="110"/>
      <c r="E439" s="165"/>
      <c r="F439" s="165"/>
      <c r="G439" s="165"/>
      <c r="H439" s="165"/>
      <c r="I439" s="165"/>
      <c r="J439" s="165"/>
      <c r="K439" s="166"/>
      <c r="L439" s="484"/>
      <c r="M439" s="484"/>
      <c r="N439" s="507"/>
    </row>
    <row r="440" spans="2:14" s="145" customFormat="1" ht="21" hidden="1" customHeight="1" x14ac:dyDescent="0.25">
      <c r="B440" s="302" t="s">
        <v>1</v>
      </c>
      <c r="C440" s="274" t="s">
        <v>25</v>
      </c>
      <c r="D440" s="275" t="s">
        <v>26</v>
      </c>
      <c r="E440" s="276" t="s">
        <v>106</v>
      </c>
      <c r="F440" s="277"/>
      <c r="G440" s="276"/>
      <c r="H440" s="276"/>
      <c r="I440" s="276"/>
      <c r="J440" s="276"/>
      <c r="K440" s="303"/>
      <c r="L440" s="488"/>
      <c r="M440" s="512"/>
      <c r="N440" s="513"/>
    </row>
    <row r="441" spans="2:14" s="145" customFormat="1" ht="11.25" hidden="1" x14ac:dyDescent="0.3">
      <c r="B441" s="304"/>
      <c r="C441" s="305"/>
      <c r="D441" s="306">
        <v>60</v>
      </c>
      <c r="E441" s="307"/>
      <c r="F441" s="308"/>
      <c r="G441" s="309"/>
      <c r="H441" s="309"/>
      <c r="I441" s="309"/>
      <c r="J441" s="309"/>
      <c r="K441" s="310"/>
      <c r="L441" s="489"/>
      <c r="M441" s="514"/>
      <c r="N441" s="515"/>
    </row>
    <row r="442" spans="2:14" s="145" customFormat="1" ht="10.5" hidden="1" customHeight="1" x14ac:dyDescent="0.25">
      <c r="B442" s="171"/>
      <c r="C442" s="152" t="str">
        <f t="shared" ref="C442:C461" ca="1" si="77">IF(K442&lt;1,"OP","")</f>
        <v>OP</v>
      </c>
      <c r="D442" s="153">
        <f>$D$441</f>
        <v>60</v>
      </c>
      <c r="E442" s="154" t="s">
        <v>135</v>
      </c>
      <c r="F442" s="172"/>
      <c r="G442" s="170"/>
      <c r="H442" s="170"/>
      <c r="I442" s="170"/>
      <c r="J442" s="170"/>
      <c r="K442" s="159">
        <f ca="1">SUMIF($L$7:$IM442,"Gesamtmenge",$L442:IM442)</f>
        <v>0</v>
      </c>
      <c r="L442" s="483">
        <f t="shared" ref="L442:L461" si="78">SUM(M442:N442)</f>
        <v>0</v>
      </c>
      <c r="M442" s="504"/>
      <c r="N442" s="505"/>
    </row>
    <row r="443" spans="2:14" s="145" customFormat="1" ht="10.5" hidden="1" customHeight="1" x14ac:dyDescent="0.25">
      <c r="B443" s="171"/>
      <c r="C443" s="152" t="str">
        <f t="shared" ca="1" si="77"/>
        <v>OP</v>
      </c>
      <c r="D443" s="153">
        <f t="shared" ref="D443:D461" si="79">$D$441</f>
        <v>60</v>
      </c>
      <c r="E443" s="173" t="s">
        <v>2</v>
      </c>
      <c r="F443" s="155"/>
      <c r="G443" s="170"/>
      <c r="H443" s="157" t="str">
        <f ca="1">IF(ISERROR(F443/K443),"",F443/K443)</f>
        <v/>
      </c>
      <c r="I443" s="170"/>
      <c r="J443" s="170"/>
      <c r="K443" s="159">
        <f ca="1">SUMIF($L$7:$IM443,"Gesamtmenge",$L443:IM443)</f>
        <v>0</v>
      </c>
      <c r="L443" s="483">
        <f t="shared" si="78"/>
        <v>0</v>
      </c>
      <c r="M443" s="504"/>
      <c r="N443" s="505"/>
    </row>
    <row r="444" spans="2:14" s="145" customFormat="1" ht="10.5" hidden="1" customHeight="1" x14ac:dyDescent="0.25">
      <c r="B444" s="171"/>
      <c r="C444" s="152" t="str">
        <f t="shared" ca="1" si="77"/>
        <v>OP</v>
      </c>
      <c r="D444" s="153">
        <f t="shared" si="79"/>
        <v>60</v>
      </c>
      <c r="E444" s="173" t="s">
        <v>2</v>
      </c>
      <c r="F444" s="155"/>
      <c r="G444" s="170"/>
      <c r="H444" s="157" t="str">
        <f t="shared" ref="H444:H461" ca="1" si="80">IF(ISERROR(F444/K444),"",F444/K444)</f>
        <v/>
      </c>
      <c r="I444" s="170"/>
      <c r="J444" s="170"/>
      <c r="K444" s="159">
        <f ca="1">SUMIF($L$7:$IM444,"Gesamtmenge",$L444:IM444)</f>
        <v>0</v>
      </c>
      <c r="L444" s="483">
        <f t="shared" si="78"/>
        <v>0</v>
      </c>
      <c r="M444" s="504"/>
      <c r="N444" s="505"/>
    </row>
    <row r="445" spans="2:14" s="145" customFormat="1" ht="10.5" hidden="1" customHeight="1" x14ac:dyDescent="0.25">
      <c r="B445" s="171"/>
      <c r="C445" s="152" t="str">
        <f t="shared" ca="1" si="77"/>
        <v>OP</v>
      </c>
      <c r="D445" s="153">
        <f t="shared" si="79"/>
        <v>60</v>
      </c>
      <c r="E445" s="173" t="s">
        <v>2</v>
      </c>
      <c r="F445" s="155"/>
      <c r="G445" s="170"/>
      <c r="H445" s="157" t="str">
        <f t="shared" ca="1" si="80"/>
        <v/>
      </c>
      <c r="I445" s="170"/>
      <c r="J445" s="170"/>
      <c r="K445" s="159">
        <f ca="1">SUMIF($L$7:$IM445,"Gesamtmenge",$L445:IM445)</f>
        <v>0</v>
      </c>
      <c r="L445" s="483">
        <f t="shared" si="78"/>
        <v>0</v>
      </c>
      <c r="M445" s="504"/>
      <c r="N445" s="505"/>
    </row>
    <row r="446" spans="2:14" s="145" customFormat="1" ht="10.5" hidden="1" customHeight="1" x14ac:dyDescent="0.25">
      <c r="B446" s="171"/>
      <c r="C446" s="152" t="str">
        <f t="shared" ca="1" si="77"/>
        <v>OP</v>
      </c>
      <c r="D446" s="153">
        <f t="shared" si="79"/>
        <v>60</v>
      </c>
      <c r="E446" s="173" t="s">
        <v>2</v>
      </c>
      <c r="F446" s="155"/>
      <c r="G446" s="170"/>
      <c r="H446" s="157" t="str">
        <f t="shared" ca="1" si="80"/>
        <v/>
      </c>
      <c r="I446" s="170"/>
      <c r="J446" s="170"/>
      <c r="K446" s="159">
        <f ca="1">SUMIF($L$7:$IM446,"Gesamtmenge",$L446:IM446)</f>
        <v>0</v>
      </c>
      <c r="L446" s="483">
        <f t="shared" si="78"/>
        <v>0</v>
      </c>
      <c r="M446" s="504"/>
      <c r="N446" s="505"/>
    </row>
    <row r="447" spans="2:14" s="145" customFormat="1" ht="10.5" hidden="1" customHeight="1" x14ac:dyDescent="0.25">
      <c r="B447" s="171"/>
      <c r="C447" s="152" t="str">
        <f t="shared" ca="1" si="77"/>
        <v>OP</v>
      </c>
      <c r="D447" s="153">
        <f t="shared" si="79"/>
        <v>60</v>
      </c>
      <c r="E447" s="173" t="s">
        <v>2</v>
      </c>
      <c r="F447" s="155"/>
      <c r="G447" s="170"/>
      <c r="H447" s="157" t="str">
        <f t="shared" ca="1" si="80"/>
        <v/>
      </c>
      <c r="I447" s="170"/>
      <c r="J447" s="170"/>
      <c r="K447" s="159">
        <f ca="1">SUMIF($L$7:$IM447,"Gesamtmenge",$L447:IM447)</f>
        <v>0</v>
      </c>
      <c r="L447" s="483">
        <f t="shared" si="78"/>
        <v>0</v>
      </c>
      <c r="M447" s="504"/>
      <c r="N447" s="505"/>
    </row>
    <row r="448" spans="2:14" s="145" customFormat="1" ht="10.5" hidden="1" customHeight="1" x14ac:dyDescent="0.25">
      <c r="B448" s="171"/>
      <c r="C448" s="152" t="str">
        <f t="shared" ca="1" si="77"/>
        <v>OP</v>
      </c>
      <c r="D448" s="153">
        <f t="shared" si="79"/>
        <v>60</v>
      </c>
      <c r="E448" s="173" t="s">
        <v>2</v>
      </c>
      <c r="F448" s="155"/>
      <c r="G448" s="170"/>
      <c r="H448" s="157" t="str">
        <f t="shared" ca="1" si="80"/>
        <v/>
      </c>
      <c r="I448" s="170"/>
      <c r="J448" s="170"/>
      <c r="K448" s="159">
        <f ca="1">SUMIF($L$7:$IM448,"Gesamtmenge",$L448:IM448)</f>
        <v>0</v>
      </c>
      <c r="L448" s="483">
        <f t="shared" si="78"/>
        <v>0</v>
      </c>
      <c r="M448" s="504"/>
      <c r="N448" s="505"/>
    </row>
    <row r="449" spans="2:14" s="145" customFormat="1" ht="10.5" hidden="1" customHeight="1" x14ac:dyDescent="0.25">
      <c r="B449" s="171"/>
      <c r="C449" s="152" t="str">
        <f t="shared" ca="1" si="77"/>
        <v>OP</v>
      </c>
      <c r="D449" s="153">
        <f t="shared" si="79"/>
        <v>60</v>
      </c>
      <c r="E449" s="173" t="s">
        <v>2</v>
      </c>
      <c r="F449" s="155"/>
      <c r="G449" s="170"/>
      <c r="H449" s="157" t="str">
        <f t="shared" ca="1" si="80"/>
        <v/>
      </c>
      <c r="I449" s="170"/>
      <c r="J449" s="170"/>
      <c r="K449" s="159">
        <f ca="1">SUMIF($L$7:$IM449,"Gesamtmenge",$L449:IM449)</f>
        <v>0</v>
      </c>
      <c r="L449" s="483">
        <f t="shared" si="78"/>
        <v>0</v>
      </c>
      <c r="M449" s="504"/>
      <c r="N449" s="505"/>
    </row>
    <row r="450" spans="2:14" s="145" customFormat="1" ht="10.5" hidden="1" customHeight="1" x14ac:dyDescent="0.25">
      <c r="B450" s="171"/>
      <c r="C450" s="152" t="str">
        <f ca="1">IF(K450&lt;1,"OP","")</f>
        <v>OP</v>
      </c>
      <c r="D450" s="153">
        <f t="shared" si="79"/>
        <v>60</v>
      </c>
      <c r="E450" s="173" t="s">
        <v>2</v>
      </c>
      <c r="F450" s="155"/>
      <c r="G450" s="170"/>
      <c r="H450" s="157" t="str">
        <f t="shared" ca="1" si="80"/>
        <v/>
      </c>
      <c r="I450" s="170"/>
      <c r="J450" s="170"/>
      <c r="K450" s="159">
        <f ca="1">SUMIF($L$7:$IM450,"Gesamtmenge",$L450:IM450)</f>
        <v>0</v>
      </c>
      <c r="L450" s="483">
        <f t="shared" si="78"/>
        <v>0</v>
      </c>
      <c r="M450" s="504"/>
      <c r="N450" s="505"/>
    </row>
    <row r="451" spans="2:14" s="145" customFormat="1" ht="10.5" hidden="1" customHeight="1" x14ac:dyDescent="0.25">
      <c r="B451" s="171"/>
      <c r="C451" s="152" t="str">
        <f t="shared" ca="1" si="77"/>
        <v>OP</v>
      </c>
      <c r="D451" s="153">
        <f t="shared" si="79"/>
        <v>60</v>
      </c>
      <c r="E451" s="173" t="s">
        <v>2</v>
      </c>
      <c r="F451" s="155"/>
      <c r="G451" s="170"/>
      <c r="H451" s="157" t="str">
        <f t="shared" ca="1" si="80"/>
        <v/>
      </c>
      <c r="I451" s="170"/>
      <c r="J451" s="170"/>
      <c r="K451" s="159">
        <f ca="1">SUMIF($L$7:$IM451,"Gesamtmenge",$L451:IM451)</f>
        <v>0</v>
      </c>
      <c r="L451" s="483">
        <f t="shared" si="78"/>
        <v>0</v>
      </c>
      <c r="M451" s="504"/>
      <c r="N451" s="505"/>
    </row>
    <row r="452" spans="2:14" s="145" customFormat="1" ht="10.5" hidden="1" customHeight="1" x14ac:dyDescent="0.25">
      <c r="B452" s="171"/>
      <c r="C452" s="152" t="str">
        <f t="shared" ca="1" si="77"/>
        <v>OP</v>
      </c>
      <c r="D452" s="153">
        <f t="shared" si="79"/>
        <v>60</v>
      </c>
      <c r="E452" s="173" t="s">
        <v>2</v>
      </c>
      <c r="F452" s="155"/>
      <c r="G452" s="170"/>
      <c r="H452" s="157" t="str">
        <f t="shared" ca="1" si="80"/>
        <v/>
      </c>
      <c r="I452" s="170"/>
      <c r="J452" s="170"/>
      <c r="K452" s="159">
        <f ca="1">SUMIF($L$7:$IM452,"Gesamtmenge",$L452:IM452)</f>
        <v>0</v>
      </c>
      <c r="L452" s="483">
        <f t="shared" si="78"/>
        <v>0</v>
      </c>
      <c r="M452" s="504"/>
      <c r="N452" s="505"/>
    </row>
    <row r="453" spans="2:14" s="145" customFormat="1" ht="10.5" hidden="1" customHeight="1" x14ac:dyDescent="0.25">
      <c r="B453" s="171"/>
      <c r="C453" s="152" t="str">
        <f t="shared" ca="1" si="77"/>
        <v>OP</v>
      </c>
      <c r="D453" s="153">
        <f t="shared" si="79"/>
        <v>60</v>
      </c>
      <c r="E453" s="173" t="s">
        <v>2</v>
      </c>
      <c r="F453" s="155"/>
      <c r="G453" s="170"/>
      <c r="H453" s="157" t="str">
        <f t="shared" ca="1" si="80"/>
        <v/>
      </c>
      <c r="I453" s="170"/>
      <c r="J453" s="170"/>
      <c r="K453" s="159">
        <f ca="1">SUMIF($L$7:$IM453,"Gesamtmenge",$L453:IM453)</f>
        <v>0</v>
      </c>
      <c r="L453" s="483">
        <f t="shared" si="78"/>
        <v>0</v>
      </c>
      <c r="M453" s="504"/>
      <c r="N453" s="505"/>
    </row>
    <row r="454" spans="2:14" s="145" customFormat="1" ht="10.5" hidden="1" customHeight="1" x14ac:dyDescent="0.25">
      <c r="B454" s="171"/>
      <c r="C454" s="152" t="str">
        <f t="shared" ca="1" si="77"/>
        <v>OP</v>
      </c>
      <c r="D454" s="153">
        <f t="shared" si="79"/>
        <v>60</v>
      </c>
      <c r="E454" s="173" t="s">
        <v>2</v>
      </c>
      <c r="F454" s="155"/>
      <c r="G454" s="170"/>
      <c r="H454" s="157" t="str">
        <f t="shared" ca="1" si="80"/>
        <v/>
      </c>
      <c r="I454" s="170"/>
      <c r="J454" s="170"/>
      <c r="K454" s="159">
        <f ca="1">SUMIF($L$7:$IM454,"Gesamtmenge",$L454:IM454)</f>
        <v>0</v>
      </c>
      <c r="L454" s="483">
        <f t="shared" si="78"/>
        <v>0</v>
      </c>
      <c r="M454" s="504"/>
      <c r="N454" s="505"/>
    </row>
    <row r="455" spans="2:14" s="145" customFormat="1" ht="10.5" hidden="1" customHeight="1" x14ac:dyDescent="0.25">
      <c r="B455" s="171"/>
      <c r="C455" s="152" t="str">
        <f t="shared" ca="1" si="77"/>
        <v>OP</v>
      </c>
      <c r="D455" s="153">
        <f t="shared" si="79"/>
        <v>60</v>
      </c>
      <c r="E455" s="173" t="s">
        <v>2</v>
      </c>
      <c r="F455" s="155"/>
      <c r="G455" s="170"/>
      <c r="H455" s="157" t="str">
        <f t="shared" ca="1" si="80"/>
        <v/>
      </c>
      <c r="I455" s="170"/>
      <c r="J455" s="170"/>
      <c r="K455" s="159">
        <f ca="1">SUMIF($L$7:$IM455,"Gesamtmenge",$L455:IM455)</f>
        <v>0</v>
      </c>
      <c r="L455" s="483">
        <f t="shared" si="78"/>
        <v>0</v>
      </c>
      <c r="M455" s="504"/>
      <c r="N455" s="505"/>
    </row>
    <row r="456" spans="2:14" s="145" customFormat="1" ht="10.5" hidden="1" customHeight="1" x14ac:dyDescent="0.25">
      <c r="B456" s="171"/>
      <c r="C456" s="152" t="str">
        <f t="shared" ca="1" si="77"/>
        <v>OP</v>
      </c>
      <c r="D456" s="153">
        <f t="shared" si="79"/>
        <v>60</v>
      </c>
      <c r="E456" s="173" t="s">
        <v>2</v>
      </c>
      <c r="F456" s="155"/>
      <c r="G456" s="170"/>
      <c r="H456" s="157" t="str">
        <f t="shared" ca="1" si="80"/>
        <v/>
      </c>
      <c r="I456" s="170"/>
      <c r="J456" s="170"/>
      <c r="K456" s="159">
        <f ca="1">SUMIF($L$7:$IM456,"Gesamtmenge",$L456:IM456)</f>
        <v>0</v>
      </c>
      <c r="L456" s="483">
        <f t="shared" si="78"/>
        <v>0</v>
      </c>
      <c r="M456" s="504"/>
      <c r="N456" s="505"/>
    </row>
    <row r="457" spans="2:14" s="145" customFormat="1" ht="10.5" hidden="1" customHeight="1" x14ac:dyDescent="0.25">
      <c r="B457" s="171"/>
      <c r="C457" s="152" t="str">
        <f t="shared" ca="1" si="77"/>
        <v>OP</v>
      </c>
      <c r="D457" s="153">
        <f t="shared" si="79"/>
        <v>60</v>
      </c>
      <c r="E457" s="173" t="s">
        <v>2</v>
      </c>
      <c r="F457" s="155"/>
      <c r="G457" s="170"/>
      <c r="H457" s="157" t="str">
        <f t="shared" ca="1" si="80"/>
        <v/>
      </c>
      <c r="I457" s="170"/>
      <c r="J457" s="170"/>
      <c r="K457" s="159">
        <f ca="1">SUMIF($L$7:$IM457,"Gesamtmenge",$L457:IM457)</f>
        <v>0</v>
      </c>
      <c r="L457" s="483">
        <f t="shared" si="78"/>
        <v>0</v>
      </c>
      <c r="M457" s="504"/>
      <c r="N457" s="505"/>
    </row>
    <row r="458" spans="2:14" s="145" customFormat="1" ht="10.5" hidden="1" customHeight="1" x14ac:dyDescent="0.25">
      <c r="B458" s="171"/>
      <c r="C458" s="152" t="str">
        <f t="shared" ca="1" si="77"/>
        <v>OP</v>
      </c>
      <c r="D458" s="153">
        <f t="shared" si="79"/>
        <v>60</v>
      </c>
      <c r="E458" s="173" t="s">
        <v>2</v>
      </c>
      <c r="F458" s="155"/>
      <c r="G458" s="170"/>
      <c r="H458" s="157" t="str">
        <f t="shared" ca="1" si="80"/>
        <v/>
      </c>
      <c r="I458" s="170"/>
      <c r="J458" s="170"/>
      <c r="K458" s="159">
        <f ca="1">SUMIF($L$7:$IM458,"Gesamtmenge",$L458:IM458)</f>
        <v>0</v>
      </c>
      <c r="L458" s="483">
        <f t="shared" si="78"/>
        <v>0</v>
      </c>
      <c r="M458" s="504"/>
      <c r="N458" s="505"/>
    </row>
    <row r="459" spans="2:14" s="145" customFormat="1" ht="10.5" hidden="1" customHeight="1" x14ac:dyDescent="0.25">
      <c r="B459" s="171"/>
      <c r="C459" s="152" t="str">
        <f t="shared" ca="1" si="77"/>
        <v>OP</v>
      </c>
      <c r="D459" s="153">
        <f t="shared" si="79"/>
        <v>60</v>
      </c>
      <c r="E459" s="173" t="s">
        <v>2</v>
      </c>
      <c r="F459" s="155"/>
      <c r="G459" s="170"/>
      <c r="H459" s="157" t="str">
        <f t="shared" ca="1" si="80"/>
        <v/>
      </c>
      <c r="I459" s="170"/>
      <c r="J459" s="170"/>
      <c r="K459" s="159">
        <f ca="1">SUMIF($L$7:$IM459,"Gesamtmenge",$L459:IM459)</f>
        <v>0</v>
      </c>
      <c r="L459" s="483">
        <f t="shared" si="78"/>
        <v>0</v>
      </c>
      <c r="M459" s="504"/>
      <c r="N459" s="505"/>
    </row>
    <row r="460" spans="2:14" s="145" customFormat="1" ht="10.5" hidden="1" customHeight="1" x14ac:dyDescent="0.25">
      <c r="B460" s="171"/>
      <c r="C460" s="152" t="str">
        <f t="shared" ca="1" si="77"/>
        <v>OP</v>
      </c>
      <c r="D460" s="153">
        <f t="shared" si="79"/>
        <v>60</v>
      </c>
      <c r="E460" s="173" t="s">
        <v>2</v>
      </c>
      <c r="F460" s="155"/>
      <c r="G460" s="170"/>
      <c r="H460" s="157" t="str">
        <f t="shared" ca="1" si="80"/>
        <v/>
      </c>
      <c r="I460" s="170"/>
      <c r="J460" s="170"/>
      <c r="K460" s="159">
        <f ca="1">SUMIF($L$7:$IM460,"Gesamtmenge",$L460:IM460)</f>
        <v>0</v>
      </c>
      <c r="L460" s="483">
        <f t="shared" si="78"/>
        <v>0</v>
      </c>
      <c r="M460" s="504"/>
      <c r="N460" s="505"/>
    </row>
    <row r="461" spans="2:14" s="145" customFormat="1" ht="10.5" hidden="1" customHeight="1" x14ac:dyDescent="0.25">
      <c r="B461" s="171"/>
      <c r="C461" s="152" t="str">
        <f t="shared" ca="1" si="77"/>
        <v>OP</v>
      </c>
      <c r="D461" s="153">
        <f t="shared" si="79"/>
        <v>60</v>
      </c>
      <c r="E461" s="173" t="s">
        <v>2</v>
      </c>
      <c r="F461" s="155"/>
      <c r="G461" s="170"/>
      <c r="H461" s="157" t="str">
        <f t="shared" ca="1" si="80"/>
        <v/>
      </c>
      <c r="I461" s="170"/>
      <c r="J461" s="170"/>
      <c r="K461" s="159">
        <f ca="1">SUMIF($L$7:$IM461,"Gesamtmenge",$L461:IM461)</f>
        <v>0</v>
      </c>
      <c r="L461" s="483">
        <f t="shared" si="78"/>
        <v>0</v>
      </c>
      <c r="M461" s="504"/>
      <c r="N461" s="505"/>
    </row>
    <row r="462" spans="2:14" s="145" customFormat="1" ht="10.15" hidden="1" thickBot="1" x14ac:dyDescent="0.3">
      <c r="B462" s="19"/>
      <c r="D462" s="110"/>
      <c r="E462" s="165"/>
      <c r="F462" s="165"/>
      <c r="G462" s="165"/>
      <c r="H462" s="165"/>
      <c r="I462" s="165"/>
      <c r="J462" s="165"/>
      <c r="K462" s="168"/>
      <c r="L462" s="486"/>
      <c r="M462" s="486"/>
      <c r="N462" s="509"/>
    </row>
    <row r="463" spans="2:14" s="145" customFormat="1" ht="21" hidden="1" customHeight="1" x14ac:dyDescent="0.25">
      <c r="B463" s="302" t="s">
        <v>1</v>
      </c>
      <c r="C463" s="274" t="s">
        <v>25</v>
      </c>
      <c r="D463" s="275" t="s">
        <v>26</v>
      </c>
      <c r="E463" s="276" t="s">
        <v>107</v>
      </c>
      <c r="F463" s="276"/>
      <c r="G463" s="276"/>
      <c r="H463" s="276"/>
      <c r="I463" s="276"/>
      <c r="J463" s="276"/>
      <c r="K463" s="303"/>
      <c r="L463" s="488"/>
      <c r="M463" s="512"/>
      <c r="N463" s="513"/>
    </row>
    <row r="464" spans="2:14" s="145" customFormat="1" ht="11.25" hidden="1" x14ac:dyDescent="0.3">
      <c r="B464" s="304"/>
      <c r="C464" s="305"/>
      <c r="D464" s="306">
        <v>60</v>
      </c>
      <c r="E464" s="307"/>
      <c r="F464" s="309"/>
      <c r="G464" s="309"/>
      <c r="H464" s="309"/>
      <c r="I464" s="309"/>
      <c r="J464" s="309"/>
      <c r="K464" s="310"/>
      <c r="L464" s="489"/>
      <c r="M464" s="514"/>
      <c r="N464" s="515"/>
    </row>
    <row r="465" spans="2:14" s="145" customFormat="1" ht="10.5" hidden="1" customHeight="1" x14ac:dyDescent="0.25">
      <c r="B465" s="171"/>
      <c r="C465" s="152" t="str">
        <f t="shared" ref="C465:C474" ca="1" si="81">IF(K465&lt;1,"OP","")</f>
        <v>OP</v>
      </c>
      <c r="D465" s="153">
        <f>$D$464</f>
        <v>60</v>
      </c>
      <c r="E465" s="154" t="s">
        <v>136</v>
      </c>
      <c r="F465" s="172"/>
      <c r="G465" s="170"/>
      <c r="H465" s="170"/>
      <c r="I465" s="170"/>
      <c r="J465" s="170"/>
      <c r="K465" s="159">
        <f ca="1">SUMIF($L$7:$IM465,"Gesamtmenge",$L465:IM465)</f>
        <v>0</v>
      </c>
      <c r="L465" s="483">
        <f t="shared" ref="L465:L474" si="82">SUM(M465:N465)</f>
        <v>0</v>
      </c>
      <c r="M465" s="504"/>
      <c r="N465" s="505"/>
    </row>
    <row r="466" spans="2:14" s="145" customFormat="1" ht="10.5" hidden="1" customHeight="1" x14ac:dyDescent="0.25">
      <c r="B466" s="171"/>
      <c r="C466" s="152" t="str">
        <f t="shared" ca="1" si="81"/>
        <v>OP</v>
      </c>
      <c r="D466" s="153">
        <f t="shared" ref="D466:D474" si="83">$D$464</f>
        <v>60</v>
      </c>
      <c r="E466" s="173" t="s">
        <v>2</v>
      </c>
      <c r="F466" s="155"/>
      <c r="G466" s="170"/>
      <c r="H466" s="157" t="str">
        <f t="shared" ref="H466:H474" ca="1" si="84">IF(ISERROR(F466/K466),"",F466/K466)</f>
        <v/>
      </c>
      <c r="I466" s="170"/>
      <c r="J466" s="170"/>
      <c r="K466" s="159">
        <f ca="1">SUMIF($L$7:$IM466,"Gesamtmenge",$L466:IM466)</f>
        <v>0</v>
      </c>
      <c r="L466" s="483">
        <f t="shared" si="82"/>
        <v>0</v>
      </c>
      <c r="M466" s="504"/>
      <c r="N466" s="505"/>
    </row>
    <row r="467" spans="2:14" s="145" customFormat="1" ht="10.5" hidden="1" customHeight="1" x14ac:dyDescent="0.25">
      <c r="B467" s="171"/>
      <c r="C467" s="152" t="str">
        <f t="shared" ca="1" si="81"/>
        <v>OP</v>
      </c>
      <c r="D467" s="153">
        <f t="shared" si="83"/>
        <v>60</v>
      </c>
      <c r="E467" s="173" t="s">
        <v>2</v>
      </c>
      <c r="F467" s="155"/>
      <c r="G467" s="170"/>
      <c r="H467" s="157" t="str">
        <f t="shared" ca="1" si="84"/>
        <v/>
      </c>
      <c r="I467" s="170"/>
      <c r="J467" s="170"/>
      <c r="K467" s="159">
        <f ca="1">SUMIF($L$7:$IM467,"Gesamtmenge",$L467:IM467)</f>
        <v>0</v>
      </c>
      <c r="L467" s="483">
        <f t="shared" si="82"/>
        <v>0</v>
      </c>
      <c r="M467" s="504"/>
      <c r="N467" s="505"/>
    </row>
    <row r="468" spans="2:14" s="145" customFormat="1" ht="10.5" hidden="1" customHeight="1" x14ac:dyDescent="0.25">
      <c r="B468" s="171"/>
      <c r="C468" s="152" t="str">
        <f t="shared" ca="1" si="81"/>
        <v>OP</v>
      </c>
      <c r="D468" s="153">
        <f t="shared" si="83"/>
        <v>60</v>
      </c>
      <c r="E468" s="173" t="s">
        <v>2</v>
      </c>
      <c r="F468" s="155"/>
      <c r="G468" s="170"/>
      <c r="H468" s="157" t="str">
        <f t="shared" ca="1" si="84"/>
        <v/>
      </c>
      <c r="I468" s="170"/>
      <c r="J468" s="170"/>
      <c r="K468" s="159">
        <f ca="1">SUMIF($L$7:$IM468,"Gesamtmenge",$L468:IM468)</f>
        <v>0</v>
      </c>
      <c r="L468" s="483">
        <f t="shared" si="82"/>
        <v>0</v>
      </c>
      <c r="M468" s="504"/>
      <c r="N468" s="505"/>
    </row>
    <row r="469" spans="2:14" s="145" customFormat="1" ht="10.5" hidden="1" customHeight="1" x14ac:dyDescent="0.25">
      <c r="B469" s="171"/>
      <c r="C469" s="152" t="str">
        <f t="shared" ca="1" si="81"/>
        <v>OP</v>
      </c>
      <c r="D469" s="153">
        <f t="shared" si="83"/>
        <v>60</v>
      </c>
      <c r="E469" s="173" t="s">
        <v>2</v>
      </c>
      <c r="F469" s="155"/>
      <c r="G469" s="170"/>
      <c r="H469" s="157" t="str">
        <f t="shared" ca="1" si="84"/>
        <v/>
      </c>
      <c r="I469" s="170"/>
      <c r="J469" s="170"/>
      <c r="K469" s="159">
        <f ca="1">SUMIF($L$7:$IM469,"Gesamtmenge",$L469:IM469)</f>
        <v>0</v>
      </c>
      <c r="L469" s="483">
        <f t="shared" si="82"/>
        <v>0</v>
      </c>
      <c r="M469" s="504"/>
      <c r="N469" s="505"/>
    </row>
    <row r="470" spans="2:14" s="145" customFormat="1" ht="10.5" hidden="1" customHeight="1" x14ac:dyDescent="0.25">
      <c r="B470" s="171"/>
      <c r="C470" s="152" t="str">
        <f t="shared" ca="1" si="81"/>
        <v>OP</v>
      </c>
      <c r="D470" s="153">
        <f t="shared" si="83"/>
        <v>60</v>
      </c>
      <c r="E470" s="173" t="s">
        <v>2</v>
      </c>
      <c r="F470" s="155"/>
      <c r="G470" s="170"/>
      <c r="H470" s="157" t="str">
        <f t="shared" ca="1" si="84"/>
        <v/>
      </c>
      <c r="I470" s="170"/>
      <c r="J470" s="170"/>
      <c r="K470" s="159">
        <f ca="1">SUMIF($L$7:$IM470,"Gesamtmenge",$L470:IM470)</f>
        <v>0</v>
      </c>
      <c r="L470" s="483">
        <f t="shared" si="82"/>
        <v>0</v>
      </c>
      <c r="M470" s="504"/>
      <c r="N470" s="505"/>
    </row>
    <row r="471" spans="2:14" s="145" customFormat="1" ht="10.5" hidden="1" customHeight="1" x14ac:dyDescent="0.25">
      <c r="B471" s="171"/>
      <c r="C471" s="152" t="str">
        <f t="shared" ca="1" si="81"/>
        <v>OP</v>
      </c>
      <c r="D471" s="153">
        <f t="shared" si="83"/>
        <v>60</v>
      </c>
      <c r="E471" s="173" t="s">
        <v>2</v>
      </c>
      <c r="F471" s="155"/>
      <c r="G471" s="170"/>
      <c r="H471" s="157" t="str">
        <f t="shared" ca="1" si="84"/>
        <v/>
      </c>
      <c r="I471" s="170"/>
      <c r="J471" s="170"/>
      <c r="K471" s="159">
        <f ca="1">SUMIF($L$7:$IM471,"Gesamtmenge",$L471:IM471)</f>
        <v>0</v>
      </c>
      <c r="L471" s="483">
        <f t="shared" si="82"/>
        <v>0</v>
      </c>
      <c r="M471" s="504"/>
      <c r="N471" s="505"/>
    </row>
    <row r="472" spans="2:14" s="145" customFormat="1" ht="10.5" hidden="1" customHeight="1" x14ac:dyDescent="0.25">
      <c r="B472" s="171"/>
      <c r="C472" s="152" t="str">
        <f t="shared" ca="1" si="81"/>
        <v>OP</v>
      </c>
      <c r="D472" s="153">
        <f t="shared" si="83"/>
        <v>60</v>
      </c>
      <c r="E472" s="173" t="s">
        <v>2</v>
      </c>
      <c r="F472" s="155"/>
      <c r="G472" s="170"/>
      <c r="H472" s="157" t="str">
        <f t="shared" ca="1" si="84"/>
        <v/>
      </c>
      <c r="I472" s="170"/>
      <c r="J472" s="170"/>
      <c r="K472" s="159">
        <f ca="1">SUMIF($L$7:$IM472,"Gesamtmenge",$L472:IM472)</f>
        <v>0</v>
      </c>
      <c r="L472" s="483">
        <f t="shared" si="82"/>
        <v>0</v>
      </c>
      <c r="M472" s="504"/>
      <c r="N472" s="505"/>
    </row>
    <row r="473" spans="2:14" s="145" customFormat="1" ht="10.5" hidden="1" customHeight="1" x14ac:dyDescent="0.25">
      <c r="B473" s="171"/>
      <c r="C473" s="152" t="str">
        <f t="shared" ca="1" si="81"/>
        <v>OP</v>
      </c>
      <c r="D473" s="153">
        <f t="shared" si="83"/>
        <v>60</v>
      </c>
      <c r="E473" s="173" t="s">
        <v>2</v>
      </c>
      <c r="F473" s="155"/>
      <c r="G473" s="170"/>
      <c r="H473" s="157" t="str">
        <f t="shared" ca="1" si="84"/>
        <v/>
      </c>
      <c r="I473" s="170"/>
      <c r="J473" s="170"/>
      <c r="K473" s="159">
        <f ca="1">SUMIF($L$7:$IM473,"Gesamtmenge",$L473:IM473)</f>
        <v>0</v>
      </c>
      <c r="L473" s="483">
        <f t="shared" si="82"/>
        <v>0</v>
      </c>
      <c r="M473" s="504"/>
      <c r="N473" s="505"/>
    </row>
    <row r="474" spans="2:14" s="145" customFormat="1" ht="10.5" hidden="1" customHeight="1" thickBot="1" x14ac:dyDescent="0.3">
      <c r="B474" s="171"/>
      <c r="C474" s="152" t="str">
        <f t="shared" ca="1" si="81"/>
        <v>OP</v>
      </c>
      <c r="D474" s="153">
        <f t="shared" si="83"/>
        <v>60</v>
      </c>
      <c r="E474" s="173" t="s">
        <v>2</v>
      </c>
      <c r="F474" s="155"/>
      <c r="G474" s="170"/>
      <c r="H474" s="157" t="str">
        <f t="shared" ca="1" si="84"/>
        <v/>
      </c>
      <c r="I474" s="170"/>
      <c r="J474" s="170"/>
      <c r="K474" s="159">
        <f ca="1">SUMIF($L$7:$IM474,"Gesamtmenge",$L474:IM474)</f>
        <v>0</v>
      </c>
      <c r="L474" s="483">
        <f t="shared" si="82"/>
        <v>0</v>
      </c>
      <c r="M474" s="504"/>
      <c r="N474" s="505"/>
    </row>
    <row r="475" spans="2:14" s="145" customFormat="1" ht="10.15" hidden="1" thickBot="1" x14ac:dyDescent="0.3">
      <c r="B475" s="19"/>
      <c r="D475" s="110"/>
      <c r="E475" s="165"/>
      <c r="F475" s="165"/>
      <c r="G475" s="165"/>
      <c r="H475" s="165"/>
      <c r="I475" s="165"/>
      <c r="J475" s="165"/>
      <c r="K475" s="166"/>
      <c r="L475" s="484"/>
      <c r="M475" s="484"/>
      <c r="N475" s="507"/>
    </row>
    <row r="476" spans="2:14" s="145" customFormat="1" ht="21" hidden="1" customHeight="1" x14ac:dyDescent="0.25">
      <c r="B476" s="302" t="s">
        <v>1</v>
      </c>
      <c r="C476" s="274" t="s">
        <v>25</v>
      </c>
      <c r="D476" s="275" t="s">
        <v>26</v>
      </c>
      <c r="E476" s="276" t="s">
        <v>132</v>
      </c>
      <c r="F476" s="277"/>
      <c r="G476" s="276"/>
      <c r="H476" s="276"/>
      <c r="I476" s="276"/>
      <c r="J476" s="276"/>
      <c r="K476" s="303"/>
      <c r="L476" s="488"/>
      <c r="M476" s="512"/>
      <c r="N476" s="513"/>
    </row>
    <row r="477" spans="2:14" s="145" customFormat="1" ht="11.25" hidden="1" x14ac:dyDescent="0.3">
      <c r="B477" s="304"/>
      <c r="C477" s="305"/>
      <c r="D477" s="306">
        <v>60</v>
      </c>
      <c r="E477" s="307"/>
      <c r="F477" s="308"/>
      <c r="G477" s="309"/>
      <c r="H477" s="309"/>
      <c r="I477" s="309"/>
      <c r="J477" s="309"/>
      <c r="K477" s="310"/>
      <c r="L477" s="489"/>
      <c r="M477" s="514"/>
      <c r="N477" s="515"/>
    </row>
    <row r="478" spans="2:14" s="145" customFormat="1" ht="10.5" hidden="1" customHeight="1" x14ac:dyDescent="0.25">
      <c r="B478" s="171"/>
      <c r="C478" s="152" t="str">
        <f t="shared" ref="C478:C487" ca="1" si="85">IF(K478&lt;1,"OP","")</f>
        <v>OP</v>
      </c>
      <c r="D478" s="153">
        <f>$D$477</f>
        <v>60</v>
      </c>
      <c r="E478" s="154" t="s">
        <v>137</v>
      </c>
      <c r="F478" s="172"/>
      <c r="G478" s="170"/>
      <c r="H478" s="170"/>
      <c r="I478" s="170"/>
      <c r="J478" s="170"/>
      <c r="K478" s="159">
        <f ca="1">SUMIF($L$7:$IM478,"Gesamtmenge",$L478:IM478)</f>
        <v>0</v>
      </c>
      <c r="L478" s="483">
        <f t="shared" ref="L478:L487" si="86">SUM(M478:N478)</f>
        <v>0</v>
      </c>
      <c r="M478" s="504"/>
      <c r="N478" s="505"/>
    </row>
    <row r="479" spans="2:14" s="145" customFormat="1" ht="10.5" hidden="1" customHeight="1" x14ac:dyDescent="0.25">
      <c r="B479" s="171"/>
      <c r="C479" s="152" t="str">
        <f t="shared" ca="1" si="85"/>
        <v>OP</v>
      </c>
      <c r="D479" s="153">
        <f t="shared" ref="D479:D487" si="87">$D$477</f>
        <v>60</v>
      </c>
      <c r="E479" s="173" t="s">
        <v>2</v>
      </c>
      <c r="F479" s="155"/>
      <c r="G479" s="170"/>
      <c r="H479" s="157" t="str">
        <f t="shared" ref="H479:H487" ca="1" si="88">IF(ISERROR(F479/K479),"",F479/K479)</f>
        <v/>
      </c>
      <c r="I479" s="170"/>
      <c r="J479" s="170"/>
      <c r="K479" s="159">
        <f ca="1">SUMIF($L$7:$IM479,"Gesamtmenge",$L479:IM479)</f>
        <v>0</v>
      </c>
      <c r="L479" s="483">
        <f t="shared" si="86"/>
        <v>0</v>
      </c>
      <c r="M479" s="504"/>
      <c r="N479" s="505"/>
    </row>
    <row r="480" spans="2:14" s="145" customFormat="1" ht="10.5" hidden="1" customHeight="1" x14ac:dyDescent="0.25">
      <c r="B480" s="171"/>
      <c r="C480" s="152" t="str">
        <f t="shared" ca="1" si="85"/>
        <v>OP</v>
      </c>
      <c r="D480" s="153">
        <f t="shared" si="87"/>
        <v>60</v>
      </c>
      <c r="E480" s="173" t="s">
        <v>2</v>
      </c>
      <c r="F480" s="155"/>
      <c r="G480" s="170"/>
      <c r="H480" s="157" t="str">
        <f t="shared" ca="1" si="88"/>
        <v/>
      </c>
      <c r="I480" s="170"/>
      <c r="J480" s="170"/>
      <c r="K480" s="159">
        <f ca="1">SUMIF($L$7:$IM480,"Gesamtmenge",$L480:IM480)</f>
        <v>0</v>
      </c>
      <c r="L480" s="483">
        <f t="shared" si="86"/>
        <v>0</v>
      </c>
      <c r="M480" s="504"/>
      <c r="N480" s="505"/>
    </row>
    <row r="481" spans="2:14" s="145" customFormat="1" ht="10.5" hidden="1" customHeight="1" x14ac:dyDescent="0.25">
      <c r="B481" s="171"/>
      <c r="C481" s="152" t="str">
        <f t="shared" ca="1" si="85"/>
        <v>OP</v>
      </c>
      <c r="D481" s="153">
        <f t="shared" si="87"/>
        <v>60</v>
      </c>
      <c r="E481" s="173" t="s">
        <v>2</v>
      </c>
      <c r="F481" s="155"/>
      <c r="G481" s="170"/>
      <c r="H481" s="157" t="str">
        <f t="shared" ca="1" si="88"/>
        <v/>
      </c>
      <c r="I481" s="170"/>
      <c r="J481" s="170"/>
      <c r="K481" s="159">
        <f ca="1">SUMIF($L$7:$IM481,"Gesamtmenge",$L481:IM481)</f>
        <v>0</v>
      </c>
      <c r="L481" s="483">
        <f t="shared" si="86"/>
        <v>0</v>
      </c>
      <c r="M481" s="504"/>
      <c r="N481" s="505"/>
    </row>
    <row r="482" spans="2:14" s="145" customFormat="1" ht="10.5" hidden="1" customHeight="1" x14ac:dyDescent="0.25">
      <c r="B482" s="171"/>
      <c r="C482" s="152" t="str">
        <f t="shared" ca="1" si="85"/>
        <v>OP</v>
      </c>
      <c r="D482" s="153">
        <f t="shared" si="87"/>
        <v>60</v>
      </c>
      <c r="E482" s="173" t="s">
        <v>2</v>
      </c>
      <c r="F482" s="155"/>
      <c r="G482" s="170"/>
      <c r="H482" s="157" t="str">
        <f t="shared" ca="1" si="88"/>
        <v/>
      </c>
      <c r="I482" s="170"/>
      <c r="J482" s="170"/>
      <c r="K482" s="159">
        <f ca="1">SUMIF($L$7:$IM482,"Gesamtmenge",$L482:IM482)</f>
        <v>0</v>
      </c>
      <c r="L482" s="483">
        <f t="shared" si="86"/>
        <v>0</v>
      </c>
      <c r="M482" s="504"/>
      <c r="N482" s="505"/>
    </row>
    <row r="483" spans="2:14" s="145" customFormat="1" ht="10.5" hidden="1" customHeight="1" x14ac:dyDescent="0.25">
      <c r="B483" s="171"/>
      <c r="C483" s="152" t="str">
        <f t="shared" ca="1" si="85"/>
        <v>OP</v>
      </c>
      <c r="D483" s="153">
        <f t="shared" si="87"/>
        <v>60</v>
      </c>
      <c r="E483" s="173" t="s">
        <v>2</v>
      </c>
      <c r="F483" s="155"/>
      <c r="G483" s="170"/>
      <c r="H483" s="157" t="str">
        <f t="shared" ca="1" si="88"/>
        <v/>
      </c>
      <c r="I483" s="170"/>
      <c r="J483" s="170"/>
      <c r="K483" s="159">
        <f ca="1">SUMIF($L$7:$IM483,"Gesamtmenge",$L483:IM483)</f>
        <v>0</v>
      </c>
      <c r="L483" s="483">
        <f t="shared" si="86"/>
        <v>0</v>
      </c>
      <c r="M483" s="504"/>
      <c r="N483" s="505"/>
    </row>
    <row r="484" spans="2:14" s="145" customFormat="1" ht="10.5" hidden="1" customHeight="1" x14ac:dyDescent="0.25">
      <c r="B484" s="171"/>
      <c r="C484" s="152" t="str">
        <f t="shared" ca="1" si="85"/>
        <v>OP</v>
      </c>
      <c r="D484" s="153">
        <f t="shared" si="87"/>
        <v>60</v>
      </c>
      <c r="E484" s="173" t="s">
        <v>2</v>
      </c>
      <c r="F484" s="155"/>
      <c r="G484" s="170"/>
      <c r="H484" s="157" t="str">
        <f t="shared" ca="1" si="88"/>
        <v/>
      </c>
      <c r="I484" s="170"/>
      <c r="J484" s="170"/>
      <c r="K484" s="159">
        <f ca="1">SUMIF($L$7:$IM484,"Gesamtmenge",$L484:IM484)</f>
        <v>0</v>
      </c>
      <c r="L484" s="483">
        <f t="shared" si="86"/>
        <v>0</v>
      </c>
      <c r="M484" s="504"/>
      <c r="N484" s="505"/>
    </row>
    <row r="485" spans="2:14" s="145" customFormat="1" ht="10.5" hidden="1" customHeight="1" x14ac:dyDescent="0.25">
      <c r="B485" s="171"/>
      <c r="C485" s="152" t="str">
        <f t="shared" ca="1" si="85"/>
        <v>OP</v>
      </c>
      <c r="D485" s="153">
        <f t="shared" si="87"/>
        <v>60</v>
      </c>
      <c r="E485" s="173" t="s">
        <v>2</v>
      </c>
      <c r="F485" s="155"/>
      <c r="G485" s="170"/>
      <c r="H485" s="157" t="str">
        <f t="shared" ca="1" si="88"/>
        <v/>
      </c>
      <c r="I485" s="170"/>
      <c r="J485" s="170"/>
      <c r="K485" s="159">
        <f ca="1">SUMIF($L$7:$IM485,"Gesamtmenge",$L485:IM485)</f>
        <v>0</v>
      </c>
      <c r="L485" s="483">
        <f t="shared" si="86"/>
        <v>0</v>
      </c>
      <c r="M485" s="504"/>
      <c r="N485" s="505"/>
    </row>
    <row r="486" spans="2:14" s="145" customFormat="1" ht="10.5" hidden="1" customHeight="1" x14ac:dyDescent="0.25">
      <c r="B486" s="171"/>
      <c r="C486" s="152" t="str">
        <f t="shared" ca="1" si="85"/>
        <v>OP</v>
      </c>
      <c r="D486" s="153">
        <f t="shared" si="87"/>
        <v>60</v>
      </c>
      <c r="E486" s="173" t="s">
        <v>2</v>
      </c>
      <c r="F486" s="155"/>
      <c r="G486" s="170"/>
      <c r="H486" s="157" t="str">
        <f t="shared" ca="1" si="88"/>
        <v/>
      </c>
      <c r="I486" s="170"/>
      <c r="J486" s="170"/>
      <c r="K486" s="159">
        <f ca="1">SUMIF($L$7:$IM486,"Gesamtmenge",$L486:IM486)</f>
        <v>0</v>
      </c>
      <c r="L486" s="483">
        <f t="shared" si="86"/>
        <v>0</v>
      </c>
      <c r="M486" s="504"/>
      <c r="N486" s="505"/>
    </row>
    <row r="487" spans="2:14" s="145" customFormat="1" ht="10.5" hidden="1" customHeight="1" thickBot="1" x14ac:dyDescent="0.3">
      <c r="B487" s="171"/>
      <c r="C487" s="152" t="str">
        <f t="shared" ca="1" si="85"/>
        <v>OP</v>
      </c>
      <c r="D487" s="153">
        <f t="shared" si="87"/>
        <v>60</v>
      </c>
      <c r="E487" s="173" t="s">
        <v>2</v>
      </c>
      <c r="F487" s="155"/>
      <c r="G487" s="170"/>
      <c r="H487" s="157" t="str">
        <f t="shared" ca="1" si="88"/>
        <v/>
      </c>
      <c r="I487" s="170"/>
      <c r="J487" s="170"/>
      <c r="K487" s="159">
        <f ca="1">SUMIF($L$7:$IM487,"Gesamtmenge",$L487:IM487)</f>
        <v>0</v>
      </c>
      <c r="L487" s="483">
        <f t="shared" si="86"/>
        <v>0</v>
      </c>
      <c r="M487" s="504"/>
      <c r="N487" s="505"/>
    </row>
    <row r="488" spans="2:14" s="145" customFormat="1" ht="10.15" hidden="1" thickBot="1" x14ac:dyDescent="0.3">
      <c r="B488" s="19"/>
      <c r="D488" s="110"/>
      <c r="E488" s="165"/>
      <c r="F488" s="165"/>
      <c r="G488" s="165"/>
      <c r="H488" s="165"/>
      <c r="I488" s="165"/>
      <c r="J488" s="165"/>
      <c r="K488" s="166"/>
      <c r="L488" s="484"/>
      <c r="M488" s="484"/>
      <c r="N488" s="507"/>
    </row>
    <row r="489" spans="2:14" s="145" customFormat="1" ht="19.5" hidden="1" x14ac:dyDescent="0.25">
      <c r="B489" s="302" t="s">
        <v>1</v>
      </c>
      <c r="C489" s="274" t="s">
        <v>25</v>
      </c>
      <c r="D489" s="275" t="s">
        <v>26</v>
      </c>
      <c r="E489" s="276" t="s">
        <v>212</v>
      </c>
      <c r="F489" s="277"/>
      <c r="G489" s="276"/>
      <c r="H489" s="276"/>
      <c r="I489" s="276"/>
      <c r="J489" s="276"/>
      <c r="K489" s="303"/>
      <c r="L489" s="488"/>
      <c r="M489" s="512"/>
      <c r="N489" s="513"/>
    </row>
    <row r="490" spans="2:14" s="145" customFormat="1" ht="10.5" hidden="1" customHeight="1" x14ac:dyDescent="0.3">
      <c r="B490" s="304"/>
      <c r="C490" s="305"/>
      <c r="D490" s="306">
        <v>60</v>
      </c>
      <c r="E490" s="307"/>
      <c r="F490" s="308"/>
      <c r="G490" s="309"/>
      <c r="H490" s="309"/>
      <c r="I490" s="309"/>
      <c r="J490" s="309"/>
      <c r="K490" s="310"/>
      <c r="L490" s="489"/>
      <c r="M490" s="514"/>
      <c r="N490" s="515"/>
    </row>
    <row r="491" spans="2:14" s="145" customFormat="1" ht="10.5" hidden="1" customHeight="1" x14ac:dyDescent="0.25">
      <c r="B491" s="171"/>
      <c r="C491" s="152" t="str">
        <f t="shared" ref="C491:C500" ca="1" si="89">IF(K491&lt;1,"OP","")</f>
        <v>OP</v>
      </c>
      <c r="D491" s="153">
        <f>$D$477</f>
        <v>60</v>
      </c>
      <c r="E491" s="154" t="s">
        <v>257</v>
      </c>
      <c r="F491" s="172"/>
      <c r="G491" s="170"/>
      <c r="H491" s="170"/>
      <c r="I491" s="170"/>
      <c r="J491" s="170"/>
      <c r="K491" s="159">
        <f ca="1">SUMIF($L$7:$IM491,"Gesamtmenge",$L491:IM491)</f>
        <v>0</v>
      </c>
      <c r="L491" s="483">
        <f t="shared" ref="L491:L510" si="90">SUM(M491:N491)</f>
        <v>0</v>
      </c>
      <c r="M491" s="504"/>
      <c r="N491" s="505"/>
    </row>
    <row r="492" spans="2:14" s="145" customFormat="1" ht="10.5" hidden="1" customHeight="1" x14ac:dyDescent="0.25">
      <c r="B492" s="171"/>
      <c r="C492" s="152" t="str">
        <f t="shared" ca="1" si="89"/>
        <v>OP</v>
      </c>
      <c r="D492" s="153">
        <f t="shared" ref="D492:D510" si="91">$D$477</f>
        <v>60</v>
      </c>
      <c r="E492" s="173" t="s">
        <v>2</v>
      </c>
      <c r="F492" s="155"/>
      <c r="G492" s="170"/>
      <c r="H492" s="157" t="str">
        <f t="shared" ref="H492:H500" ca="1" si="92">IF(ISERROR(F492/K492),"",F492/K492)</f>
        <v/>
      </c>
      <c r="I492" s="170"/>
      <c r="J492" s="170"/>
      <c r="K492" s="159">
        <f ca="1">SUMIF($L$7:$IM492,"Gesamtmenge",$L492:IM492)</f>
        <v>0</v>
      </c>
      <c r="L492" s="483">
        <f t="shared" si="90"/>
        <v>0</v>
      </c>
      <c r="M492" s="504"/>
      <c r="N492" s="505"/>
    </row>
    <row r="493" spans="2:14" s="145" customFormat="1" ht="10.5" hidden="1" customHeight="1" x14ac:dyDescent="0.25">
      <c r="B493" s="171"/>
      <c r="C493" s="152" t="str">
        <f t="shared" ca="1" si="89"/>
        <v>OP</v>
      </c>
      <c r="D493" s="153">
        <f t="shared" si="91"/>
        <v>60</v>
      </c>
      <c r="E493" s="173" t="s">
        <v>2</v>
      </c>
      <c r="F493" s="155"/>
      <c r="G493" s="170"/>
      <c r="H493" s="157" t="str">
        <f t="shared" ca="1" si="92"/>
        <v/>
      </c>
      <c r="I493" s="170"/>
      <c r="J493" s="170"/>
      <c r="K493" s="159">
        <f ca="1">SUMIF($L$7:$IM493,"Gesamtmenge",$L493:IM493)</f>
        <v>0</v>
      </c>
      <c r="L493" s="483">
        <f t="shared" si="90"/>
        <v>0</v>
      </c>
      <c r="M493" s="504"/>
      <c r="N493" s="505"/>
    </row>
    <row r="494" spans="2:14" s="145" customFormat="1" ht="10.5" hidden="1" customHeight="1" x14ac:dyDescent="0.25">
      <c r="B494" s="171"/>
      <c r="C494" s="152" t="str">
        <f t="shared" ca="1" si="89"/>
        <v>OP</v>
      </c>
      <c r="D494" s="153">
        <f t="shared" si="91"/>
        <v>60</v>
      </c>
      <c r="E494" s="173" t="s">
        <v>2</v>
      </c>
      <c r="F494" s="155"/>
      <c r="G494" s="170"/>
      <c r="H494" s="157" t="str">
        <f t="shared" ca="1" si="92"/>
        <v/>
      </c>
      <c r="I494" s="170"/>
      <c r="J494" s="170"/>
      <c r="K494" s="159">
        <f ca="1">SUMIF($L$7:$IM494,"Gesamtmenge",$L494:IM494)</f>
        <v>0</v>
      </c>
      <c r="L494" s="483">
        <f t="shared" si="90"/>
        <v>0</v>
      </c>
      <c r="M494" s="504"/>
      <c r="N494" s="505"/>
    </row>
    <row r="495" spans="2:14" s="145" customFormat="1" ht="10.5" hidden="1" customHeight="1" x14ac:dyDescent="0.25">
      <c r="B495" s="171"/>
      <c r="C495" s="152" t="str">
        <f t="shared" ca="1" si="89"/>
        <v>OP</v>
      </c>
      <c r="D495" s="153">
        <f t="shared" si="91"/>
        <v>60</v>
      </c>
      <c r="E495" s="173" t="s">
        <v>2</v>
      </c>
      <c r="F495" s="155"/>
      <c r="G495" s="170"/>
      <c r="H495" s="157" t="str">
        <f t="shared" ca="1" si="92"/>
        <v/>
      </c>
      <c r="I495" s="170"/>
      <c r="J495" s="170"/>
      <c r="K495" s="159">
        <f ca="1">SUMIF($L$7:$IM495,"Gesamtmenge",$L495:IM495)</f>
        <v>0</v>
      </c>
      <c r="L495" s="483">
        <f t="shared" si="90"/>
        <v>0</v>
      </c>
      <c r="M495" s="504"/>
      <c r="N495" s="505"/>
    </row>
    <row r="496" spans="2:14" s="145" customFormat="1" ht="10.5" hidden="1" customHeight="1" x14ac:dyDescent="0.25">
      <c r="B496" s="171"/>
      <c r="C496" s="152" t="str">
        <f t="shared" ca="1" si="89"/>
        <v>OP</v>
      </c>
      <c r="D496" s="153">
        <f t="shared" si="91"/>
        <v>60</v>
      </c>
      <c r="E496" s="173" t="s">
        <v>2</v>
      </c>
      <c r="F496" s="155"/>
      <c r="G496" s="170"/>
      <c r="H496" s="157" t="str">
        <f t="shared" ca="1" si="92"/>
        <v/>
      </c>
      <c r="I496" s="170"/>
      <c r="J496" s="170"/>
      <c r="K496" s="159">
        <f ca="1">SUMIF($L$7:$IM496,"Gesamtmenge",$L496:IM496)</f>
        <v>0</v>
      </c>
      <c r="L496" s="483">
        <f t="shared" si="90"/>
        <v>0</v>
      </c>
      <c r="M496" s="504"/>
      <c r="N496" s="505"/>
    </row>
    <row r="497" spans="2:14" s="145" customFormat="1" ht="10.5" hidden="1" customHeight="1" x14ac:dyDescent="0.25">
      <c r="B497" s="171"/>
      <c r="C497" s="152" t="str">
        <f t="shared" ca="1" si="89"/>
        <v>OP</v>
      </c>
      <c r="D497" s="153">
        <f t="shared" si="91"/>
        <v>60</v>
      </c>
      <c r="E497" s="173" t="s">
        <v>2</v>
      </c>
      <c r="F497" s="155"/>
      <c r="G497" s="170"/>
      <c r="H497" s="157" t="str">
        <f t="shared" ca="1" si="92"/>
        <v/>
      </c>
      <c r="I497" s="170"/>
      <c r="J497" s="170"/>
      <c r="K497" s="159">
        <f ca="1">SUMIF($L$7:$IM497,"Gesamtmenge",$L497:IM497)</f>
        <v>0</v>
      </c>
      <c r="L497" s="483">
        <f t="shared" si="90"/>
        <v>0</v>
      </c>
      <c r="M497" s="504"/>
      <c r="N497" s="505"/>
    </row>
    <row r="498" spans="2:14" s="145" customFormat="1" ht="10.5" hidden="1" customHeight="1" x14ac:dyDescent="0.25">
      <c r="B498" s="171"/>
      <c r="C498" s="152" t="str">
        <f t="shared" ca="1" si="89"/>
        <v>OP</v>
      </c>
      <c r="D498" s="153">
        <f t="shared" si="91"/>
        <v>60</v>
      </c>
      <c r="E498" s="173" t="s">
        <v>2</v>
      </c>
      <c r="F498" s="155"/>
      <c r="G498" s="170"/>
      <c r="H498" s="157" t="str">
        <f t="shared" ca="1" si="92"/>
        <v/>
      </c>
      <c r="I498" s="170"/>
      <c r="J498" s="170"/>
      <c r="K498" s="159">
        <f ca="1">SUMIF($L$7:$IM498,"Gesamtmenge",$L498:IM498)</f>
        <v>0</v>
      </c>
      <c r="L498" s="483">
        <f t="shared" si="90"/>
        <v>0</v>
      </c>
      <c r="M498" s="504"/>
      <c r="N498" s="505"/>
    </row>
    <row r="499" spans="2:14" s="145" customFormat="1" ht="10.5" hidden="1" customHeight="1" x14ac:dyDescent="0.25">
      <c r="B499" s="171"/>
      <c r="C499" s="152" t="str">
        <f t="shared" ca="1" si="89"/>
        <v>OP</v>
      </c>
      <c r="D499" s="153">
        <f t="shared" si="91"/>
        <v>60</v>
      </c>
      <c r="E499" s="173" t="s">
        <v>2</v>
      </c>
      <c r="F499" s="155"/>
      <c r="G499" s="170"/>
      <c r="H499" s="157" t="str">
        <f t="shared" ca="1" si="92"/>
        <v/>
      </c>
      <c r="I499" s="170"/>
      <c r="J499" s="170"/>
      <c r="K499" s="159">
        <f ca="1">SUMIF($L$7:$IM499,"Gesamtmenge",$L499:IM499)</f>
        <v>0</v>
      </c>
      <c r="L499" s="483">
        <f t="shared" si="90"/>
        <v>0</v>
      </c>
      <c r="M499" s="504"/>
      <c r="N499" s="505"/>
    </row>
    <row r="500" spans="2:14" s="145" customFormat="1" ht="10.5" hidden="1" customHeight="1" x14ac:dyDescent="0.25">
      <c r="B500" s="171"/>
      <c r="C500" s="152" t="str">
        <f t="shared" ca="1" si="89"/>
        <v>OP</v>
      </c>
      <c r="D500" s="153">
        <f t="shared" si="91"/>
        <v>60</v>
      </c>
      <c r="E500" s="173" t="s">
        <v>2</v>
      </c>
      <c r="F500" s="155"/>
      <c r="G500" s="170"/>
      <c r="H500" s="157" t="str">
        <f t="shared" ca="1" si="92"/>
        <v/>
      </c>
      <c r="I500" s="170"/>
      <c r="J500" s="170"/>
      <c r="K500" s="159">
        <f ca="1">SUMIF($L$7:$IM500,"Gesamtmenge",$L500:IM500)</f>
        <v>0</v>
      </c>
      <c r="L500" s="483">
        <f t="shared" si="90"/>
        <v>0</v>
      </c>
      <c r="M500" s="504"/>
      <c r="N500" s="505"/>
    </row>
    <row r="501" spans="2:14" s="145" customFormat="1" ht="10.5" hidden="1" customHeight="1" x14ac:dyDescent="0.25">
      <c r="B501" s="171"/>
      <c r="C501" s="152" t="str">
        <f t="shared" ref="C501:C507" ca="1" si="93">IF(K501&lt;1,"OP","")</f>
        <v>OP</v>
      </c>
      <c r="D501" s="153">
        <f t="shared" si="91"/>
        <v>60</v>
      </c>
      <c r="E501" s="173" t="s">
        <v>2</v>
      </c>
      <c r="F501" s="155"/>
      <c r="G501" s="170"/>
      <c r="H501" s="157" t="str">
        <f t="shared" ref="H501:H507" ca="1" si="94">IF(ISERROR(F501/K501),"",F501/K501)</f>
        <v/>
      </c>
      <c r="I501" s="170"/>
      <c r="J501" s="170"/>
      <c r="K501" s="159">
        <f ca="1">SUMIF($L$7:$IM501,"Gesamtmenge",$L501:IM501)</f>
        <v>0</v>
      </c>
      <c r="L501" s="483">
        <f t="shared" si="90"/>
        <v>0</v>
      </c>
      <c r="M501" s="504"/>
      <c r="N501" s="505"/>
    </row>
    <row r="502" spans="2:14" s="145" customFormat="1" ht="10.5" hidden="1" customHeight="1" x14ac:dyDescent="0.25">
      <c r="B502" s="171"/>
      <c r="C502" s="152" t="str">
        <f t="shared" ca="1" si="93"/>
        <v>OP</v>
      </c>
      <c r="D502" s="153">
        <f t="shared" si="91"/>
        <v>60</v>
      </c>
      <c r="E502" s="173" t="s">
        <v>2</v>
      </c>
      <c r="F502" s="155"/>
      <c r="G502" s="170"/>
      <c r="H502" s="157" t="str">
        <f t="shared" ca="1" si="94"/>
        <v/>
      </c>
      <c r="I502" s="170"/>
      <c r="J502" s="170"/>
      <c r="K502" s="159">
        <f ca="1">SUMIF($L$7:$IM502,"Gesamtmenge",$L502:IM502)</f>
        <v>0</v>
      </c>
      <c r="L502" s="483">
        <f t="shared" si="90"/>
        <v>0</v>
      </c>
      <c r="M502" s="504"/>
      <c r="N502" s="505"/>
    </row>
    <row r="503" spans="2:14" s="145" customFormat="1" ht="10.5" hidden="1" customHeight="1" x14ac:dyDescent="0.25">
      <c r="B503" s="171"/>
      <c r="C503" s="152" t="str">
        <f t="shared" ca="1" si="93"/>
        <v>OP</v>
      </c>
      <c r="D503" s="153">
        <f t="shared" si="91"/>
        <v>60</v>
      </c>
      <c r="E503" s="173" t="s">
        <v>2</v>
      </c>
      <c r="F503" s="155"/>
      <c r="G503" s="170"/>
      <c r="H503" s="157" t="str">
        <f t="shared" ca="1" si="94"/>
        <v/>
      </c>
      <c r="I503" s="170"/>
      <c r="J503" s="170"/>
      <c r="K503" s="159">
        <f ca="1">SUMIF($L$7:$IM503,"Gesamtmenge",$L503:IM503)</f>
        <v>0</v>
      </c>
      <c r="L503" s="483">
        <f t="shared" si="90"/>
        <v>0</v>
      </c>
      <c r="M503" s="504"/>
      <c r="N503" s="505"/>
    </row>
    <row r="504" spans="2:14" s="145" customFormat="1" ht="10.5" hidden="1" customHeight="1" x14ac:dyDescent="0.25">
      <c r="B504" s="171"/>
      <c r="C504" s="152" t="str">
        <f t="shared" ca="1" si="93"/>
        <v>OP</v>
      </c>
      <c r="D504" s="153">
        <f t="shared" si="91"/>
        <v>60</v>
      </c>
      <c r="E504" s="173" t="s">
        <v>2</v>
      </c>
      <c r="F504" s="155"/>
      <c r="G504" s="170"/>
      <c r="H504" s="157" t="str">
        <f t="shared" ca="1" si="94"/>
        <v/>
      </c>
      <c r="I504" s="170"/>
      <c r="J504" s="170"/>
      <c r="K504" s="159">
        <f ca="1">SUMIF($L$7:$IM504,"Gesamtmenge",$L504:IM504)</f>
        <v>0</v>
      </c>
      <c r="L504" s="483">
        <f t="shared" si="90"/>
        <v>0</v>
      </c>
      <c r="M504" s="504"/>
      <c r="N504" s="505"/>
    </row>
    <row r="505" spans="2:14" s="145" customFormat="1" ht="10.5" hidden="1" customHeight="1" x14ac:dyDescent="0.25">
      <c r="B505" s="171"/>
      <c r="C505" s="152" t="str">
        <f t="shared" ca="1" si="93"/>
        <v>OP</v>
      </c>
      <c r="D505" s="153">
        <f t="shared" si="91"/>
        <v>60</v>
      </c>
      <c r="E505" s="173" t="s">
        <v>2</v>
      </c>
      <c r="F505" s="155"/>
      <c r="G505" s="170"/>
      <c r="H505" s="157" t="str">
        <f t="shared" ca="1" si="94"/>
        <v/>
      </c>
      <c r="I505" s="170"/>
      <c r="J505" s="170"/>
      <c r="K505" s="159">
        <f ca="1">SUMIF($L$7:$IM505,"Gesamtmenge",$L505:IM505)</f>
        <v>0</v>
      </c>
      <c r="L505" s="483">
        <f t="shared" si="90"/>
        <v>0</v>
      </c>
      <c r="M505" s="504"/>
      <c r="N505" s="505"/>
    </row>
    <row r="506" spans="2:14" s="145" customFormat="1" ht="10.5" hidden="1" customHeight="1" x14ac:dyDescent="0.25">
      <c r="B506" s="171"/>
      <c r="C506" s="152" t="str">
        <f t="shared" ca="1" si="93"/>
        <v>OP</v>
      </c>
      <c r="D506" s="153">
        <f t="shared" si="91"/>
        <v>60</v>
      </c>
      <c r="E506" s="173" t="s">
        <v>2</v>
      </c>
      <c r="F506" s="155"/>
      <c r="G506" s="170"/>
      <c r="H506" s="157" t="str">
        <f t="shared" ca="1" si="94"/>
        <v/>
      </c>
      <c r="I506" s="170"/>
      <c r="J506" s="170"/>
      <c r="K506" s="159">
        <f ca="1">SUMIF($L$7:$IM506,"Gesamtmenge",$L506:IM506)</f>
        <v>0</v>
      </c>
      <c r="L506" s="483">
        <f t="shared" si="90"/>
        <v>0</v>
      </c>
      <c r="M506" s="504"/>
      <c r="N506" s="505"/>
    </row>
    <row r="507" spans="2:14" s="145" customFormat="1" ht="10.5" hidden="1" customHeight="1" x14ac:dyDescent="0.25">
      <c r="B507" s="171"/>
      <c r="C507" s="152" t="str">
        <f t="shared" ca="1" si="93"/>
        <v>OP</v>
      </c>
      <c r="D507" s="153">
        <f t="shared" si="91"/>
        <v>60</v>
      </c>
      <c r="E507" s="173" t="s">
        <v>2</v>
      </c>
      <c r="F507" s="155"/>
      <c r="G507" s="170"/>
      <c r="H507" s="157" t="str">
        <f t="shared" ca="1" si="94"/>
        <v/>
      </c>
      <c r="I507" s="170"/>
      <c r="J507" s="170"/>
      <c r="K507" s="159">
        <f ca="1">SUMIF($L$7:$IM507,"Gesamtmenge",$L507:IM507)</f>
        <v>0</v>
      </c>
      <c r="L507" s="483">
        <f t="shared" si="90"/>
        <v>0</v>
      </c>
      <c r="M507" s="504"/>
      <c r="N507" s="505"/>
    </row>
    <row r="508" spans="2:14" s="145" customFormat="1" ht="10.5" hidden="1" customHeight="1" x14ac:dyDescent="0.25">
      <c r="B508" s="171"/>
      <c r="C508" s="152" t="str">
        <f t="shared" ref="C508:C510" ca="1" si="95">IF(K508&lt;1,"OP","")</f>
        <v>OP</v>
      </c>
      <c r="D508" s="153">
        <f t="shared" si="91"/>
        <v>60</v>
      </c>
      <c r="E508" s="173" t="s">
        <v>2</v>
      </c>
      <c r="F508" s="155"/>
      <c r="G508" s="170"/>
      <c r="H508" s="157" t="str">
        <f t="shared" ref="H508:H510" ca="1" si="96">IF(ISERROR(F508/K508),"",F508/K508)</f>
        <v/>
      </c>
      <c r="I508" s="170"/>
      <c r="J508" s="170"/>
      <c r="K508" s="159">
        <f ca="1">SUMIF($L$7:$IM508,"Gesamtmenge",$L508:IM508)</f>
        <v>0</v>
      </c>
      <c r="L508" s="483">
        <f t="shared" si="90"/>
        <v>0</v>
      </c>
      <c r="M508" s="504"/>
      <c r="N508" s="505"/>
    </row>
    <row r="509" spans="2:14" s="145" customFormat="1" ht="10.5" hidden="1" customHeight="1" x14ac:dyDescent="0.25">
      <c r="B509" s="171"/>
      <c r="C509" s="152" t="str">
        <f t="shared" ca="1" si="95"/>
        <v>OP</v>
      </c>
      <c r="D509" s="153">
        <f t="shared" si="91"/>
        <v>60</v>
      </c>
      <c r="E509" s="173" t="s">
        <v>2</v>
      </c>
      <c r="F509" s="155"/>
      <c r="G509" s="170"/>
      <c r="H509" s="157" t="str">
        <f t="shared" ca="1" si="96"/>
        <v/>
      </c>
      <c r="I509" s="170"/>
      <c r="J509" s="170"/>
      <c r="K509" s="159">
        <f ca="1">SUMIF($L$7:$IM509,"Gesamtmenge",$L509:IM509)</f>
        <v>0</v>
      </c>
      <c r="L509" s="483">
        <f t="shared" si="90"/>
        <v>0</v>
      </c>
      <c r="M509" s="504"/>
      <c r="N509" s="505"/>
    </row>
    <row r="510" spans="2:14" s="145" customFormat="1" ht="10.5" hidden="1" customHeight="1" x14ac:dyDescent="0.25">
      <c r="B510" s="171"/>
      <c r="C510" s="152" t="str">
        <f t="shared" ca="1" si="95"/>
        <v>OP</v>
      </c>
      <c r="D510" s="153">
        <f t="shared" si="91"/>
        <v>60</v>
      </c>
      <c r="E510" s="173" t="s">
        <v>2</v>
      </c>
      <c r="F510" s="155"/>
      <c r="G510" s="170"/>
      <c r="H510" s="157" t="str">
        <f t="shared" ca="1" si="96"/>
        <v/>
      </c>
      <c r="I510" s="170"/>
      <c r="J510" s="170"/>
      <c r="K510" s="159">
        <f ca="1">SUMIF($L$7:$IM510,"Gesamtmenge",$L510:IM510)</f>
        <v>0</v>
      </c>
      <c r="L510" s="483">
        <f t="shared" si="90"/>
        <v>0</v>
      </c>
      <c r="M510" s="504"/>
      <c r="N510" s="505"/>
    </row>
    <row r="511" spans="2:14" s="145" customFormat="1" ht="10.5" hidden="1" customHeight="1" x14ac:dyDescent="0.25">
      <c r="B511" s="4"/>
      <c r="C511" s="5"/>
      <c r="D511" s="110"/>
      <c r="F511" s="165"/>
      <c r="G511" s="165"/>
      <c r="H511" s="165"/>
      <c r="I511" s="165"/>
      <c r="J511" s="165"/>
      <c r="K511" s="110"/>
      <c r="L511" s="485"/>
      <c r="M511" s="485"/>
      <c r="N511" s="508"/>
    </row>
    <row r="512" spans="2:14" s="145" customFormat="1" ht="10.5" hidden="1" customHeight="1" x14ac:dyDescent="0.25">
      <c r="B512" s="4"/>
      <c r="C512" s="5"/>
      <c r="D512" s="110"/>
      <c r="F512" s="165"/>
      <c r="G512" s="165"/>
      <c r="H512" s="165"/>
      <c r="I512" s="165"/>
      <c r="J512" s="165"/>
      <c r="K512" s="110"/>
      <c r="L512" s="485"/>
      <c r="M512" s="485"/>
      <c r="N512" s="508"/>
    </row>
    <row r="513" spans="2:14" s="145" customFormat="1" ht="10.5" hidden="1" customHeight="1" x14ac:dyDescent="0.25">
      <c r="B513" s="4"/>
      <c r="C513" s="5"/>
      <c r="D513" s="110"/>
      <c r="F513" s="165"/>
      <c r="G513" s="165"/>
      <c r="H513" s="165"/>
      <c r="I513" s="165"/>
      <c r="J513" s="165"/>
      <c r="K513" s="110"/>
      <c r="L513" s="485"/>
      <c r="M513" s="485"/>
      <c r="N513" s="508"/>
    </row>
    <row r="514" spans="2:14" s="145" customFormat="1" ht="10.15" thickBot="1" x14ac:dyDescent="0.3">
      <c r="B514" s="19"/>
      <c r="D514" s="110"/>
      <c r="E514" s="165"/>
      <c r="F514" s="165"/>
      <c r="G514" s="165"/>
      <c r="H514" s="165"/>
      <c r="I514" s="165"/>
      <c r="J514" s="165"/>
      <c r="K514" s="110"/>
      <c r="L514" s="485"/>
      <c r="M514" s="485"/>
      <c r="N514" s="508"/>
    </row>
    <row r="515" spans="2:14" s="145" customFormat="1" ht="21" customHeight="1" x14ac:dyDescent="0.25">
      <c r="B515" s="302" t="s">
        <v>1</v>
      </c>
      <c r="C515" s="274" t="s">
        <v>25</v>
      </c>
      <c r="D515" s="275" t="s">
        <v>26</v>
      </c>
      <c r="E515" s="276" t="s">
        <v>377</v>
      </c>
      <c r="F515" s="277"/>
      <c r="G515" s="276"/>
      <c r="H515" s="276"/>
      <c r="I515" s="276"/>
      <c r="J515" s="276"/>
      <c r="K515" s="303"/>
      <c r="L515" s="488"/>
      <c r="M515" s="512"/>
      <c r="N515" s="513"/>
    </row>
    <row r="516" spans="2:14" s="145" customFormat="1" ht="11.25" x14ac:dyDescent="0.3">
      <c r="B516" s="278"/>
      <c r="C516" s="279"/>
      <c r="D516" s="280">
        <v>60</v>
      </c>
      <c r="E516" s="281" t="s">
        <v>378</v>
      </c>
      <c r="F516" s="282"/>
      <c r="G516" s="281"/>
      <c r="H516" s="281"/>
      <c r="I516" s="281"/>
      <c r="J516" s="559"/>
      <c r="K516" s="285"/>
      <c r="L516" s="482"/>
      <c r="M516" s="502"/>
      <c r="N516" s="503"/>
    </row>
    <row r="517" spans="2:14" s="145" customFormat="1" ht="10.5" hidden="1" customHeight="1" x14ac:dyDescent="0.25">
      <c r="B517" s="171"/>
      <c r="C517" s="152" t="str">
        <f t="shared" ref="C517:C524" ca="1" si="97">IF(K517&lt;1,"OP","")</f>
        <v>OP</v>
      </c>
      <c r="D517" s="153">
        <f>$D$516</f>
        <v>60</v>
      </c>
      <c r="E517" s="173" t="s">
        <v>108</v>
      </c>
      <c r="F517" s="170"/>
      <c r="G517" s="170"/>
      <c r="H517" s="170"/>
      <c r="I517" s="170"/>
      <c r="J517" s="170"/>
      <c r="K517" s="159">
        <f ca="1">SUMIF($L$7:$IM517,"Gesamtmenge",$L517:IM517)</f>
        <v>0</v>
      </c>
      <c r="L517" s="483">
        <f t="shared" ref="L517:L534" si="98">SUM(M517:N517)</f>
        <v>0</v>
      </c>
      <c r="M517" s="504"/>
      <c r="N517" s="505"/>
    </row>
    <row r="518" spans="2:14" s="145" customFormat="1" ht="10.5" hidden="1" customHeight="1" x14ac:dyDescent="0.25">
      <c r="B518" s="171"/>
      <c r="C518" s="152" t="str">
        <f t="shared" ca="1" si="97"/>
        <v>OP</v>
      </c>
      <c r="D518" s="153">
        <f t="shared" ref="D518:D534" si="99">$D$516</f>
        <v>60</v>
      </c>
      <c r="E518" s="173" t="s">
        <v>109</v>
      </c>
      <c r="F518" s="170"/>
      <c r="G518" s="170"/>
      <c r="H518" s="170"/>
      <c r="I518" s="170"/>
      <c r="J518" s="170"/>
      <c r="K518" s="159">
        <f ca="1">SUMIF($L$7:$IM518,"Gesamtmenge",$L518:IM518)</f>
        <v>0</v>
      </c>
      <c r="L518" s="483">
        <f t="shared" si="98"/>
        <v>0</v>
      </c>
      <c r="M518" s="504"/>
      <c r="N518" s="505"/>
    </row>
    <row r="519" spans="2:14" s="145" customFormat="1" ht="10.5" hidden="1" customHeight="1" x14ac:dyDescent="0.25">
      <c r="B519" s="171"/>
      <c r="C519" s="152" t="str">
        <f t="shared" ca="1" si="97"/>
        <v>OP</v>
      </c>
      <c r="D519" s="153">
        <f t="shared" si="99"/>
        <v>60</v>
      </c>
      <c r="E519" s="173" t="s">
        <v>110</v>
      </c>
      <c r="F519" s="170"/>
      <c r="G519" s="170"/>
      <c r="H519" s="170"/>
      <c r="I519" s="170"/>
      <c r="J519" s="170"/>
      <c r="K519" s="159">
        <f ca="1">SUMIF($L$7:$IM519,"Gesamtmenge",$L519:IM519)</f>
        <v>0</v>
      </c>
      <c r="L519" s="483">
        <f t="shared" si="98"/>
        <v>0</v>
      </c>
      <c r="M519" s="504"/>
      <c r="N519" s="505"/>
    </row>
    <row r="520" spans="2:14" s="145" customFormat="1" ht="10.5" hidden="1" customHeight="1" x14ac:dyDescent="0.25">
      <c r="B520" s="171"/>
      <c r="C520" s="152" t="str">
        <f t="shared" ca="1" si="97"/>
        <v>OP</v>
      </c>
      <c r="D520" s="153">
        <f t="shared" si="99"/>
        <v>60</v>
      </c>
      <c r="E520" s="173" t="s">
        <v>111</v>
      </c>
      <c r="F520" s="170"/>
      <c r="G520" s="170"/>
      <c r="H520" s="170"/>
      <c r="I520" s="170"/>
      <c r="J520" s="170"/>
      <c r="K520" s="159">
        <f ca="1">SUMIF($L$7:$IM520,"Gesamtmenge",$L520:IM520)</f>
        <v>0</v>
      </c>
      <c r="L520" s="483">
        <f t="shared" si="98"/>
        <v>0</v>
      </c>
      <c r="M520" s="504"/>
      <c r="N520" s="505"/>
    </row>
    <row r="521" spans="2:14" s="145" customFormat="1" ht="10.5" hidden="1" customHeight="1" x14ac:dyDescent="0.25">
      <c r="B521" s="171"/>
      <c r="C521" s="152" t="str">
        <f t="shared" ca="1" si="97"/>
        <v>OP</v>
      </c>
      <c r="D521" s="153">
        <f t="shared" si="99"/>
        <v>60</v>
      </c>
      <c r="E521" s="173" t="str">
        <f>"Printserver-Management Outputmanagement"&amp;" "&amp;$E$342</f>
        <v>Printserver-Management Outputmanagement Software: Administrationssoftware</v>
      </c>
      <c r="F521" s="170"/>
      <c r="G521" s="170"/>
      <c r="H521" s="170"/>
      <c r="I521" s="170"/>
      <c r="J521" s="170"/>
      <c r="K521" s="159">
        <f ca="1">SUMIF($L$7:$IM521,"Gesamtmenge",$L521:IM521)</f>
        <v>0</v>
      </c>
      <c r="L521" s="483">
        <f t="shared" si="98"/>
        <v>0</v>
      </c>
      <c r="M521" s="504"/>
      <c r="N521" s="505"/>
    </row>
    <row r="522" spans="2:14" s="145" customFormat="1" ht="10.5" hidden="1" customHeight="1" x14ac:dyDescent="0.25">
      <c r="B522" s="171"/>
      <c r="C522" s="152" t="str">
        <f t="shared" ca="1" si="97"/>
        <v>OP</v>
      </c>
      <c r="D522" s="153">
        <f t="shared" si="99"/>
        <v>60</v>
      </c>
      <c r="E522" s="173" t="str">
        <f>"Printserver-Management Outputmanagement"&amp;" "&amp;$E$348</f>
        <v>Printserver-Management Outputmanagement Software: Flottenmanagement</v>
      </c>
      <c r="F522" s="170"/>
      <c r="G522" s="170"/>
      <c r="H522" s="170"/>
      <c r="I522" s="170"/>
      <c r="J522" s="170"/>
      <c r="K522" s="159">
        <f ca="1">SUMIF($L$7:$IM522,"Gesamtmenge",$L522:IM522)</f>
        <v>0</v>
      </c>
      <c r="L522" s="483">
        <f t="shared" si="98"/>
        <v>0</v>
      </c>
      <c r="M522" s="504"/>
      <c r="N522" s="505"/>
    </row>
    <row r="523" spans="2:14" s="145" customFormat="1" ht="10.5" hidden="1" customHeight="1" x14ac:dyDescent="0.25">
      <c r="B523" s="171"/>
      <c r="C523" s="152" t="str">
        <f t="shared" ca="1" si="97"/>
        <v>OP</v>
      </c>
      <c r="D523" s="153">
        <f t="shared" si="99"/>
        <v>60</v>
      </c>
      <c r="E523" s="173" t="str">
        <f>"Printserver-Management Outputmanagement"&amp;" "&amp;$E$354</f>
        <v>Printserver-Management Outputmanagement Software: Accounting</v>
      </c>
      <c r="F523" s="170"/>
      <c r="G523" s="170"/>
      <c r="H523" s="170"/>
      <c r="I523" s="170"/>
      <c r="J523" s="170"/>
      <c r="K523" s="159">
        <f ca="1">SUMIF($L$7:$IM523,"Gesamtmenge",$L523:IM523)</f>
        <v>0</v>
      </c>
      <c r="L523" s="483">
        <f t="shared" si="98"/>
        <v>0</v>
      </c>
      <c r="M523" s="504"/>
      <c r="N523" s="505"/>
    </row>
    <row r="524" spans="2:14" s="145" customFormat="1" ht="10.5" hidden="1" customHeight="1" x14ac:dyDescent="0.25">
      <c r="B524" s="171"/>
      <c r="C524" s="152" t="str">
        <f t="shared" ca="1" si="97"/>
        <v>OP</v>
      </c>
      <c r="D524" s="153">
        <f t="shared" si="99"/>
        <v>60</v>
      </c>
      <c r="E524" s="173" t="str">
        <f>"Printserver-Management Outputmanagement"&amp;" "&amp;$E$360</f>
        <v>Printserver-Management Outputmanagement Software: Authentifizierungslösung</v>
      </c>
      <c r="F524" s="170"/>
      <c r="G524" s="170"/>
      <c r="H524" s="170"/>
      <c r="I524" s="170"/>
      <c r="J524" s="170"/>
      <c r="K524" s="159">
        <f ca="1">SUMIF($L$7:$IM524,"Gesamtmenge",$L524:IM524)</f>
        <v>0</v>
      </c>
      <c r="L524" s="483">
        <f t="shared" si="98"/>
        <v>0</v>
      </c>
      <c r="M524" s="504"/>
      <c r="N524" s="505"/>
    </row>
    <row r="525" spans="2:14" s="145" customFormat="1" ht="10.5" hidden="1" customHeight="1" x14ac:dyDescent="0.25">
      <c r="B525" s="171"/>
      <c r="C525" s="152" t="str">
        <f ca="1">IF(K525&lt;1,"OP","")</f>
        <v>OP</v>
      </c>
      <c r="D525" s="153">
        <f t="shared" si="99"/>
        <v>60</v>
      </c>
      <c r="E525" s="173" t="str">
        <f>"Printserver-Management Outputmanagement"&amp;" "&amp;$E$366</f>
        <v>Printserver-Management Outputmanagement Software: Regelbasierter Druck</v>
      </c>
      <c r="F525" s="170"/>
      <c r="G525" s="170"/>
      <c r="H525" s="170"/>
      <c r="I525" s="170"/>
      <c r="J525" s="170"/>
      <c r="K525" s="159">
        <f ca="1">SUMIF($L$7:$IM525,"Gesamtmenge",$L525:IM525)</f>
        <v>0</v>
      </c>
      <c r="L525" s="483">
        <f t="shared" si="98"/>
        <v>0</v>
      </c>
      <c r="M525" s="504"/>
      <c r="N525" s="505"/>
    </row>
    <row r="526" spans="2:14" s="145" customFormat="1" ht="10.5" hidden="1" customHeight="1" x14ac:dyDescent="0.25">
      <c r="B526" s="171"/>
      <c r="C526" s="152" t="str">
        <f t="shared" ref="C526:C534" ca="1" si="100">IF(K526&lt;1,"OP","")</f>
        <v>OP</v>
      </c>
      <c r="D526" s="153">
        <f t="shared" si="99"/>
        <v>60</v>
      </c>
      <c r="E526" s="173" t="str">
        <f>"Printserver-Management Outputmanagement"&amp;" "&amp;$E$372</f>
        <v>Printserver-Management Outputmanagement Software: Mobile Printing</v>
      </c>
      <c r="F526" s="170"/>
      <c r="G526" s="170"/>
      <c r="H526" s="170"/>
      <c r="I526" s="170"/>
      <c r="J526" s="170"/>
      <c r="K526" s="159">
        <f ca="1">SUMIF($L$7:$IM526,"Gesamtmenge",$L526:IM526)</f>
        <v>0</v>
      </c>
      <c r="L526" s="483">
        <f t="shared" si="98"/>
        <v>0</v>
      </c>
      <c r="M526" s="504"/>
      <c r="N526" s="505"/>
    </row>
    <row r="527" spans="2:14" s="145" customFormat="1" ht="10.5" hidden="1" customHeight="1" x14ac:dyDescent="0.25">
      <c r="B527" s="171"/>
      <c r="C527" s="152" t="str">
        <f t="shared" ca="1" si="100"/>
        <v>OP</v>
      </c>
      <c r="D527" s="153">
        <f t="shared" si="99"/>
        <v>60</v>
      </c>
      <c r="E527" s="173" t="str">
        <f>"Printserver-Management Outputmanagement"&amp;" "&amp;$E$378</f>
        <v>Printserver-Management Outputmanagement Software: Gäste Printing</v>
      </c>
      <c r="F527" s="170"/>
      <c r="G527" s="170"/>
      <c r="H527" s="170"/>
      <c r="I527" s="170"/>
      <c r="J527" s="170"/>
      <c r="K527" s="159">
        <f ca="1">SUMIF($L$7:$IM527,"Gesamtmenge",$L527:IM527)</f>
        <v>0</v>
      </c>
      <c r="L527" s="483">
        <f t="shared" si="98"/>
        <v>0</v>
      </c>
      <c r="M527" s="504"/>
      <c r="N527" s="505"/>
    </row>
    <row r="528" spans="2:14" s="145" customFormat="1" ht="10.5" hidden="1" customHeight="1" x14ac:dyDescent="0.25">
      <c r="B528" s="171"/>
      <c r="C528" s="152" t="str">
        <f t="shared" ca="1" si="100"/>
        <v>OP</v>
      </c>
      <c r="D528" s="153">
        <f t="shared" si="99"/>
        <v>60</v>
      </c>
      <c r="E528" s="173" t="str">
        <f>"Printserver-Management Outputmanagement"&amp;" "&amp;$E$384</f>
        <v>Printserver-Management Outputmanagement Software: "Scan-to-Fax" i.V.m. Authentifizierungslösung</v>
      </c>
      <c r="F528" s="170"/>
      <c r="G528" s="170"/>
      <c r="H528" s="170"/>
      <c r="I528" s="170"/>
      <c r="J528" s="170"/>
      <c r="K528" s="159">
        <f ca="1">SUMIF($L$7:$IM528,"Gesamtmenge",$L528:IM528)</f>
        <v>0</v>
      </c>
      <c r="L528" s="483">
        <f t="shared" si="98"/>
        <v>0</v>
      </c>
      <c r="M528" s="504"/>
      <c r="N528" s="505"/>
    </row>
    <row r="529" spans="2:14" s="145" customFormat="1" ht="10.5" hidden="1" customHeight="1" x14ac:dyDescent="0.25">
      <c r="B529" s="171"/>
      <c r="C529" s="152" t="str">
        <f t="shared" ca="1" si="100"/>
        <v>OP</v>
      </c>
      <c r="D529" s="153">
        <f t="shared" si="99"/>
        <v>60</v>
      </c>
      <c r="E529" s="173" t="str">
        <f>"Printserver-Management Outputmanagement"&amp;" "&amp;$E$390</f>
        <v>Printserver-Management Outputmanagement Software: Scanlösung mit OCR-Texterkennung</v>
      </c>
      <c r="F529" s="170"/>
      <c r="G529" s="170"/>
      <c r="H529" s="170"/>
      <c r="I529" s="170"/>
      <c r="J529" s="170"/>
      <c r="K529" s="159">
        <f ca="1">SUMIF($L$7:$IM529,"Gesamtmenge",$L529:IM529)</f>
        <v>0</v>
      </c>
      <c r="L529" s="483">
        <f t="shared" si="98"/>
        <v>0</v>
      </c>
      <c r="M529" s="504"/>
      <c r="N529" s="505"/>
    </row>
    <row r="530" spans="2:14" s="145" customFormat="1" ht="10.5" hidden="1" customHeight="1" x14ac:dyDescent="0.25">
      <c r="B530" s="171"/>
      <c r="C530" s="152" t="str">
        <f t="shared" ca="1" si="100"/>
        <v>OP</v>
      </c>
      <c r="D530" s="153">
        <f t="shared" si="99"/>
        <v>60</v>
      </c>
      <c r="E530" s="173" t="str">
        <f>"Printserver-Management Outputmanagement"&amp;" "&amp;$E$396</f>
        <v>Printserver-Management Outputmanagement Software: Formularsteuerung</v>
      </c>
      <c r="F530" s="170"/>
      <c r="G530" s="170"/>
      <c r="H530" s="170"/>
      <c r="I530" s="170"/>
      <c r="J530" s="170"/>
      <c r="K530" s="159">
        <f ca="1">SUMIF($L$7:$IM530,"Gesamtmenge",$L530:IM530)</f>
        <v>0</v>
      </c>
      <c r="L530" s="483">
        <f t="shared" si="98"/>
        <v>0</v>
      </c>
      <c r="M530" s="504"/>
      <c r="N530" s="505"/>
    </row>
    <row r="531" spans="2:14" s="145" customFormat="1" ht="10.5" hidden="1" customHeight="1" x14ac:dyDescent="0.25">
      <c r="B531" s="171"/>
      <c r="C531" s="152" t="str">
        <f t="shared" ca="1" si="100"/>
        <v>OP</v>
      </c>
      <c r="D531" s="153">
        <f t="shared" si="99"/>
        <v>60</v>
      </c>
      <c r="E531" s="173" t="s">
        <v>112</v>
      </c>
      <c r="F531" s="170"/>
      <c r="G531" s="170"/>
      <c r="H531" s="170"/>
      <c r="I531" s="170"/>
      <c r="J531" s="170"/>
      <c r="K531" s="159">
        <f ca="1">SUMIF($L$7:$IM531,"Gesamtmenge",$L531:IM531)</f>
        <v>0</v>
      </c>
      <c r="L531" s="483">
        <f t="shared" si="98"/>
        <v>0</v>
      </c>
      <c r="M531" s="504"/>
      <c r="N531" s="505"/>
    </row>
    <row r="532" spans="2:14" s="145" customFormat="1" ht="10.5" customHeight="1" thickBot="1" x14ac:dyDescent="0.3">
      <c r="B532" s="171"/>
      <c r="C532" s="152" t="str">
        <f ca="1">IF(K532&lt;1,"OP","")</f>
        <v/>
      </c>
      <c r="D532" s="153">
        <f t="shared" si="99"/>
        <v>60</v>
      </c>
      <c r="E532" s="173" t="s">
        <v>376</v>
      </c>
      <c r="F532" s="170"/>
      <c r="G532" s="170"/>
      <c r="H532" s="170"/>
      <c r="I532" s="170"/>
      <c r="J532" s="170"/>
      <c r="K532" s="159">
        <f ca="1">SUMIF($L$7:$IM532,"Gesamtmenge",$L532:IM532)</f>
        <v>1</v>
      </c>
      <c r="L532" s="483">
        <f t="shared" si="98"/>
        <v>1</v>
      </c>
      <c r="M532" s="504">
        <v>1</v>
      </c>
      <c r="N532" s="505"/>
    </row>
    <row r="533" spans="2:14" s="145" customFormat="1" ht="10.5" hidden="1" customHeight="1" x14ac:dyDescent="0.25">
      <c r="B533" s="171"/>
      <c r="C533" s="152" t="str">
        <f t="shared" ca="1" si="100"/>
        <v>OP</v>
      </c>
      <c r="D533" s="153">
        <f t="shared" si="99"/>
        <v>60</v>
      </c>
      <c r="E533" s="173" t="s">
        <v>2</v>
      </c>
      <c r="F533" s="170"/>
      <c r="G533" s="170"/>
      <c r="H533" s="170"/>
      <c r="I533" s="170"/>
      <c r="J533" s="170"/>
      <c r="K533" s="159">
        <f ca="1">SUMIF($L$7:$IM533,"Gesamtmenge",$L533:IM533)</f>
        <v>0</v>
      </c>
      <c r="L533" s="483">
        <f t="shared" si="98"/>
        <v>0</v>
      </c>
      <c r="M533" s="504"/>
      <c r="N533" s="505"/>
    </row>
    <row r="534" spans="2:14" s="145" customFormat="1" ht="10.5" hidden="1" customHeight="1" thickBot="1" x14ac:dyDescent="0.3">
      <c r="B534" s="171"/>
      <c r="C534" s="152" t="str">
        <f t="shared" ca="1" si="100"/>
        <v>OP</v>
      </c>
      <c r="D534" s="153">
        <f t="shared" si="99"/>
        <v>60</v>
      </c>
      <c r="E534" s="173" t="s">
        <v>2</v>
      </c>
      <c r="F534" s="170"/>
      <c r="G534" s="170"/>
      <c r="H534" s="170"/>
      <c r="I534" s="170"/>
      <c r="J534" s="170"/>
      <c r="K534" s="159">
        <f ca="1">SUMIF($L$7:$IM534,"Gesamtmenge",$L534:IM534)</f>
        <v>0</v>
      </c>
      <c r="L534" s="483">
        <f t="shared" si="98"/>
        <v>0</v>
      </c>
      <c r="M534" s="504"/>
      <c r="N534" s="505"/>
    </row>
    <row r="535" spans="2:14" s="145" customFormat="1" ht="9.75" x14ac:dyDescent="0.25">
      <c r="B535" s="19"/>
      <c r="D535" s="110"/>
      <c r="E535" s="165"/>
      <c r="F535" s="165"/>
      <c r="G535" s="165"/>
      <c r="H535" s="165"/>
      <c r="I535" s="165"/>
      <c r="J535" s="165"/>
      <c r="K535" s="166"/>
      <c r="L535" s="484"/>
      <c r="M535" s="484"/>
      <c r="N535" s="507"/>
    </row>
    <row r="536" spans="2:14" s="145" customFormat="1" ht="9.75" hidden="1" x14ac:dyDescent="0.25">
      <c r="B536" s="19"/>
      <c r="D536" s="110"/>
      <c r="E536" s="165"/>
      <c r="F536" s="165"/>
      <c r="G536" s="165"/>
      <c r="H536" s="165"/>
      <c r="I536" s="165"/>
      <c r="J536" s="165"/>
      <c r="K536" s="110"/>
      <c r="L536" s="485"/>
      <c r="M536" s="485"/>
      <c r="N536" s="508"/>
    </row>
    <row r="537" spans="2:14" s="145" customFormat="1" ht="9.75" hidden="1" x14ac:dyDescent="0.25">
      <c r="B537" s="19"/>
      <c r="D537" s="110"/>
      <c r="E537" s="165"/>
      <c r="F537" s="165"/>
      <c r="G537" s="165"/>
      <c r="H537" s="165"/>
      <c r="I537" s="165"/>
      <c r="J537" s="165"/>
      <c r="K537" s="110"/>
      <c r="L537" s="485"/>
      <c r="M537" s="485"/>
      <c r="N537" s="508"/>
    </row>
    <row r="538" spans="2:14" s="145" customFormat="1" ht="9.75" x14ac:dyDescent="0.25">
      <c r="B538" s="19"/>
      <c r="D538" s="110"/>
      <c r="E538" s="165"/>
      <c r="F538" s="165"/>
      <c r="G538" s="165"/>
      <c r="H538" s="165"/>
      <c r="I538" s="165"/>
      <c r="J538" s="165"/>
      <c r="K538" s="110"/>
      <c r="L538" s="485"/>
      <c r="M538" s="485"/>
      <c r="N538" s="508"/>
    </row>
    <row r="539" spans="2:14" s="145" customFormat="1" ht="10.15" thickBot="1" x14ac:dyDescent="0.3">
      <c r="B539" s="19"/>
      <c r="D539" s="110"/>
      <c r="E539" s="167"/>
      <c r="F539" s="167"/>
      <c r="G539" s="167"/>
      <c r="H539" s="167"/>
      <c r="I539" s="167"/>
      <c r="J539" s="167"/>
      <c r="K539" s="168"/>
      <c r="L539" s="486"/>
      <c r="M539" s="486"/>
      <c r="N539" s="509"/>
    </row>
    <row r="540" spans="2:14" s="455" customFormat="1" ht="32.35" customHeight="1" x14ac:dyDescent="0.45">
      <c r="B540" s="447" t="s">
        <v>1</v>
      </c>
      <c r="C540" s="448" t="s">
        <v>25</v>
      </c>
      <c r="D540" s="449" t="s">
        <v>26</v>
      </c>
      <c r="E540" s="450" t="s">
        <v>303</v>
      </c>
      <c r="F540" s="451"/>
      <c r="G540" s="450"/>
      <c r="H540" s="450"/>
      <c r="I540" s="450"/>
      <c r="J540" s="450"/>
      <c r="K540" s="464"/>
      <c r="L540" s="481"/>
      <c r="M540" s="500"/>
      <c r="N540" s="501"/>
    </row>
    <row r="541" spans="2:14" s="145" customFormat="1" ht="9.75" x14ac:dyDescent="0.25">
      <c r="B541" s="311"/>
      <c r="C541" s="312"/>
      <c r="D541" s="300"/>
      <c r="E541" s="313" t="s">
        <v>93</v>
      </c>
      <c r="F541" s="297"/>
      <c r="G541" s="298"/>
      <c r="H541" s="298"/>
      <c r="I541" s="298"/>
      <c r="J541" s="298"/>
      <c r="K541" s="301"/>
      <c r="L541" s="482"/>
      <c r="M541" s="502"/>
      <c r="N541" s="503"/>
    </row>
    <row r="542" spans="2:14" s="145" customFormat="1" ht="12" customHeight="1" x14ac:dyDescent="0.25">
      <c r="B542" s="169"/>
      <c r="C542" s="152" t="str">
        <f t="shared" ref="C542:C587" ca="1" si="101">IF(K542&lt;1,"OP","")</f>
        <v/>
      </c>
      <c r="D542" s="174"/>
      <c r="E542" s="173" t="s">
        <v>78</v>
      </c>
      <c r="F542" s="156"/>
      <c r="G542" s="170"/>
      <c r="H542" s="170"/>
      <c r="I542" s="170"/>
      <c r="J542" s="175"/>
      <c r="K542" s="159">
        <f ca="1">SUMIF($L$7:$IM542,"Gesamtmenge",$L542:IM542)</f>
        <v>5</v>
      </c>
      <c r="L542" s="483">
        <f t="shared" ref="L542:L563" si="102">SUM(M542:N542)</f>
        <v>5</v>
      </c>
      <c r="M542" s="504">
        <f>ROUNDUP($M$27*0.02,0)</f>
        <v>5</v>
      </c>
      <c r="N542" s="505"/>
    </row>
    <row r="543" spans="2:14" s="145" customFormat="1" ht="10.5" hidden="1" customHeight="1" x14ac:dyDescent="0.25">
      <c r="B543" s="169"/>
      <c r="C543" s="152" t="str">
        <f t="shared" ca="1" si="101"/>
        <v>OP</v>
      </c>
      <c r="D543" s="174"/>
      <c r="E543" s="173" t="s">
        <v>330</v>
      </c>
      <c r="F543" s="156"/>
      <c r="G543" s="170"/>
      <c r="H543" s="170"/>
      <c r="I543" s="170"/>
      <c r="J543" s="175"/>
      <c r="K543" s="159">
        <f ca="1">SUMIF($L$7:$IM543,"Gesamtmenge",$L543:IM543)</f>
        <v>0</v>
      </c>
      <c r="L543" s="483">
        <f t="shared" si="102"/>
        <v>0</v>
      </c>
      <c r="M543" s="504">
        <f>ROUNDUP($M$80*0.02,0)</f>
        <v>0</v>
      </c>
      <c r="N543" s="505"/>
    </row>
    <row r="544" spans="2:14" s="145" customFormat="1" ht="10.5" customHeight="1" x14ac:dyDescent="0.25">
      <c r="B544" s="169"/>
      <c r="C544" s="152" t="str">
        <f t="shared" ca="1" si="101"/>
        <v/>
      </c>
      <c r="D544" s="174"/>
      <c r="E544" s="173" t="s">
        <v>79</v>
      </c>
      <c r="F544" s="156"/>
      <c r="G544" s="170"/>
      <c r="H544" s="170"/>
      <c r="I544" s="170"/>
      <c r="J544" s="175"/>
      <c r="K544" s="159">
        <f ca="1">SUMIF($L$7:$IM544,"Gesamtmenge",$L544:IM544)</f>
        <v>4</v>
      </c>
      <c r="L544" s="483">
        <f t="shared" si="102"/>
        <v>4</v>
      </c>
      <c r="M544" s="504">
        <f>ROUNDUP($M$157*0.02,0)</f>
        <v>4</v>
      </c>
      <c r="N544" s="505"/>
    </row>
    <row r="545" spans="2:14" s="145" customFormat="1" ht="10.5" customHeight="1" x14ac:dyDescent="0.25">
      <c r="B545" s="169"/>
      <c r="C545" s="152" t="str">
        <f t="shared" ca="1" si="101"/>
        <v/>
      </c>
      <c r="D545" s="174"/>
      <c r="E545" s="173" t="s">
        <v>80</v>
      </c>
      <c r="F545" s="156"/>
      <c r="G545" s="170"/>
      <c r="H545" s="170"/>
      <c r="I545" s="170"/>
      <c r="J545" s="175"/>
      <c r="K545" s="159">
        <f ca="1">SUMIF($L$7:$IM545,"Gesamtmenge",$L545:IM545)</f>
        <v>3</v>
      </c>
      <c r="L545" s="483">
        <f t="shared" si="102"/>
        <v>3</v>
      </c>
      <c r="M545" s="504">
        <f>ROUNDUP($M$298*0.02,0)</f>
        <v>3</v>
      </c>
      <c r="N545" s="505"/>
    </row>
    <row r="546" spans="2:14" s="145" customFormat="1" ht="10.5" customHeight="1" x14ac:dyDescent="0.25">
      <c r="B546" s="169"/>
      <c r="C546" s="152" t="str">
        <f t="shared" ca="1" si="101"/>
        <v/>
      </c>
      <c r="D546" s="174"/>
      <c r="E546" s="173" t="s">
        <v>81</v>
      </c>
      <c r="F546" s="156"/>
      <c r="G546" s="170"/>
      <c r="H546" s="170"/>
      <c r="I546" s="170"/>
      <c r="J546" s="175"/>
      <c r="K546" s="159">
        <f ca="1">SUMIF($L$7:$IM546,"Gesamtmenge",$L546:IM546)</f>
        <v>7</v>
      </c>
      <c r="L546" s="483">
        <f t="shared" si="102"/>
        <v>7</v>
      </c>
      <c r="M546" s="504">
        <f>ROUNDUP($M$27*0.03,0)</f>
        <v>7</v>
      </c>
      <c r="N546" s="505"/>
    </row>
    <row r="547" spans="2:14" s="145" customFormat="1" ht="10.5" hidden="1" customHeight="1" x14ac:dyDescent="0.25">
      <c r="B547" s="169"/>
      <c r="C547" s="152" t="str">
        <f t="shared" ca="1" si="101"/>
        <v>OP</v>
      </c>
      <c r="D547" s="174"/>
      <c r="E547" s="173" t="s">
        <v>331</v>
      </c>
      <c r="F547" s="156"/>
      <c r="G547" s="170"/>
      <c r="H547" s="170"/>
      <c r="I547" s="170"/>
      <c r="J547" s="175"/>
      <c r="K547" s="159">
        <f ca="1">SUMIF($L$7:$IM547,"Gesamtmenge",$L547:IM547)</f>
        <v>0</v>
      </c>
      <c r="L547" s="483">
        <f t="shared" si="102"/>
        <v>0</v>
      </c>
      <c r="M547" s="504">
        <f>ROUNDUP($M$80*0.03,0)</f>
        <v>0</v>
      </c>
      <c r="N547" s="505"/>
    </row>
    <row r="548" spans="2:14" s="145" customFormat="1" ht="10.5" customHeight="1" x14ac:dyDescent="0.25">
      <c r="B548" s="169"/>
      <c r="C548" s="152" t="str">
        <f t="shared" ca="1" si="101"/>
        <v/>
      </c>
      <c r="D548" s="174"/>
      <c r="E548" s="173" t="s">
        <v>82</v>
      </c>
      <c r="F548" s="156"/>
      <c r="G548" s="170"/>
      <c r="H548" s="170"/>
      <c r="I548" s="170"/>
      <c r="J548" s="175"/>
      <c r="K548" s="159">
        <f ca="1">SUMIF($L$7:$IM548,"Gesamtmenge",$L548:IM548)</f>
        <v>5</v>
      </c>
      <c r="L548" s="483">
        <f t="shared" si="102"/>
        <v>5</v>
      </c>
      <c r="M548" s="504">
        <f>ROUNDUP($M$157*0.03,0)</f>
        <v>5</v>
      </c>
      <c r="N548" s="505"/>
    </row>
    <row r="549" spans="2:14" s="145" customFormat="1" ht="10.5" customHeight="1" x14ac:dyDescent="0.25">
      <c r="B549" s="169"/>
      <c r="C549" s="152" t="str">
        <f t="shared" ca="1" si="101"/>
        <v/>
      </c>
      <c r="D549" s="174"/>
      <c r="E549" s="173" t="s">
        <v>83</v>
      </c>
      <c r="F549" s="156"/>
      <c r="G549" s="170"/>
      <c r="H549" s="170"/>
      <c r="I549" s="170"/>
      <c r="J549" s="175"/>
      <c r="K549" s="159">
        <f ca="1">SUMIF($L$7:$IM549,"Gesamtmenge",$L549:IM549)</f>
        <v>4</v>
      </c>
      <c r="L549" s="483">
        <f t="shared" si="102"/>
        <v>4</v>
      </c>
      <c r="M549" s="504">
        <f>ROUNDUP($M$298*0.03,0)</f>
        <v>4</v>
      </c>
      <c r="N549" s="505"/>
    </row>
    <row r="550" spans="2:14" s="145" customFormat="1" ht="10.5" customHeight="1" x14ac:dyDescent="0.25">
      <c r="B550" s="169"/>
      <c r="C550" s="152" t="str">
        <f t="shared" ca="1" si="101"/>
        <v/>
      </c>
      <c r="D550" s="174"/>
      <c r="E550" s="173" t="s">
        <v>84</v>
      </c>
      <c r="F550" s="156"/>
      <c r="G550" s="170"/>
      <c r="H550" s="170"/>
      <c r="I550" s="170"/>
      <c r="J550" s="175"/>
      <c r="K550" s="159">
        <f ca="1">SUMIF($L$7:$IM550,"Gesamtmenge",$L550:IM550)</f>
        <v>3</v>
      </c>
      <c r="L550" s="483">
        <f t="shared" si="102"/>
        <v>3</v>
      </c>
      <c r="M550" s="504">
        <f>ROUNDUP($M$27*0.01,0)</f>
        <v>3</v>
      </c>
      <c r="N550" s="505"/>
    </row>
    <row r="551" spans="2:14" s="145" customFormat="1" ht="10.5" hidden="1" customHeight="1" x14ac:dyDescent="0.25">
      <c r="B551" s="169"/>
      <c r="C551" s="152" t="str">
        <f t="shared" ca="1" si="101"/>
        <v>OP</v>
      </c>
      <c r="D551" s="174"/>
      <c r="E551" s="173" t="s">
        <v>332</v>
      </c>
      <c r="F551" s="156"/>
      <c r="G551" s="170"/>
      <c r="H551" s="170"/>
      <c r="I551" s="170"/>
      <c r="J551" s="175"/>
      <c r="K551" s="159">
        <f ca="1">SUMIF($L$7:$IM551,"Gesamtmenge",$L551:IM551)</f>
        <v>0</v>
      </c>
      <c r="L551" s="483">
        <f t="shared" si="102"/>
        <v>0</v>
      </c>
      <c r="M551" s="504">
        <f>ROUNDUP($M$80*0.01,0)</f>
        <v>0</v>
      </c>
      <c r="N551" s="505"/>
    </row>
    <row r="552" spans="2:14" s="145" customFormat="1" ht="10.5" customHeight="1" x14ac:dyDescent="0.25">
      <c r="B552" s="169"/>
      <c r="C552" s="152" t="str">
        <f t="shared" ca="1" si="101"/>
        <v/>
      </c>
      <c r="D552" s="174"/>
      <c r="E552" s="173" t="s">
        <v>85</v>
      </c>
      <c r="F552" s="156"/>
      <c r="G552" s="170"/>
      <c r="H552" s="170"/>
      <c r="I552" s="170"/>
      <c r="J552" s="175"/>
      <c r="K552" s="159">
        <f ca="1">SUMIF($L$7:$IM552,"Gesamtmenge",$L552:IM552)</f>
        <v>2</v>
      </c>
      <c r="L552" s="483">
        <f t="shared" si="102"/>
        <v>2</v>
      </c>
      <c r="M552" s="504">
        <f>ROUNDUP($M$157*0.01,0)</f>
        <v>2</v>
      </c>
      <c r="N552" s="505"/>
    </row>
    <row r="553" spans="2:14" s="145" customFormat="1" ht="10.5" customHeight="1" x14ac:dyDescent="0.25">
      <c r="B553" s="169"/>
      <c r="C553" s="152" t="str">
        <f t="shared" ca="1" si="101"/>
        <v/>
      </c>
      <c r="D553" s="174"/>
      <c r="E553" s="173" t="s">
        <v>86</v>
      </c>
      <c r="F553" s="156"/>
      <c r="G553" s="170"/>
      <c r="H553" s="170"/>
      <c r="I553" s="170"/>
      <c r="J553" s="175"/>
      <c r="K553" s="159">
        <f ca="1">SUMIF($L$7:$IM553,"Gesamtmenge",$L553:IM553)</f>
        <v>2</v>
      </c>
      <c r="L553" s="483">
        <f t="shared" si="102"/>
        <v>2</v>
      </c>
      <c r="M553" s="504">
        <f>ROUNDUP($M$298*0.01,0)</f>
        <v>2</v>
      </c>
      <c r="N553" s="505"/>
    </row>
    <row r="554" spans="2:14" s="145" customFormat="1" ht="10.5" customHeight="1" x14ac:dyDescent="0.25">
      <c r="B554" s="169"/>
      <c r="C554" s="152" t="str">
        <f t="shared" ca="1" si="101"/>
        <v/>
      </c>
      <c r="D554" s="174"/>
      <c r="E554" s="173" t="s">
        <v>87</v>
      </c>
      <c r="F554" s="156"/>
      <c r="G554" s="170"/>
      <c r="H554" s="170"/>
      <c r="I554" s="170"/>
      <c r="J554" s="175"/>
      <c r="K554" s="159">
        <f ca="1">SUMIF($L$7:$IM554,"Gesamtmenge",$L554:IM554)</f>
        <v>3</v>
      </c>
      <c r="L554" s="483">
        <f t="shared" si="102"/>
        <v>3</v>
      </c>
      <c r="M554" s="504">
        <f>ROUNDUP($M$27*0.01,0)</f>
        <v>3</v>
      </c>
      <c r="N554" s="505"/>
    </row>
    <row r="555" spans="2:14" s="145" customFormat="1" ht="10.5" hidden="1" customHeight="1" x14ac:dyDescent="0.25">
      <c r="B555" s="169"/>
      <c r="C555" s="152" t="str">
        <f t="shared" ca="1" si="101"/>
        <v>OP</v>
      </c>
      <c r="D555" s="174"/>
      <c r="E555" s="173" t="s">
        <v>333</v>
      </c>
      <c r="F555" s="156"/>
      <c r="G555" s="170"/>
      <c r="H555" s="170"/>
      <c r="I555" s="170"/>
      <c r="J555" s="175"/>
      <c r="K555" s="159">
        <f ca="1">SUMIF($L$7:$IM555,"Gesamtmenge",$L555:IM555)</f>
        <v>0</v>
      </c>
      <c r="L555" s="483">
        <f t="shared" si="102"/>
        <v>0</v>
      </c>
      <c r="M555" s="504">
        <f>ROUNDUP($M$80*0.01,0)</f>
        <v>0</v>
      </c>
      <c r="N555" s="505"/>
    </row>
    <row r="556" spans="2:14" s="145" customFormat="1" ht="10.5" customHeight="1" x14ac:dyDescent="0.25">
      <c r="B556" s="169"/>
      <c r="C556" s="152" t="str">
        <f t="shared" ca="1" si="101"/>
        <v/>
      </c>
      <c r="D556" s="174"/>
      <c r="E556" s="173" t="s">
        <v>88</v>
      </c>
      <c r="F556" s="156"/>
      <c r="G556" s="170"/>
      <c r="H556" s="170"/>
      <c r="I556" s="170"/>
      <c r="J556" s="175"/>
      <c r="K556" s="159">
        <f ca="1">SUMIF($L$7:$IM556,"Gesamtmenge",$L556:IM556)</f>
        <v>2</v>
      </c>
      <c r="L556" s="483">
        <f t="shared" si="102"/>
        <v>2</v>
      </c>
      <c r="M556" s="504">
        <f>ROUNDUP($M$157*0.01,0)</f>
        <v>2</v>
      </c>
      <c r="N556" s="505"/>
    </row>
    <row r="557" spans="2:14" s="145" customFormat="1" ht="10.5" customHeight="1" x14ac:dyDescent="0.25">
      <c r="B557" s="169"/>
      <c r="C557" s="152" t="str">
        <f t="shared" ca="1" si="101"/>
        <v/>
      </c>
      <c r="D557" s="174"/>
      <c r="E557" s="173" t="s">
        <v>89</v>
      </c>
      <c r="F557" s="156"/>
      <c r="G557" s="170"/>
      <c r="H557" s="170"/>
      <c r="I557" s="170"/>
      <c r="J557" s="175"/>
      <c r="K557" s="159">
        <f ca="1">SUMIF($L$7:$IM557,"Gesamtmenge",$L557:IM557)</f>
        <v>2</v>
      </c>
      <c r="L557" s="483">
        <f t="shared" si="102"/>
        <v>2</v>
      </c>
      <c r="M557" s="504">
        <f>ROUNDUP($M$298*0.01,0)</f>
        <v>2</v>
      </c>
      <c r="N557" s="505"/>
    </row>
    <row r="558" spans="2:14" s="145" customFormat="1" ht="10.5" customHeight="1" x14ac:dyDescent="0.25">
      <c r="B558" s="169"/>
      <c r="C558" s="152" t="str">
        <f t="shared" ca="1" si="101"/>
        <v/>
      </c>
      <c r="D558" s="174"/>
      <c r="E558" s="173" t="s">
        <v>90</v>
      </c>
      <c r="F558" s="156"/>
      <c r="G558" s="170"/>
      <c r="H558" s="170"/>
      <c r="I558" s="170"/>
      <c r="J558" s="175"/>
      <c r="K558" s="159">
        <f ca="1">SUMIF($L$7:$IM558,"Gesamtmenge",$L558:IM558)</f>
        <v>3</v>
      </c>
      <c r="L558" s="483">
        <f t="shared" si="102"/>
        <v>3</v>
      </c>
      <c r="M558" s="504">
        <f>ROUNDUP($M$27*0.01,0)</f>
        <v>3</v>
      </c>
      <c r="N558" s="505"/>
    </row>
    <row r="559" spans="2:14" s="145" customFormat="1" ht="10.5" hidden="1" customHeight="1" x14ac:dyDescent="0.25">
      <c r="B559" s="169"/>
      <c r="C559" s="152" t="str">
        <f t="shared" ca="1" si="101"/>
        <v>OP</v>
      </c>
      <c r="D559" s="174"/>
      <c r="E559" s="173" t="s">
        <v>334</v>
      </c>
      <c r="F559" s="156"/>
      <c r="G559" s="170"/>
      <c r="H559" s="170"/>
      <c r="I559" s="170"/>
      <c r="J559" s="175"/>
      <c r="K559" s="159">
        <f ca="1">SUMIF($L$7:$IM559,"Gesamtmenge",$L559:IM559)</f>
        <v>0</v>
      </c>
      <c r="L559" s="483">
        <f t="shared" si="102"/>
        <v>0</v>
      </c>
      <c r="M559" s="504">
        <f>ROUNDUP($M$80*0.01,0)</f>
        <v>0</v>
      </c>
      <c r="N559" s="505"/>
    </row>
    <row r="560" spans="2:14" s="145" customFormat="1" ht="10.5" customHeight="1" x14ac:dyDescent="0.25">
      <c r="B560" s="169"/>
      <c r="C560" s="152" t="str">
        <f t="shared" ca="1" si="101"/>
        <v/>
      </c>
      <c r="D560" s="174"/>
      <c r="E560" s="173" t="s">
        <v>91</v>
      </c>
      <c r="F560" s="156"/>
      <c r="G560" s="170"/>
      <c r="H560" s="170"/>
      <c r="I560" s="170"/>
      <c r="J560" s="175"/>
      <c r="K560" s="159">
        <f ca="1">SUMIF($L$7:$IM560,"Gesamtmenge",$L560:IM560)</f>
        <v>2</v>
      </c>
      <c r="L560" s="483">
        <f t="shared" si="102"/>
        <v>2</v>
      </c>
      <c r="M560" s="504">
        <f>ROUNDUP($M$157*0.01,0)</f>
        <v>2</v>
      </c>
      <c r="N560" s="505"/>
    </row>
    <row r="561" spans="2:14" s="145" customFormat="1" ht="10.5" customHeight="1" x14ac:dyDescent="0.25">
      <c r="B561" s="169"/>
      <c r="C561" s="152" t="str">
        <f t="shared" ca="1" si="101"/>
        <v/>
      </c>
      <c r="D561" s="174"/>
      <c r="E561" s="173" t="s">
        <v>92</v>
      </c>
      <c r="F561" s="156"/>
      <c r="G561" s="170"/>
      <c r="H561" s="170"/>
      <c r="I561" s="170"/>
      <c r="J561" s="175"/>
      <c r="K561" s="159">
        <f ca="1">SUMIF($L$7:$IM561,"Gesamtmenge",$L561:IM561)</f>
        <v>2</v>
      </c>
      <c r="L561" s="483">
        <f t="shared" si="102"/>
        <v>2</v>
      </c>
      <c r="M561" s="504">
        <f>ROUNDUP($M$298*0.01,0)</f>
        <v>2</v>
      </c>
      <c r="N561" s="505"/>
    </row>
    <row r="562" spans="2:14" s="145" customFormat="1" ht="10.5" hidden="1" customHeight="1" x14ac:dyDescent="0.25">
      <c r="B562" s="169"/>
      <c r="C562" s="152" t="str">
        <f t="shared" ca="1" si="101"/>
        <v>OP</v>
      </c>
      <c r="D562" s="174"/>
      <c r="E562" s="173" t="s">
        <v>2</v>
      </c>
      <c r="F562" s="156"/>
      <c r="G562" s="170"/>
      <c r="H562" s="170"/>
      <c r="I562" s="170"/>
      <c r="J562" s="175"/>
      <c r="K562" s="159">
        <f ca="1">SUMIF($L$7:$IM562,"Gesamtmenge",$L562:IM562)</f>
        <v>0</v>
      </c>
      <c r="L562" s="483">
        <f t="shared" si="102"/>
        <v>0</v>
      </c>
      <c r="M562" s="504"/>
      <c r="N562" s="505"/>
    </row>
    <row r="563" spans="2:14" s="145" customFormat="1" ht="10.5" hidden="1" customHeight="1" x14ac:dyDescent="0.25">
      <c r="B563" s="169"/>
      <c r="C563" s="152" t="str">
        <f t="shared" ca="1" si="101"/>
        <v>OP</v>
      </c>
      <c r="D563" s="174"/>
      <c r="E563" s="173" t="s">
        <v>2</v>
      </c>
      <c r="F563" s="156"/>
      <c r="G563" s="170"/>
      <c r="H563" s="170"/>
      <c r="I563" s="170"/>
      <c r="J563" s="175"/>
      <c r="K563" s="159">
        <f ca="1">SUMIF($L$7:$IM563,"Gesamtmenge",$L563:IM563)</f>
        <v>0</v>
      </c>
      <c r="L563" s="483">
        <f t="shared" si="102"/>
        <v>0</v>
      </c>
      <c r="M563" s="504"/>
      <c r="N563" s="505"/>
    </row>
    <row r="564" spans="2:14" s="145" customFormat="1" ht="9.75" hidden="1" x14ac:dyDescent="0.25">
      <c r="B564" s="311"/>
      <c r="C564" s="312"/>
      <c r="D564" s="300"/>
      <c r="E564" s="313" t="s">
        <v>118</v>
      </c>
      <c r="F564" s="297"/>
      <c r="G564" s="298"/>
      <c r="H564" s="298"/>
      <c r="I564" s="298"/>
      <c r="J564" s="298"/>
      <c r="K564" s="301"/>
      <c r="L564" s="482"/>
      <c r="M564" s="502"/>
      <c r="N564" s="503"/>
    </row>
    <row r="565" spans="2:14" s="145" customFormat="1" ht="10.5" hidden="1" customHeight="1" x14ac:dyDescent="0.25">
      <c r="B565" s="169"/>
      <c r="C565" s="152" t="str">
        <f t="shared" ca="1" si="101"/>
        <v>OP</v>
      </c>
      <c r="D565" s="174"/>
      <c r="E565" s="173" t="s">
        <v>120</v>
      </c>
      <c r="F565" s="156"/>
      <c r="G565" s="170"/>
      <c r="H565" s="170"/>
      <c r="I565" s="170"/>
      <c r="J565" s="175"/>
      <c r="K565" s="159">
        <f ca="1">SUMIF($L$7:$IM565,"Gesamtmenge",$L565:IM565)</f>
        <v>0</v>
      </c>
      <c r="L565" s="483">
        <f>SUM(M565:N565)</f>
        <v>0</v>
      </c>
      <c r="M565" s="504"/>
      <c r="N565" s="505"/>
    </row>
    <row r="566" spans="2:14" s="145" customFormat="1" ht="10.5" hidden="1" customHeight="1" x14ac:dyDescent="0.25">
      <c r="B566" s="169"/>
      <c r="C566" s="152" t="str">
        <f t="shared" ca="1" si="101"/>
        <v>OP</v>
      </c>
      <c r="D566" s="174"/>
      <c r="E566" s="173" t="s">
        <v>121</v>
      </c>
      <c r="F566" s="156"/>
      <c r="G566" s="170"/>
      <c r="H566" s="170"/>
      <c r="I566" s="170"/>
      <c r="J566" s="175"/>
      <c r="K566" s="159">
        <f ca="1">SUMIF($L$7:$IM566,"Gesamtmenge",$L566:IM566)</f>
        <v>0</v>
      </c>
      <c r="L566" s="483">
        <f>SUM(M566:N566)</f>
        <v>0</v>
      </c>
      <c r="M566" s="504"/>
      <c r="N566" s="505"/>
    </row>
    <row r="567" spans="2:14" s="145" customFormat="1" ht="10.5" hidden="1" customHeight="1" x14ac:dyDescent="0.25">
      <c r="B567" s="169"/>
      <c r="C567" s="152" t="str">
        <f t="shared" ca="1" si="101"/>
        <v>OP</v>
      </c>
      <c r="D567" s="174"/>
      <c r="E567" s="173" t="s">
        <v>122</v>
      </c>
      <c r="F567" s="156"/>
      <c r="G567" s="170"/>
      <c r="H567" s="170"/>
      <c r="I567" s="170"/>
      <c r="J567" s="175"/>
      <c r="K567" s="159">
        <f ca="1">SUMIF($L$7:$IM567,"Gesamtmenge",$L567:IM567)</f>
        <v>0</v>
      </c>
      <c r="L567" s="483">
        <f>SUM(M567:N567)</f>
        <v>0</v>
      </c>
      <c r="M567" s="504"/>
      <c r="N567" s="505"/>
    </row>
    <row r="568" spans="2:14" s="145" customFormat="1" ht="10.5" hidden="1" customHeight="1" x14ac:dyDescent="0.25">
      <c r="B568" s="169"/>
      <c r="C568" s="152" t="str">
        <f t="shared" ca="1" si="101"/>
        <v>OP</v>
      </c>
      <c r="D568" s="174"/>
      <c r="E568" s="173" t="s">
        <v>123</v>
      </c>
      <c r="F568" s="156"/>
      <c r="G568" s="170"/>
      <c r="H568" s="170"/>
      <c r="I568" s="170"/>
      <c r="J568" s="175"/>
      <c r="K568" s="159">
        <f ca="1">SUMIF($L$7:$IM568,"Gesamtmenge",$L568:IM568)</f>
        <v>0</v>
      </c>
      <c r="L568" s="483">
        <f>SUM(M568:N568)</f>
        <v>0</v>
      </c>
      <c r="M568" s="504"/>
      <c r="N568" s="505"/>
    </row>
    <row r="569" spans="2:14" s="145" customFormat="1" ht="10.5" hidden="1" customHeight="1" x14ac:dyDescent="0.25">
      <c r="B569" s="169"/>
      <c r="C569" s="152" t="str">
        <f t="shared" ca="1" si="101"/>
        <v>OP</v>
      </c>
      <c r="D569" s="174"/>
      <c r="E569" s="173" t="s">
        <v>2</v>
      </c>
      <c r="F569" s="156"/>
      <c r="G569" s="170"/>
      <c r="H569" s="170"/>
      <c r="I569" s="170"/>
      <c r="J569" s="175"/>
      <c r="K569" s="159">
        <f ca="1">SUMIF($L$7:$IM569,"Gesamtmenge",$L569:IM569)</f>
        <v>0</v>
      </c>
      <c r="L569" s="483">
        <f>SUM(M569:N569)</f>
        <v>0</v>
      </c>
      <c r="M569" s="504"/>
      <c r="N569" s="505"/>
    </row>
    <row r="570" spans="2:14" s="145" customFormat="1" ht="9.75" hidden="1" x14ac:dyDescent="0.25">
      <c r="B570" s="311"/>
      <c r="C570" s="312"/>
      <c r="D570" s="300"/>
      <c r="E570" s="313" t="s">
        <v>117</v>
      </c>
      <c r="F570" s="297"/>
      <c r="G570" s="298"/>
      <c r="H570" s="298"/>
      <c r="I570" s="298"/>
      <c r="J570" s="298"/>
      <c r="K570" s="301"/>
      <c r="L570" s="482"/>
      <c r="M570" s="502"/>
      <c r="N570" s="503"/>
    </row>
    <row r="571" spans="2:14" s="145" customFormat="1" ht="10.5" hidden="1" customHeight="1" x14ac:dyDescent="0.25">
      <c r="B571" s="169"/>
      <c r="C571" s="152" t="str">
        <f ca="1">IF(K571&lt;1,"OP","")</f>
        <v>OP</v>
      </c>
      <c r="D571" s="174"/>
      <c r="E571" s="173" t="s">
        <v>124</v>
      </c>
      <c r="F571" s="156"/>
      <c r="G571" s="170"/>
      <c r="H571" s="170"/>
      <c r="I571" s="170"/>
      <c r="J571" s="175"/>
      <c r="K571" s="159">
        <f ca="1">SUMIF($L$7:$IM571,"Gesamtmenge",$L571:IM571)</f>
        <v>0</v>
      </c>
      <c r="L571" s="483">
        <f>SUM(M571:N571)</f>
        <v>0</v>
      </c>
      <c r="M571" s="504"/>
      <c r="N571" s="505"/>
    </row>
    <row r="572" spans="2:14" s="145" customFormat="1" ht="10.5" hidden="1" customHeight="1" x14ac:dyDescent="0.25">
      <c r="B572" s="169"/>
      <c r="C572" s="152" t="str">
        <f ca="1">IF(K572&lt;1,"OP","")</f>
        <v>OP</v>
      </c>
      <c r="D572" s="174"/>
      <c r="E572" s="173" t="s">
        <v>125</v>
      </c>
      <c r="F572" s="156"/>
      <c r="G572" s="170"/>
      <c r="H572" s="170"/>
      <c r="I572" s="170"/>
      <c r="J572" s="175"/>
      <c r="K572" s="159">
        <f ca="1">SUMIF($L$7:$IM572,"Gesamtmenge",$L572:IM572)</f>
        <v>0</v>
      </c>
      <c r="L572" s="483">
        <f>SUM(M572:N572)</f>
        <v>0</v>
      </c>
      <c r="M572" s="504"/>
      <c r="N572" s="505"/>
    </row>
    <row r="573" spans="2:14" s="145" customFormat="1" ht="10.5" hidden="1" customHeight="1" x14ac:dyDescent="0.25">
      <c r="B573" s="169"/>
      <c r="C573" s="152" t="str">
        <f ca="1">IF(K573&lt;1,"OP","")</f>
        <v>OP</v>
      </c>
      <c r="D573" s="174"/>
      <c r="E573" s="173" t="s">
        <v>126</v>
      </c>
      <c r="F573" s="156"/>
      <c r="G573" s="170"/>
      <c r="H573" s="170"/>
      <c r="I573" s="170"/>
      <c r="J573" s="175"/>
      <c r="K573" s="159">
        <f ca="1">SUMIF($L$7:$IM573,"Gesamtmenge",$L573:IM573)</f>
        <v>0</v>
      </c>
      <c r="L573" s="483">
        <f>SUM(M573:N573)</f>
        <v>0</v>
      </c>
      <c r="M573" s="504"/>
      <c r="N573" s="505"/>
    </row>
    <row r="574" spans="2:14" s="145" customFormat="1" ht="10.5" hidden="1" customHeight="1" x14ac:dyDescent="0.25">
      <c r="B574" s="169"/>
      <c r="C574" s="152" t="str">
        <f ca="1">IF(K574&lt;1,"OP","")</f>
        <v>OP</v>
      </c>
      <c r="D574" s="174"/>
      <c r="E574" s="173" t="s">
        <v>127</v>
      </c>
      <c r="F574" s="156"/>
      <c r="G574" s="170"/>
      <c r="H574" s="170"/>
      <c r="I574" s="170"/>
      <c r="J574" s="175"/>
      <c r="K574" s="159">
        <f ca="1">SUMIF($L$7:$IM574,"Gesamtmenge",$L574:IM574)</f>
        <v>0</v>
      </c>
      <c r="L574" s="483">
        <f>SUM(M574:N574)</f>
        <v>0</v>
      </c>
      <c r="M574" s="504"/>
      <c r="N574" s="505"/>
    </row>
    <row r="575" spans="2:14" s="145" customFormat="1" ht="10.5" hidden="1" customHeight="1" x14ac:dyDescent="0.25">
      <c r="B575" s="169"/>
      <c r="C575" s="152" t="str">
        <f ca="1">IF(K575&lt;1,"OP","")</f>
        <v>OP</v>
      </c>
      <c r="D575" s="174"/>
      <c r="E575" s="173" t="s">
        <v>2</v>
      </c>
      <c r="F575" s="156"/>
      <c r="G575" s="170"/>
      <c r="H575" s="170"/>
      <c r="I575" s="170"/>
      <c r="J575" s="175"/>
      <c r="K575" s="159">
        <f ca="1">SUMIF($L$7:$IM575,"Gesamtmenge",$L575:IM575)</f>
        <v>0</v>
      </c>
      <c r="L575" s="483">
        <f>SUM(M575:N575)</f>
        <v>0</v>
      </c>
      <c r="M575" s="504"/>
      <c r="N575" s="505"/>
    </row>
    <row r="576" spans="2:14" s="145" customFormat="1" ht="9.75" hidden="1" x14ac:dyDescent="0.25">
      <c r="B576" s="311"/>
      <c r="C576" s="312"/>
      <c r="D576" s="300"/>
      <c r="E576" s="313" t="s">
        <v>119</v>
      </c>
      <c r="F576" s="297"/>
      <c r="G576" s="298"/>
      <c r="H576" s="298"/>
      <c r="I576" s="298"/>
      <c r="J576" s="298"/>
      <c r="K576" s="301"/>
      <c r="L576" s="482"/>
      <c r="M576" s="502"/>
      <c r="N576" s="503"/>
    </row>
    <row r="577" spans="2:14" s="145" customFormat="1" ht="10.5" hidden="1" customHeight="1" x14ac:dyDescent="0.25">
      <c r="B577" s="169"/>
      <c r="C577" s="152" t="str">
        <f ca="1">IF(K577&lt;1,"OP","")</f>
        <v>OP</v>
      </c>
      <c r="D577" s="174"/>
      <c r="E577" s="173" t="s">
        <v>128</v>
      </c>
      <c r="F577" s="156"/>
      <c r="G577" s="170"/>
      <c r="H577" s="170"/>
      <c r="I577" s="170"/>
      <c r="J577" s="175"/>
      <c r="K577" s="159">
        <f ca="1">SUMIF($L$7:$IM577,"Gesamtmenge",$L577:IM577)</f>
        <v>0</v>
      </c>
      <c r="L577" s="483">
        <f>SUM(M577:N577)</f>
        <v>0</v>
      </c>
      <c r="M577" s="504"/>
      <c r="N577" s="505"/>
    </row>
    <row r="578" spans="2:14" s="145" customFormat="1" ht="10.5" hidden="1" customHeight="1" x14ac:dyDescent="0.25">
      <c r="B578" s="169"/>
      <c r="C578" s="152" t="str">
        <f ca="1">IF(K578&lt;1,"OP","")</f>
        <v>OP</v>
      </c>
      <c r="D578" s="174"/>
      <c r="E578" s="173" t="s">
        <v>129</v>
      </c>
      <c r="F578" s="156"/>
      <c r="G578" s="170"/>
      <c r="H578" s="170"/>
      <c r="I578" s="170"/>
      <c r="J578" s="175"/>
      <c r="K578" s="159">
        <f ca="1">SUMIF($L$7:$IM578,"Gesamtmenge",$L578:IM578)</f>
        <v>0</v>
      </c>
      <c r="L578" s="483">
        <f>SUM(M578:N578)</f>
        <v>0</v>
      </c>
      <c r="M578" s="504"/>
      <c r="N578" s="505"/>
    </row>
    <row r="579" spans="2:14" s="145" customFormat="1" ht="10.5" hidden="1" customHeight="1" x14ac:dyDescent="0.25">
      <c r="B579" s="169"/>
      <c r="C579" s="152" t="str">
        <f ca="1">IF(K579&lt;1,"OP","")</f>
        <v>OP</v>
      </c>
      <c r="D579" s="174"/>
      <c r="E579" s="173" t="s">
        <v>130</v>
      </c>
      <c r="F579" s="156"/>
      <c r="G579" s="170"/>
      <c r="H579" s="170"/>
      <c r="I579" s="170"/>
      <c r="J579" s="175"/>
      <c r="K579" s="159">
        <f ca="1">SUMIF($L$7:$IM579,"Gesamtmenge",$L579:IM579)</f>
        <v>0</v>
      </c>
      <c r="L579" s="483">
        <f>SUM(M579:N579)</f>
        <v>0</v>
      </c>
      <c r="M579" s="504"/>
      <c r="N579" s="505"/>
    </row>
    <row r="580" spans="2:14" s="145" customFormat="1" ht="10.5" hidden="1" customHeight="1" x14ac:dyDescent="0.25">
      <c r="B580" s="169"/>
      <c r="C580" s="152" t="str">
        <f ca="1">IF(K580&lt;1,"OP","")</f>
        <v>OP</v>
      </c>
      <c r="D580" s="174"/>
      <c r="E580" s="173" t="s">
        <v>131</v>
      </c>
      <c r="F580" s="156"/>
      <c r="G580" s="170"/>
      <c r="H580" s="170"/>
      <c r="I580" s="170"/>
      <c r="J580" s="175"/>
      <c r="K580" s="159">
        <f ca="1">SUMIF($L$7:$IM580,"Gesamtmenge",$L580:IM580)</f>
        <v>0</v>
      </c>
      <c r="L580" s="483">
        <f>SUM(M580:N580)</f>
        <v>0</v>
      </c>
      <c r="M580" s="504"/>
      <c r="N580" s="505"/>
    </row>
    <row r="581" spans="2:14" s="145" customFormat="1" ht="10.5" hidden="1" customHeight="1" x14ac:dyDescent="0.25">
      <c r="B581" s="169"/>
      <c r="C581" s="152" t="str">
        <f ca="1">IF(K581&lt;1,"OP","")</f>
        <v>OP</v>
      </c>
      <c r="D581" s="174"/>
      <c r="E581" s="173" t="s">
        <v>2</v>
      </c>
      <c r="F581" s="156"/>
      <c r="G581" s="170"/>
      <c r="H581" s="170"/>
      <c r="I581" s="170"/>
      <c r="J581" s="175"/>
      <c r="K581" s="159">
        <f ca="1">SUMIF($L$7:$IM581,"Gesamtmenge",$L581:IM581)</f>
        <v>0</v>
      </c>
      <c r="L581" s="483">
        <f>SUM(M581:N581)</f>
        <v>0</v>
      </c>
      <c r="M581" s="504"/>
      <c r="N581" s="505"/>
    </row>
    <row r="582" spans="2:14" s="145" customFormat="1" ht="9.75" hidden="1" x14ac:dyDescent="0.25">
      <c r="B582" s="311"/>
      <c r="C582" s="312"/>
      <c r="D582" s="300"/>
      <c r="E582" s="313" t="s">
        <v>133</v>
      </c>
      <c r="F582" s="297"/>
      <c r="G582" s="298"/>
      <c r="H582" s="298"/>
      <c r="I582" s="298"/>
      <c r="J582" s="298"/>
      <c r="K582" s="301"/>
      <c r="L582" s="482"/>
      <c r="M582" s="502"/>
      <c r="N582" s="503"/>
    </row>
    <row r="583" spans="2:14" s="145" customFormat="1" ht="10.5" hidden="1" customHeight="1" x14ac:dyDescent="0.25">
      <c r="B583" s="169"/>
      <c r="C583" s="152" t="str">
        <f ca="1">IF(K583&lt;1,"OP","")</f>
        <v>OP</v>
      </c>
      <c r="D583" s="174"/>
      <c r="E583" s="173" t="s">
        <v>214</v>
      </c>
      <c r="F583" s="156"/>
      <c r="G583" s="170"/>
      <c r="H583" s="170"/>
      <c r="I583" s="170"/>
      <c r="J583" s="175"/>
      <c r="K583" s="159">
        <f ca="1">SUMIF($L$7:$IM583,"Gesamtmenge",$L583:IM583)</f>
        <v>0</v>
      </c>
      <c r="L583" s="483">
        <f>SUM(M583:N583)</f>
        <v>0</v>
      </c>
      <c r="M583" s="504"/>
      <c r="N583" s="505"/>
    </row>
    <row r="584" spans="2:14" s="145" customFormat="1" ht="10.5" hidden="1" customHeight="1" x14ac:dyDescent="0.25">
      <c r="B584" s="169"/>
      <c r="C584" s="152" t="str">
        <f ca="1">IF(K584&lt;1,"OP","")</f>
        <v>OP</v>
      </c>
      <c r="D584" s="174"/>
      <c r="E584" s="173" t="s">
        <v>215</v>
      </c>
      <c r="F584" s="156"/>
      <c r="G584" s="170"/>
      <c r="H584" s="170"/>
      <c r="I584" s="170"/>
      <c r="J584" s="175"/>
      <c r="K584" s="159">
        <f ca="1">SUMIF($L$7:$IM584,"Gesamtmenge",$L584:IM584)</f>
        <v>0</v>
      </c>
      <c r="L584" s="483">
        <f>SUM(M584:N584)</f>
        <v>0</v>
      </c>
      <c r="M584" s="504"/>
      <c r="N584" s="505"/>
    </row>
    <row r="585" spans="2:14" s="145" customFormat="1" ht="10.5" hidden="1" customHeight="1" x14ac:dyDescent="0.25">
      <c r="B585" s="169"/>
      <c r="C585" s="152" t="str">
        <f ca="1">IF(K585&lt;1,"OP","")</f>
        <v>OP</v>
      </c>
      <c r="D585" s="174"/>
      <c r="E585" s="173" t="s">
        <v>216</v>
      </c>
      <c r="F585" s="156"/>
      <c r="G585" s="170"/>
      <c r="H585" s="170"/>
      <c r="I585" s="170"/>
      <c r="J585" s="175"/>
      <c r="K585" s="159">
        <f ca="1">SUMIF($L$7:$IM585,"Gesamtmenge",$L585:IM585)</f>
        <v>0</v>
      </c>
      <c r="L585" s="483">
        <f>SUM(M585:N585)</f>
        <v>0</v>
      </c>
      <c r="M585" s="504"/>
      <c r="N585" s="505"/>
    </row>
    <row r="586" spans="2:14" s="145" customFormat="1" ht="10.5" hidden="1" customHeight="1" x14ac:dyDescent="0.25">
      <c r="B586" s="169"/>
      <c r="C586" s="152" t="str">
        <f ca="1">IF(K586&lt;1,"OP","")</f>
        <v>OP</v>
      </c>
      <c r="D586" s="174"/>
      <c r="E586" s="173" t="s">
        <v>217</v>
      </c>
      <c r="F586" s="156"/>
      <c r="G586" s="170"/>
      <c r="H586" s="170"/>
      <c r="I586" s="170"/>
      <c r="J586" s="175"/>
      <c r="K586" s="159">
        <f ca="1">SUMIF($L$7:$IM586,"Gesamtmenge",$L586:IM586)</f>
        <v>0</v>
      </c>
      <c r="L586" s="483">
        <f>SUM(M586:N586)</f>
        <v>0</v>
      </c>
      <c r="M586" s="504"/>
      <c r="N586" s="505"/>
    </row>
    <row r="587" spans="2:14" s="145" customFormat="1" ht="10.5" hidden="1" customHeight="1" x14ac:dyDescent="0.25">
      <c r="B587" s="169"/>
      <c r="C587" s="152" t="str">
        <f t="shared" ca="1" si="101"/>
        <v>OP</v>
      </c>
      <c r="D587" s="174"/>
      <c r="E587" s="173" t="s">
        <v>2</v>
      </c>
      <c r="F587" s="156"/>
      <c r="G587" s="170"/>
      <c r="H587" s="170"/>
      <c r="I587" s="170"/>
      <c r="J587" s="175"/>
      <c r="K587" s="159">
        <f ca="1">SUMIF($L$7:$IM587,"Gesamtmenge",$L587:IM587)</f>
        <v>0</v>
      </c>
      <c r="L587" s="483">
        <f>SUM(M587:N587)</f>
        <v>0</v>
      </c>
      <c r="M587" s="504"/>
      <c r="N587" s="505"/>
    </row>
    <row r="588" spans="2:14" s="145" customFormat="1" ht="9.75" hidden="1" x14ac:dyDescent="0.25">
      <c r="B588" s="311"/>
      <c r="C588" s="312"/>
      <c r="D588" s="300"/>
      <c r="E588" s="313" t="s">
        <v>213</v>
      </c>
      <c r="F588" s="297"/>
      <c r="G588" s="298"/>
      <c r="H588" s="298"/>
      <c r="I588" s="298"/>
      <c r="J588" s="298"/>
      <c r="K588" s="301"/>
      <c r="L588" s="482"/>
      <c r="M588" s="502"/>
      <c r="N588" s="503"/>
    </row>
    <row r="589" spans="2:14" s="145" customFormat="1" ht="10.5" hidden="1" customHeight="1" x14ac:dyDescent="0.25">
      <c r="B589" s="169"/>
      <c r="C589" s="152" t="str">
        <f ca="1">IF(K589&lt;1,"OP","")</f>
        <v>OP</v>
      </c>
      <c r="D589" s="174"/>
      <c r="E589" s="173" t="s">
        <v>218</v>
      </c>
      <c r="F589" s="156"/>
      <c r="G589" s="170"/>
      <c r="H589" s="170"/>
      <c r="I589" s="170"/>
      <c r="J589" s="175"/>
      <c r="K589" s="159">
        <f ca="1">SUMIF($L$7:$IM589,"Gesamtmenge",$L589:IM589)</f>
        <v>0</v>
      </c>
      <c r="L589" s="483">
        <f>SUM(M589:N589)</f>
        <v>0</v>
      </c>
      <c r="M589" s="504"/>
      <c r="N589" s="505"/>
    </row>
    <row r="590" spans="2:14" s="145" customFormat="1" ht="10.5" hidden="1" customHeight="1" x14ac:dyDescent="0.25">
      <c r="B590" s="169"/>
      <c r="C590" s="152" t="str">
        <f ca="1">IF(K590&lt;1,"OP","")</f>
        <v>OP</v>
      </c>
      <c r="D590" s="174"/>
      <c r="E590" s="173" t="s">
        <v>219</v>
      </c>
      <c r="F590" s="156"/>
      <c r="G590" s="170"/>
      <c r="H590" s="170"/>
      <c r="I590" s="170"/>
      <c r="J590" s="175"/>
      <c r="K590" s="159">
        <f ca="1">SUMIF($L$7:$IM590,"Gesamtmenge",$L590:IM590)</f>
        <v>0</v>
      </c>
      <c r="L590" s="483">
        <f>SUM(M590:N590)</f>
        <v>0</v>
      </c>
      <c r="M590" s="504"/>
      <c r="N590" s="505"/>
    </row>
    <row r="591" spans="2:14" s="145" customFormat="1" ht="10.5" hidden="1" customHeight="1" x14ac:dyDescent="0.25">
      <c r="B591" s="169"/>
      <c r="C591" s="152" t="str">
        <f ca="1">IF(K591&lt;1,"OP","")</f>
        <v>OP</v>
      </c>
      <c r="D591" s="174"/>
      <c r="E591" s="173" t="s">
        <v>220</v>
      </c>
      <c r="F591" s="156"/>
      <c r="G591" s="170"/>
      <c r="H591" s="170"/>
      <c r="I591" s="170"/>
      <c r="J591" s="175"/>
      <c r="K591" s="159">
        <f ca="1">SUMIF($L$7:$IM591,"Gesamtmenge",$L591:IM591)</f>
        <v>0</v>
      </c>
      <c r="L591" s="483">
        <f>SUM(M591:N591)</f>
        <v>0</v>
      </c>
      <c r="M591" s="504"/>
      <c r="N591" s="505"/>
    </row>
    <row r="592" spans="2:14" s="145" customFormat="1" ht="10.5" hidden="1" customHeight="1" x14ac:dyDescent="0.25">
      <c r="B592" s="169"/>
      <c r="C592" s="152" t="str">
        <f ca="1">IF(K592&lt;1,"OP","")</f>
        <v>OP</v>
      </c>
      <c r="D592" s="174"/>
      <c r="E592" s="173" t="s">
        <v>221</v>
      </c>
      <c r="F592" s="156"/>
      <c r="G592" s="170"/>
      <c r="H592" s="170"/>
      <c r="I592" s="170"/>
      <c r="J592" s="175"/>
      <c r="K592" s="159">
        <f ca="1">SUMIF($L$7:$IM592,"Gesamtmenge",$L592:IM592)</f>
        <v>0</v>
      </c>
      <c r="L592" s="483">
        <f>SUM(M592:N592)</f>
        <v>0</v>
      </c>
      <c r="M592" s="504"/>
      <c r="N592" s="505"/>
    </row>
    <row r="593" spans="2:14" s="145" customFormat="1" ht="10.5" hidden="1" customHeight="1" x14ac:dyDescent="0.25">
      <c r="B593" s="169"/>
      <c r="C593" s="152" t="str">
        <f t="shared" ref="C593" ca="1" si="103">IF(K593&lt;1,"OP","")</f>
        <v>OP</v>
      </c>
      <c r="D593" s="174"/>
      <c r="E593" s="173" t="s">
        <v>2</v>
      </c>
      <c r="F593" s="156"/>
      <c r="G593" s="170"/>
      <c r="H593" s="170"/>
      <c r="I593" s="170"/>
      <c r="J593" s="175"/>
      <c r="K593" s="159">
        <f ca="1">SUMIF($L$7:$IM593,"Gesamtmenge",$L593:IM593)</f>
        <v>0</v>
      </c>
      <c r="L593" s="483">
        <f>SUM(M593:N593)</f>
        <v>0</v>
      </c>
      <c r="M593" s="504"/>
      <c r="N593" s="505"/>
    </row>
    <row r="594" spans="2:14" s="145" customFormat="1" ht="9.75" hidden="1" x14ac:dyDescent="0.25">
      <c r="B594" s="19"/>
      <c r="D594" s="110"/>
      <c r="E594" s="165"/>
      <c r="F594" s="165"/>
      <c r="G594" s="165"/>
      <c r="H594" s="165"/>
      <c r="I594" s="165"/>
      <c r="J594" s="165"/>
      <c r="K594" s="110"/>
      <c r="L594" s="485"/>
      <c r="M594" s="485"/>
      <c r="N594" s="508"/>
    </row>
    <row r="595" spans="2:14" s="145" customFormat="1" ht="9.75" hidden="1" x14ac:dyDescent="0.25">
      <c r="B595" s="19"/>
      <c r="D595" s="110"/>
      <c r="E595" s="165"/>
      <c r="F595" s="165"/>
      <c r="G595" s="165"/>
      <c r="H595" s="165"/>
      <c r="I595" s="165"/>
      <c r="J595" s="165"/>
      <c r="K595" s="110"/>
      <c r="L595" s="485"/>
      <c r="M595" s="485"/>
      <c r="N595" s="508"/>
    </row>
    <row r="596" spans="2:14" s="145" customFormat="1" ht="9.75" x14ac:dyDescent="0.25">
      <c r="B596" s="19"/>
      <c r="D596" s="110"/>
      <c r="E596" s="165"/>
      <c r="F596" s="165"/>
      <c r="G596" s="165"/>
      <c r="H596" s="165"/>
      <c r="I596" s="165"/>
      <c r="J596" s="165"/>
      <c r="K596" s="110"/>
      <c r="L596" s="485"/>
      <c r="M596" s="485"/>
      <c r="N596" s="508"/>
    </row>
    <row r="597" spans="2:14" s="145" customFormat="1" ht="9.75" x14ac:dyDescent="0.25">
      <c r="B597" s="19"/>
      <c r="D597" s="110"/>
      <c r="E597" s="165"/>
      <c r="F597" s="165"/>
      <c r="G597" s="165"/>
      <c r="H597" s="165"/>
      <c r="I597" s="165"/>
      <c r="J597" s="165"/>
      <c r="K597" s="110"/>
      <c r="L597" s="485"/>
      <c r="M597" s="485"/>
      <c r="N597" s="508"/>
    </row>
    <row r="598" spans="2:14" s="145" customFormat="1" ht="10.15" thickBot="1" x14ac:dyDescent="0.3">
      <c r="B598" s="19"/>
      <c r="D598" s="110"/>
      <c r="E598" s="167"/>
      <c r="F598" s="167"/>
      <c r="G598" s="167"/>
      <c r="H598" s="167"/>
      <c r="I598" s="167"/>
      <c r="J598" s="167"/>
      <c r="K598" s="168"/>
      <c r="L598" s="486"/>
      <c r="M598" s="486"/>
      <c r="N598" s="509"/>
    </row>
    <row r="599" spans="2:14" s="455" customFormat="1" ht="32.35" customHeight="1" x14ac:dyDescent="0.45">
      <c r="B599" s="465" t="s">
        <v>1</v>
      </c>
      <c r="C599" s="448" t="s">
        <v>25</v>
      </c>
      <c r="D599" s="449" t="s">
        <v>26</v>
      </c>
      <c r="E599" s="450" t="s">
        <v>206</v>
      </c>
      <c r="F599" s="451"/>
      <c r="G599" s="450"/>
      <c r="H599" s="450"/>
      <c r="I599" s="450"/>
      <c r="J599" s="450"/>
      <c r="K599" s="464"/>
      <c r="L599" s="490"/>
      <c r="M599" s="500"/>
      <c r="N599" s="516"/>
    </row>
    <row r="600" spans="2:14" s="145" customFormat="1" ht="9.75" hidden="1" x14ac:dyDescent="0.25">
      <c r="B600" s="311"/>
      <c r="C600" s="312"/>
      <c r="D600" s="300"/>
      <c r="E600" s="313" t="s">
        <v>102</v>
      </c>
      <c r="F600" s="297"/>
      <c r="G600" s="298"/>
      <c r="H600" s="298"/>
      <c r="I600" s="298"/>
      <c r="J600" s="298"/>
      <c r="K600" s="301"/>
      <c r="L600" s="482"/>
      <c r="M600" s="502"/>
      <c r="N600" s="503"/>
    </row>
    <row r="601" spans="2:14" s="145" customFormat="1" ht="10.5" hidden="1" customHeight="1" x14ac:dyDescent="0.25">
      <c r="B601" s="169"/>
      <c r="C601" s="152" t="str">
        <f t="shared" ref="C601:C606" ca="1" si="104">IF(K601&lt;1,"OP","")</f>
        <v>OP</v>
      </c>
      <c r="D601" s="174"/>
      <c r="E601" s="173" t="s">
        <v>20</v>
      </c>
      <c r="F601" s="170"/>
      <c r="G601" s="170"/>
      <c r="H601" s="170"/>
      <c r="I601" s="170"/>
      <c r="J601" s="170"/>
      <c r="K601" s="159">
        <f ca="1">SUMIF($L$7:$IM601,"Gesamtmenge",$L601:IM601)</f>
        <v>0</v>
      </c>
      <c r="L601" s="483">
        <f t="shared" ref="L601:L606" si="105">SUM(M601:N601)</f>
        <v>0</v>
      </c>
      <c r="M601" s="504"/>
      <c r="N601" s="505"/>
    </row>
    <row r="602" spans="2:14" s="145" customFormat="1" ht="10.5" hidden="1" customHeight="1" x14ac:dyDescent="0.25">
      <c r="B602" s="169"/>
      <c r="C602" s="152" t="str">
        <f t="shared" ca="1" si="104"/>
        <v>OP</v>
      </c>
      <c r="D602" s="174"/>
      <c r="E602" s="173" t="s">
        <v>21</v>
      </c>
      <c r="F602" s="170"/>
      <c r="G602" s="170"/>
      <c r="H602" s="170"/>
      <c r="I602" s="170"/>
      <c r="J602" s="170"/>
      <c r="K602" s="159">
        <f ca="1">SUMIF($L$7:$IM602,"Gesamtmenge",$L602:IM602)</f>
        <v>0</v>
      </c>
      <c r="L602" s="483">
        <f t="shared" si="105"/>
        <v>0</v>
      </c>
      <c r="M602" s="504"/>
      <c r="N602" s="505"/>
    </row>
    <row r="603" spans="2:14" s="145" customFormat="1" ht="10.5" hidden="1" customHeight="1" x14ac:dyDescent="0.25">
      <c r="B603" s="169"/>
      <c r="C603" s="152" t="str">
        <f t="shared" ca="1" si="104"/>
        <v>OP</v>
      </c>
      <c r="D603" s="174"/>
      <c r="E603" s="173" t="s">
        <v>14</v>
      </c>
      <c r="F603" s="170"/>
      <c r="G603" s="170"/>
      <c r="H603" s="170"/>
      <c r="I603" s="170"/>
      <c r="J603" s="170"/>
      <c r="K603" s="159">
        <f ca="1">SUMIF($L$7:$IM603,"Gesamtmenge",$L603:IM603)</f>
        <v>0</v>
      </c>
      <c r="L603" s="483">
        <f t="shared" si="105"/>
        <v>0</v>
      </c>
      <c r="M603" s="504"/>
      <c r="N603" s="505"/>
    </row>
    <row r="604" spans="2:14" s="145" customFormat="1" ht="10.5" hidden="1" customHeight="1" x14ac:dyDescent="0.25">
      <c r="B604" s="169"/>
      <c r="C604" s="152" t="str">
        <f t="shared" ca="1" si="104"/>
        <v>OP</v>
      </c>
      <c r="D604" s="174"/>
      <c r="E604" s="173" t="s">
        <v>15</v>
      </c>
      <c r="F604" s="170"/>
      <c r="G604" s="170"/>
      <c r="H604" s="170"/>
      <c r="I604" s="170"/>
      <c r="J604" s="170"/>
      <c r="K604" s="159">
        <f ca="1">SUMIF($L$7:$IM604,"Gesamtmenge",$L604:IM604)</f>
        <v>0</v>
      </c>
      <c r="L604" s="483">
        <f t="shared" si="105"/>
        <v>0</v>
      </c>
      <c r="M604" s="504"/>
      <c r="N604" s="505"/>
    </row>
    <row r="605" spans="2:14" s="145" customFormat="1" ht="10.5" hidden="1" customHeight="1" x14ac:dyDescent="0.25">
      <c r="B605" s="169"/>
      <c r="C605" s="152" t="str">
        <f t="shared" ca="1" si="104"/>
        <v>OP</v>
      </c>
      <c r="D605" s="174"/>
      <c r="E605" s="173" t="s">
        <v>16</v>
      </c>
      <c r="F605" s="170"/>
      <c r="G605" s="170"/>
      <c r="H605" s="170"/>
      <c r="I605" s="170"/>
      <c r="J605" s="170"/>
      <c r="K605" s="159">
        <f ca="1">SUMIF($L$7:$IM605,"Gesamtmenge",$L605:IM605)</f>
        <v>0</v>
      </c>
      <c r="L605" s="483">
        <f t="shared" si="105"/>
        <v>0</v>
      </c>
      <c r="M605" s="504"/>
      <c r="N605" s="505"/>
    </row>
    <row r="606" spans="2:14" s="145" customFormat="1" ht="10.5" hidden="1" customHeight="1" x14ac:dyDescent="0.25">
      <c r="B606" s="169"/>
      <c r="C606" s="152" t="str">
        <f t="shared" ca="1" si="104"/>
        <v>OP</v>
      </c>
      <c r="D606" s="174"/>
      <c r="E606" s="173" t="s">
        <v>2</v>
      </c>
      <c r="F606" s="170"/>
      <c r="G606" s="170"/>
      <c r="H606" s="170"/>
      <c r="I606" s="170"/>
      <c r="J606" s="170"/>
      <c r="K606" s="159">
        <f ca="1">SUMIF($L$7:$IM606,"Gesamtmenge",$L606:IM606)</f>
        <v>0</v>
      </c>
      <c r="L606" s="483">
        <f t="shared" si="105"/>
        <v>0</v>
      </c>
      <c r="M606" s="504"/>
      <c r="N606" s="505"/>
    </row>
    <row r="607" spans="2:14" s="145" customFormat="1" ht="9.75" x14ac:dyDescent="0.25">
      <c r="B607" s="311"/>
      <c r="C607" s="312"/>
      <c r="D607" s="300"/>
      <c r="E607" s="313" t="s">
        <v>113</v>
      </c>
      <c r="F607" s="297"/>
      <c r="G607" s="298"/>
      <c r="H607" s="298"/>
      <c r="I607" s="298"/>
      <c r="J607" s="298"/>
      <c r="K607" s="301"/>
      <c r="L607" s="482"/>
      <c r="M607" s="502"/>
      <c r="N607" s="503"/>
    </row>
    <row r="608" spans="2:14" s="145" customFormat="1" ht="10.5" customHeight="1" x14ac:dyDescent="0.25">
      <c r="B608" s="169"/>
      <c r="C608" s="152" t="str">
        <f t="shared" ref="C608:C616" ca="1" si="106">IF(K608&lt;1,"OP","")</f>
        <v/>
      </c>
      <c r="D608" s="174"/>
      <c r="E608" s="173" t="s">
        <v>388</v>
      </c>
      <c r="F608" s="170"/>
      <c r="G608" s="170"/>
      <c r="H608" s="170"/>
      <c r="I608" s="170"/>
      <c r="J608" s="170"/>
      <c r="K608" s="159">
        <f ca="1">SUMIF($L$7:$IM608,"Gesamtmenge",$L608:IM608)</f>
        <v>1</v>
      </c>
      <c r="L608" s="483">
        <f t="shared" ref="L608:L618" si="107">SUM(M608:N608)</f>
        <v>1</v>
      </c>
      <c r="M608" s="504">
        <v>1</v>
      </c>
      <c r="N608" s="505"/>
    </row>
    <row r="609" spans="2:14" s="145" customFormat="1" ht="10.5" hidden="1" customHeight="1" x14ac:dyDescent="0.25">
      <c r="B609" s="169"/>
      <c r="C609" s="152" t="str">
        <f t="shared" ca="1" si="106"/>
        <v>OP</v>
      </c>
      <c r="D609" s="174"/>
      <c r="E609" s="173" t="s">
        <v>104</v>
      </c>
      <c r="F609" s="170"/>
      <c r="G609" s="170"/>
      <c r="H609" s="170"/>
      <c r="I609" s="170"/>
      <c r="J609" s="170"/>
      <c r="K609" s="159">
        <f ca="1">SUMIF($L$7:$IM609,"Gesamtmenge",$L609:IM609)</f>
        <v>0</v>
      </c>
      <c r="L609" s="483">
        <f t="shared" si="107"/>
        <v>0</v>
      </c>
      <c r="M609" s="504"/>
      <c r="N609" s="505"/>
    </row>
    <row r="610" spans="2:14" s="145" customFormat="1" ht="10.5" hidden="1" customHeight="1" x14ac:dyDescent="0.25">
      <c r="B610" s="169"/>
      <c r="C610" s="152" t="str">
        <f t="shared" ca="1" si="106"/>
        <v>OP</v>
      </c>
      <c r="D610" s="174"/>
      <c r="E610" s="173" t="s">
        <v>97</v>
      </c>
      <c r="F610" s="170"/>
      <c r="G610" s="170"/>
      <c r="H610" s="170"/>
      <c r="I610" s="170"/>
      <c r="J610" s="170"/>
      <c r="K610" s="159">
        <f ca="1">SUMIF($L$7:$IM610,"Gesamtmenge",$L610:IM610)</f>
        <v>0</v>
      </c>
      <c r="L610" s="483">
        <f t="shared" si="107"/>
        <v>0</v>
      </c>
      <c r="M610" s="504"/>
      <c r="N610" s="505"/>
    </row>
    <row r="611" spans="2:14" s="145" customFormat="1" ht="10.5" hidden="1" customHeight="1" x14ac:dyDescent="0.25">
      <c r="B611" s="169"/>
      <c r="C611" s="152" t="str">
        <f t="shared" ca="1" si="106"/>
        <v>OP</v>
      </c>
      <c r="D611" s="174"/>
      <c r="E611" s="173" t="s">
        <v>98</v>
      </c>
      <c r="F611" s="170"/>
      <c r="G611" s="170"/>
      <c r="H611" s="170"/>
      <c r="I611" s="170"/>
      <c r="J611" s="170"/>
      <c r="K611" s="159">
        <f ca="1">SUMIF($L$7:$IM611,"Gesamtmenge",$L611:IM611)</f>
        <v>0</v>
      </c>
      <c r="L611" s="483">
        <f t="shared" si="107"/>
        <v>0</v>
      </c>
      <c r="M611" s="504"/>
      <c r="N611" s="505"/>
    </row>
    <row r="612" spans="2:14" s="145" customFormat="1" ht="10.5" hidden="1" customHeight="1" x14ac:dyDescent="0.25">
      <c r="B612" s="169"/>
      <c r="C612" s="152" t="str">
        <f t="shared" ca="1" si="106"/>
        <v>OP</v>
      </c>
      <c r="D612" s="174"/>
      <c r="E612" s="173" t="s">
        <v>99</v>
      </c>
      <c r="F612" s="170"/>
      <c r="G612" s="170"/>
      <c r="H612" s="170"/>
      <c r="I612" s="170"/>
      <c r="J612" s="170"/>
      <c r="K612" s="159">
        <f ca="1">SUMIF($L$7:$IM612,"Gesamtmenge",$L612:IM612)</f>
        <v>0</v>
      </c>
      <c r="L612" s="483">
        <f t="shared" si="107"/>
        <v>0</v>
      </c>
      <c r="M612" s="504"/>
      <c r="N612" s="505"/>
    </row>
    <row r="613" spans="2:14" s="145" customFormat="1" ht="10.5" hidden="1" customHeight="1" x14ac:dyDescent="0.25">
      <c r="B613" s="169"/>
      <c r="C613" s="152" t="str">
        <f t="shared" ca="1" si="106"/>
        <v>OP</v>
      </c>
      <c r="D613" s="174"/>
      <c r="E613" s="173" t="s">
        <v>100</v>
      </c>
      <c r="F613" s="170"/>
      <c r="G613" s="170"/>
      <c r="H613" s="170"/>
      <c r="I613" s="170"/>
      <c r="J613" s="170"/>
      <c r="K613" s="159">
        <f ca="1">SUMIF($L$7:$IM613,"Gesamtmenge",$L613:IM613)</f>
        <v>0</v>
      </c>
      <c r="L613" s="483">
        <f t="shared" si="107"/>
        <v>0</v>
      </c>
      <c r="M613" s="504"/>
      <c r="N613" s="505"/>
    </row>
    <row r="614" spans="2:14" s="145" customFormat="1" ht="10.5" hidden="1" customHeight="1" x14ac:dyDescent="0.25">
      <c r="B614" s="169"/>
      <c r="C614" s="152" t="str">
        <f t="shared" ca="1" si="106"/>
        <v>OP</v>
      </c>
      <c r="D614" s="174"/>
      <c r="E614" s="173" t="s">
        <v>17</v>
      </c>
      <c r="F614" s="170"/>
      <c r="G614" s="170"/>
      <c r="H614" s="170"/>
      <c r="I614" s="170"/>
      <c r="J614" s="170"/>
      <c r="K614" s="159">
        <f ca="1">SUMIF($L$7:$IM614,"Gesamtmenge",$L614:IM614)</f>
        <v>0</v>
      </c>
      <c r="L614" s="483">
        <f t="shared" si="107"/>
        <v>0</v>
      </c>
      <c r="M614" s="504"/>
      <c r="N614" s="505"/>
    </row>
    <row r="615" spans="2:14" s="145" customFormat="1" ht="10.5" customHeight="1" x14ac:dyDescent="0.25">
      <c r="B615" s="169"/>
      <c r="C615" s="152" t="str">
        <f t="shared" ca="1" si="106"/>
        <v/>
      </c>
      <c r="D615" s="174"/>
      <c r="E615" s="173" t="s">
        <v>364</v>
      </c>
      <c r="F615" s="170"/>
      <c r="G615" s="170"/>
      <c r="H615" s="170"/>
      <c r="I615" s="170"/>
      <c r="J615" s="170"/>
      <c r="K615" s="159">
        <f ca="1">SUMIF($L$7:$IM615,"Gesamtmenge",$L615:IM615)</f>
        <v>478</v>
      </c>
      <c r="L615" s="483">
        <f t="shared" si="107"/>
        <v>478</v>
      </c>
      <c r="M615" s="504">
        <f>M27+M157+M298</f>
        <v>478</v>
      </c>
      <c r="N615" s="505"/>
    </row>
    <row r="616" spans="2:14" s="145" customFormat="1" ht="10.5" hidden="1" customHeight="1" x14ac:dyDescent="0.25">
      <c r="B616" s="169"/>
      <c r="C616" s="152" t="str">
        <f t="shared" ca="1" si="106"/>
        <v>OP</v>
      </c>
      <c r="D616" s="174"/>
      <c r="E616" s="173" t="s">
        <v>103</v>
      </c>
      <c r="F616" s="170"/>
      <c r="G616" s="170"/>
      <c r="H616" s="170"/>
      <c r="I616" s="170"/>
      <c r="J616" s="170"/>
      <c r="K616" s="159">
        <f ca="1">SUMIF($L$7:$IM616,"Gesamtmenge",$L616:IM616)</f>
        <v>0</v>
      </c>
      <c r="L616" s="483">
        <f t="shared" si="107"/>
        <v>0</v>
      </c>
      <c r="M616" s="504"/>
      <c r="N616" s="505"/>
    </row>
    <row r="617" spans="2:14" s="145" customFormat="1" ht="10.5" hidden="1" customHeight="1" x14ac:dyDescent="0.25">
      <c r="B617" s="169"/>
      <c r="C617" s="152" t="str">
        <f ca="1">IF(K617&lt;1,"OP","")</f>
        <v>OP</v>
      </c>
      <c r="D617" s="174"/>
      <c r="E617" s="173" t="s">
        <v>101</v>
      </c>
      <c r="F617" s="170"/>
      <c r="G617" s="170"/>
      <c r="H617" s="170"/>
      <c r="I617" s="170"/>
      <c r="J617" s="170"/>
      <c r="K617" s="159">
        <f ca="1">SUMIF($L$7:$IM617,"Gesamtmenge",$L617:IM617)</f>
        <v>0</v>
      </c>
      <c r="L617" s="483">
        <f t="shared" si="107"/>
        <v>0</v>
      </c>
      <c r="M617" s="504"/>
      <c r="N617" s="505"/>
    </row>
    <row r="618" spans="2:14" s="145" customFormat="1" ht="10.5" customHeight="1" x14ac:dyDescent="0.25">
      <c r="B618" s="169"/>
      <c r="C618" s="152" t="s">
        <v>361</v>
      </c>
      <c r="D618" s="174"/>
      <c r="E618" s="173" t="s">
        <v>207</v>
      </c>
      <c r="F618" s="170"/>
      <c r="G618" s="170"/>
      <c r="H618" s="170"/>
      <c r="I618" s="170"/>
      <c r="J618" s="170"/>
      <c r="K618" s="159">
        <f ca="1">SUMIF($L$7:$IM618,"Gesamtmenge",$L618:IM618)</f>
        <v>95</v>
      </c>
      <c r="L618" s="483">
        <f t="shared" si="107"/>
        <v>95</v>
      </c>
      <c r="M618" s="504">
        <f>ROUNDUP(M301*60/12*1,0)</f>
        <v>95</v>
      </c>
      <c r="N618" s="505"/>
    </row>
    <row r="619" spans="2:14" s="145" customFormat="1" ht="10.5" customHeight="1" x14ac:dyDescent="0.25">
      <c r="B619" s="169"/>
      <c r="C619" s="152" t="s">
        <v>361</v>
      </c>
      <c r="D619" s="174"/>
      <c r="E619" s="173" t="s">
        <v>363</v>
      </c>
      <c r="F619" s="170"/>
      <c r="G619" s="170"/>
      <c r="H619" s="170"/>
      <c r="I619" s="170"/>
      <c r="J619" s="170"/>
      <c r="K619" s="159">
        <f ca="1">SUMIF($L$7:$IM619,"Gesamtmenge",$L619:IM619)</f>
        <v>1500</v>
      </c>
      <c r="L619" s="483">
        <f>SUM(M619:N619)</f>
        <v>1500</v>
      </c>
      <c r="M619" s="504">
        <v>1500</v>
      </c>
      <c r="N619" s="505"/>
    </row>
    <row r="620" spans="2:14" s="145" customFormat="1" ht="9.75" hidden="1" x14ac:dyDescent="0.25">
      <c r="B620" s="311"/>
      <c r="C620" s="312"/>
      <c r="D620" s="300"/>
      <c r="E620" s="313" t="s">
        <v>114</v>
      </c>
      <c r="F620" s="297"/>
      <c r="G620" s="298"/>
      <c r="H620" s="298"/>
      <c r="I620" s="298"/>
      <c r="J620" s="298"/>
      <c r="K620" s="301"/>
      <c r="L620" s="482"/>
      <c r="M620" s="502"/>
      <c r="N620" s="503"/>
    </row>
    <row r="621" spans="2:14" s="145" customFormat="1" ht="10.5" hidden="1" customHeight="1" x14ac:dyDescent="0.25">
      <c r="B621" s="169"/>
      <c r="C621" s="152" t="str">
        <f t="shared" ref="C621:C627" ca="1" si="108">IF(K621&lt;1,"OP","")</f>
        <v>OP</v>
      </c>
      <c r="D621" s="174"/>
      <c r="E621" s="173" t="str">
        <f>"Installation und Konfiguration"&amp;" "&amp;$E$342</f>
        <v>Installation und Konfiguration Software: Administrationssoftware</v>
      </c>
      <c r="F621" s="170"/>
      <c r="G621" s="170"/>
      <c r="H621" s="170"/>
      <c r="I621" s="170"/>
      <c r="J621" s="170"/>
      <c r="K621" s="159">
        <f ca="1">SUMIF($L$7:$IM621,"Gesamtmenge",$L621:IM621)</f>
        <v>0</v>
      </c>
      <c r="L621" s="483"/>
      <c r="M621" s="504">
        <v>1</v>
      </c>
      <c r="N621" s="505"/>
    </row>
    <row r="622" spans="2:14" s="145" customFormat="1" ht="10.5" hidden="1" customHeight="1" x14ac:dyDescent="0.25">
      <c r="B622" s="169"/>
      <c r="C622" s="152" t="str">
        <f t="shared" ca="1" si="108"/>
        <v>OP</v>
      </c>
      <c r="D622" s="174"/>
      <c r="E622" s="173" t="s">
        <v>362</v>
      </c>
      <c r="F622" s="170"/>
      <c r="G622" s="170"/>
      <c r="H622" s="170"/>
      <c r="I622" s="170"/>
      <c r="J622" s="170"/>
      <c r="K622" s="159">
        <f ca="1">SUMIF($L$7:$IM622,"Gesamtmenge",$L622:IM622)</f>
        <v>0</v>
      </c>
      <c r="L622" s="483">
        <f t="shared" ref="L622:L632" si="109">SUM(M622:N622)</f>
        <v>0</v>
      </c>
      <c r="M622" s="504"/>
      <c r="N622" s="505"/>
    </row>
    <row r="623" spans="2:14" s="145" customFormat="1" ht="10.5" hidden="1" customHeight="1" x14ac:dyDescent="0.25">
      <c r="B623" s="169"/>
      <c r="C623" s="152" t="str">
        <f t="shared" ca="1" si="108"/>
        <v>OP</v>
      </c>
      <c r="D623" s="174"/>
      <c r="E623" s="173" t="str">
        <f>"Installation und Konfiguration"&amp;" "&amp;$E$354</f>
        <v>Installation und Konfiguration Software: Accounting</v>
      </c>
      <c r="F623" s="170"/>
      <c r="G623" s="170"/>
      <c r="H623" s="170"/>
      <c r="I623" s="170"/>
      <c r="J623" s="170"/>
      <c r="K623" s="159">
        <f ca="1">SUMIF($L$7:$IM623,"Gesamtmenge",$L623:IM623)</f>
        <v>0</v>
      </c>
      <c r="L623" s="483">
        <f t="shared" si="109"/>
        <v>0</v>
      </c>
      <c r="M623" s="504"/>
      <c r="N623" s="505"/>
    </row>
    <row r="624" spans="2:14" s="145" customFormat="1" ht="10.5" hidden="1" customHeight="1" x14ac:dyDescent="0.25">
      <c r="B624" s="169"/>
      <c r="C624" s="152" t="str">
        <f t="shared" ca="1" si="108"/>
        <v>OP</v>
      </c>
      <c r="D624" s="174"/>
      <c r="E624" s="173" t="str">
        <f>"Installation und Konfiguration"&amp;" "&amp;$E$360</f>
        <v>Installation und Konfiguration Software: Authentifizierungslösung</v>
      </c>
      <c r="F624" s="170"/>
      <c r="G624" s="170"/>
      <c r="H624" s="170"/>
      <c r="I624" s="170"/>
      <c r="J624" s="170"/>
      <c r="K624" s="159">
        <f ca="1">SUMIF($L$7:$IM624,"Gesamtmenge",$L624:IM624)</f>
        <v>0</v>
      </c>
      <c r="L624" s="483">
        <f t="shared" si="109"/>
        <v>0</v>
      </c>
      <c r="M624" s="504"/>
      <c r="N624" s="505"/>
    </row>
    <row r="625" spans="2:14" s="145" customFormat="1" ht="10.5" hidden="1" customHeight="1" x14ac:dyDescent="0.25">
      <c r="B625" s="169"/>
      <c r="C625" s="152" t="str">
        <f t="shared" ca="1" si="108"/>
        <v>OP</v>
      </c>
      <c r="D625" s="174"/>
      <c r="E625" s="173" t="str">
        <f>"Installation und Konfiguration"&amp;" "&amp;$E$366</f>
        <v>Installation und Konfiguration Software: Regelbasierter Druck</v>
      </c>
      <c r="F625" s="170"/>
      <c r="G625" s="170"/>
      <c r="H625" s="170"/>
      <c r="I625" s="170"/>
      <c r="J625" s="170"/>
      <c r="K625" s="159">
        <f ca="1">SUMIF($L$7:$IM625,"Gesamtmenge",$L625:IM625)</f>
        <v>0</v>
      </c>
      <c r="L625" s="483">
        <f t="shared" si="109"/>
        <v>0</v>
      </c>
      <c r="M625" s="504"/>
      <c r="N625" s="505"/>
    </row>
    <row r="626" spans="2:14" s="145" customFormat="1" ht="10.5" hidden="1" customHeight="1" x14ac:dyDescent="0.25">
      <c r="B626" s="169"/>
      <c r="C626" s="152" t="str">
        <f t="shared" ca="1" si="108"/>
        <v>OP</v>
      </c>
      <c r="D626" s="174"/>
      <c r="E626" s="173" t="str">
        <f>"Installation und Konfiguration"&amp;" "&amp;$E$372</f>
        <v>Installation und Konfiguration Software: Mobile Printing</v>
      </c>
      <c r="F626" s="170"/>
      <c r="G626" s="170"/>
      <c r="H626" s="170"/>
      <c r="I626" s="170"/>
      <c r="J626" s="170"/>
      <c r="K626" s="159">
        <f ca="1">SUMIF($L$7:$IM626,"Gesamtmenge",$L626:IM626)</f>
        <v>0</v>
      </c>
      <c r="L626" s="483">
        <f t="shared" si="109"/>
        <v>0</v>
      </c>
      <c r="M626" s="504"/>
      <c r="N626" s="505"/>
    </row>
    <row r="627" spans="2:14" s="145" customFormat="1" ht="10.5" hidden="1" customHeight="1" x14ac:dyDescent="0.25">
      <c r="B627" s="169"/>
      <c r="C627" s="152" t="str">
        <f t="shared" ca="1" si="108"/>
        <v>OP</v>
      </c>
      <c r="D627" s="174"/>
      <c r="E627" s="173" t="str">
        <f>"Installation und Konfiguration"&amp;" "&amp;$E$378</f>
        <v>Installation und Konfiguration Software: Gäste Printing</v>
      </c>
      <c r="F627" s="170"/>
      <c r="G627" s="170"/>
      <c r="H627" s="170"/>
      <c r="I627" s="170"/>
      <c r="J627" s="170"/>
      <c r="K627" s="159">
        <f ca="1">SUMIF($L$7:$IM627,"Gesamtmenge",$L627:IM627)</f>
        <v>0</v>
      </c>
      <c r="L627" s="483">
        <f t="shared" si="109"/>
        <v>0</v>
      </c>
      <c r="M627" s="504"/>
      <c r="N627" s="505"/>
    </row>
    <row r="628" spans="2:14" s="145" customFormat="1" ht="10.5" hidden="1" customHeight="1" x14ac:dyDescent="0.25">
      <c r="B628" s="169"/>
      <c r="C628" s="152" t="str">
        <f ca="1">IF(K628&lt;1,"OP","")</f>
        <v>OP</v>
      </c>
      <c r="D628" s="174"/>
      <c r="E628" s="173" t="str">
        <f>"Installation und Konfiguration"&amp;" "&amp;$E$384</f>
        <v>Installation und Konfiguration Software: "Scan-to-Fax" i.V.m. Authentifizierungslösung</v>
      </c>
      <c r="F628" s="170"/>
      <c r="G628" s="170"/>
      <c r="H628" s="170"/>
      <c r="I628" s="170"/>
      <c r="J628" s="170"/>
      <c r="K628" s="159">
        <f ca="1">SUMIF($L$7:$IM628,"Gesamtmenge",$L628:IM628)</f>
        <v>0</v>
      </c>
      <c r="L628" s="483">
        <f t="shared" si="109"/>
        <v>0</v>
      </c>
      <c r="M628" s="504"/>
      <c r="N628" s="505"/>
    </row>
    <row r="629" spans="2:14" s="145" customFormat="1" ht="10.5" hidden="1" customHeight="1" x14ac:dyDescent="0.25">
      <c r="B629" s="169"/>
      <c r="C629" s="152" t="str">
        <f ca="1">IF(K629&lt;1,"OP","")</f>
        <v>OP</v>
      </c>
      <c r="D629" s="174"/>
      <c r="E629" s="173" t="str">
        <f>"Installation und Konfiguration"&amp;" "&amp;$E$390</f>
        <v>Installation und Konfiguration Software: Scanlösung mit OCR-Texterkennung</v>
      </c>
      <c r="F629" s="170"/>
      <c r="G629" s="170"/>
      <c r="H629" s="170"/>
      <c r="I629" s="170"/>
      <c r="J629" s="170"/>
      <c r="K629" s="159">
        <f ca="1">SUMIF($L$7:$IM629,"Gesamtmenge",$L629:IM629)</f>
        <v>0</v>
      </c>
      <c r="L629" s="483">
        <f t="shared" si="109"/>
        <v>0</v>
      </c>
      <c r="M629" s="504"/>
      <c r="N629" s="505"/>
    </row>
    <row r="630" spans="2:14" s="145" customFormat="1" ht="10.5" hidden="1" customHeight="1" x14ac:dyDescent="0.25">
      <c r="B630" s="169"/>
      <c r="C630" s="152" t="str">
        <f ca="1">IF(K630&lt;1,"OP","")</f>
        <v>OP</v>
      </c>
      <c r="D630" s="174"/>
      <c r="E630" s="173" t="str">
        <f>"Installation und Konfiguration"&amp;" "&amp;$E$396</f>
        <v>Installation und Konfiguration Software: Formularsteuerung</v>
      </c>
      <c r="F630" s="170"/>
      <c r="G630" s="170"/>
      <c r="H630" s="170"/>
      <c r="I630" s="170"/>
      <c r="J630" s="170"/>
      <c r="K630" s="159">
        <f ca="1">SUMIF($L$7:$IM630,"Gesamtmenge",$L630:IM630)</f>
        <v>0</v>
      </c>
      <c r="L630" s="483">
        <f t="shared" si="109"/>
        <v>0</v>
      </c>
      <c r="M630" s="504"/>
      <c r="N630" s="505"/>
    </row>
    <row r="631" spans="2:14" s="145" customFormat="1" ht="10.5" hidden="1" customHeight="1" x14ac:dyDescent="0.25">
      <c r="B631" s="169"/>
      <c r="C631" s="152" t="str">
        <f ca="1">IF(K631&lt;1,"OP","")</f>
        <v>OP</v>
      </c>
      <c r="D631" s="174"/>
      <c r="E631" s="173" t="s">
        <v>140</v>
      </c>
      <c r="F631" s="170"/>
      <c r="G631" s="170"/>
      <c r="H631" s="170"/>
      <c r="I631" s="170"/>
      <c r="J631" s="170"/>
      <c r="K631" s="159">
        <f ca="1">SUMIF($L$7:$IM631,"Gesamtmenge",$L631:IM631)</f>
        <v>0</v>
      </c>
      <c r="L631" s="483">
        <f t="shared" si="109"/>
        <v>0</v>
      </c>
      <c r="M631" s="504"/>
      <c r="N631" s="505"/>
    </row>
    <row r="632" spans="2:14" s="145" customFormat="1" ht="10.5" hidden="1" customHeight="1" x14ac:dyDescent="0.25">
      <c r="B632" s="169"/>
      <c r="C632" s="152" t="str">
        <f ca="1">IF(K632&lt;1,"OP","")</f>
        <v>OP</v>
      </c>
      <c r="D632" s="174"/>
      <c r="E632" s="173" t="s">
        <v>2</v>
      </c>
      <c r="F632" s="170"/>
      <c r="G632" s="170"/>
      <c r="H632" s="170"/>
      <c r="I632" s="170"/>
      <c r="J632" s="170"/>
      <c r="K632" s="159">
        <f ca="1">SUMIF($L$7:$IM632,"Gesamtmenge",$L632:IM632)</f>
        <v>0</v>
      </c>
      <c r="L632" s="483">
        <f t="shared" si="109"/>
        <v>0</v>
      </c>
      <c r="M632" s="504"/>
      <c r="N632" s="505"/>
    </row>
    <row r="633" spans="2:14" s="145" customFormat="1" ht="9.75" hidden="1" x14ac:dyDescent="0.25">
      <c r="B633" s="311"/>
      <c r="C633" s="312"/>
      <c r="D633" s="300"/>
      <c r="E633" s="313" t="s">
        <v>115</v>
      </c>
      <c r="F633" s="297"/>
      <c r="G633" s="298"/>
      <c r="H633" s="298"/>
      <c r="I633" s="298"/>
      <c r="J633" s="298"/>
      <c r="K633" s="301"/>
      <c r="L633" s="482"/>
      <c r="M633" s="502"/>
      <c r="N633" s="503"/>
    </row>
    <row r="634" spans="2:14" s="145" customFormat="1" ht="10.5" hidden="1" customHeight="1" x14ac:dyDescent="0.25">
      <c r="B634" s="169"/>
      <c r="C634" s="152" t="str">
        <f ca="1">IF(K634&lt;1,"OP","")</f>
        <v>OP</v>
      </c>
      <c r="D634" s="174"/>
      <c r="E634" s="173" t="s">
        <v>116</v>
      </c>
      <c r="F634" s="170"/>
      <c r="G634" s="170"/>
      <c r="H634" s="170"/>
      <c r="I634" s="170"/>
      <c r="J634" s="170"/>
      <c r="K634" s="159">
        <f ca="1">SUMIF($L$7:$IM634,"Gesamtmenge",$L634:IM634)</f>
        <v>0</v>
      </c>
      <c r="L634" s="483">
        <f>SUM(M634:N634)</f>
        <v>0</v>
      </c>
      <c r="M634" s="504"/>
      <c r="N634" s="505"/>
    </row>
    <row r="635" spans="2:14" s="145" customFormat="1" ht="10.5" hidden="1" customHeight="1" x14ac:dyDescent="0.25">
      <c r="B635" s="169"/>
      <c r="C635" s="152" t="str">
        <f ca="1">IF(K635&lt;1,"OP","")</f>
        <v>OP</v>
      </c>
      <c r="D635" s="174"/>
      <c r="E635" s="173" t="s">
        <v>2</v>
      </c>
      <c r="F635" s="170"/>
      <c r="G635" s="170"/>
      <c r="H635" s="170"/>
      <c r="I635" s="170"/>
      <c r="J635" s="170"/>
      <c r="K635" s="159">
        <f ca="1">SUMIF($L$7:$IM635,"Gesamtmenge",$L635:IM635)</f>
        <v>0</v>
      </c>
      <c r="L635" s="483">
        <f>SUM(M635:N635)</f>
        <v>0</v>
      </c>
      <c r="M635" s="504"/>
      <c r="N635" s="505"/>
    </row>
    <row r="636" spans="2:14" s="145" customFormat="1" ht="9.75" x14ac:dyDescent="0.25">
      <c r="B636" s="311"/>
      <c r="C636" s="312"/>
      <c r="D636" s="300"/>
      <c r="E636" s="313" t="s">
        <v>96</v>
      </c>
      <c r="F636" s="297"/>
      <c r="G636" s="298"/>
      <c r="H636" s="298"/>
      <c r="I636" s="298"/>
      <c r="J636" s="298"/>
      <c r="K636" s="301"/>
      <c r="L636" s="482"/>
      <c r="M636" s="502"/>
      <c r="N636" s="503"/>
    </row>
    <row r="637" spans="2:14" s="145" customFormat="1" ht="10.5" customHeight="1" x14ac:dyDescent="0.25">
      <c r="B637" s="169"/>
      <c r="C637" s="152" t="str">
        <f t="shared" ref="C637:C642" ca="1" si="110">IF(K637&lt;1,"OP","")</f>
        <v/>
      </c>
      <c r="D637" s="174"/>
      <c r="E637" s="173" t="s">
        <v>94</v>
      </c>
      <c r="F637" s="170"/>
      <c r="G637" s="170"/>
      <c r="H637" s="170"/>
      <c r="I637" s="170"/>
      <c r="J637" s="170"/>
      <c r="K637" s="159">
        <f ca="1">SUMIF($L$7:$IM637,"Gesamtmenge",$L637:IM637)</f>
        <v>1</v>
      </c>
      <c r="L637" s="483">
        <f t="shared" ref="L637:L642" si="111">SUM(M637:N637)</f>
        <v>1</v>
      </c>
      <c r="M637" s="504">
        <v>1</v>
      </c>
      <c r="N637" s="505"/>
    </row>
    <row r="638" spans="2:14" s="145" customFormat="1" ht="10.5" customHeight="1" x14ac:dyDescent="0.25">
      <c r="B638" s="169"/>
      <c r="C638" s="152" t="str">
        <f t="shared" ca="1" si="110"/>
        <v/>
      </c>
      <c r="D638" s="174"/>
      <c r="E638" s="173" t="s">
        <v>95</v>
      </c>
      <c r="F638" s="170"/>
      <c r="G638" s="170"/>
      <c r="H638" s="170"/>
      <c r="I638" s="170"/>
      <c r="J638" s="170"/>
      <c r="K638" s="159">
        <f ca="1">SUMIF($L$7:$IM638,"Gesamtmenge",$L638:IM638)</f>
        <v>1</v>
      </c>
      <c r="L638" s="483">
        <f t="shared" si="111"/>
        <v>1</v>
      </c>
      <c r="M638" s="504">
        <v>1</v>
      </c>
      <c r="N638" s="505"/>
    </row>
    <row r="639" spans="2:14" s="145" customFormat="1" ht="10.5" customHeight="1" x14ac:dyDescent="0.25">
      <c r="B639" s="169"/>
      <c r="C639" s="152" t="str">
        <f t="shared" ca="1" si="110"/>
        <v/>
      </c>
      <c r="D639" s="174"/>
      <c r="E639" s="173" t="s">
        <v>18</v>
      </c>
      <c r="F639" s="170"/>
      <c r="G639" s="170"/>
      <c r="H639" s="170"/>
      <c r="I639" s="170"/>
      <c r="J639" s="170"/>
      <c r="K639" s="159">
        <f ca="1">SUMIF($L$7:$IM639,"Gesamtmenge",$L639:IM639)</f>
        <v>1</v>
      </c>
      <c r="L639" s="483">
        <f t="shared" si="111"/>
        <v>1</v>
      </c>
      <c r="M639" s="504">
        <v>1</v>
      </c>
      <c r="N639" s="505"/>
    </row>
    <row r="640" spans="2:14" s="145" customFormat="1" ht="10.5" customHeight="1" x14ac:dyDescent="0.25">
      <c r="B640" s="169"/>
      <c r="C640" s="152" t="str">
        <f t="shared" ca="1" si="110"/>
        <v/>
      </c>
      <c r="D640" s="174"/>
      <c r="E640" s="173" t="s">
        <v>326</v>
      </c>
      <c r="F640" s="170"/>
      <c r="G640" s="170"/>
      <c r="H640" s="170"/>
      <c r="I640" s="170"/>
      <c r="J640" s="170"/>
      <c r="K640" s="159">
        <f ca="1">SUMIF($L$7:$IM640,"Gesamtmenge",$L640:IM640)</f>
        <v>52</v>
      </c>
      <c r="L640" s="483">
        <f t="shared" si="111"/>
        <v>52</v>
      </c>
      <c r="M640" s="504">
        <f>M542+M543+M544+M545+M546+M547+M548+M549+M550+M551+M552+M553+M554+M555+M556+M557+M637+M638+M639+M558+M560+M561</f>
        <v>52</v>
      </c>
      <c r="N640" s="505"/>
    </row>
    <row r="641" spans="2:14" s="145" customFormat="1" ht="10.5" hidden="1" customHeight="1" x14ac:dyDescent="0.25">
      <c r="B641" s="169"/>
      <c r="C641" s="152" t="str">
        <f t="shared" ca="1" si="110"/>
        <v>OP</v>
      </c>
      <c r="D641" s="174"/>
      <c r="E641" s="173" t="s">
        <v>2</v>
      </c>
      <c r="F641" s="170"/>
      <c r="G641" s="170"/>
      <c r="H641" s="170"/>
      <c r="I641" s="170"/>
      <c r="J641" s="170"/>
      <c r="K641" s="159">
        <f ca="1">SUMIF($L$7:$IM641,"Gesamtmenge",$L641:IM641)</f>
        <v>0</v>
      </c>
      <c r="L641" s="150">
        <f t="shared" si="111"/>
        <v>0</v>
      </c>
      <c r="M641" s="160"/>
      <c r="N641" s="161"/>
    </row>
    <row r="642" spans="2:14" s="145" customFormat="1" ht="10.5" hidden="1" customHeight="1" thickBot="1" x14ac:dyDescent="0.3">
      <c r="B642" s="176"/>
      <c r="C642" s="177" t="str">
        <f t="shared" ca="1" si="110"/>
        <v>OP</v>
      </c>
      <c r="D642" s="178"/>
      <c r="E642" s="179" t="s">
        <v>2</v>
      </c>
      <c r="F642" s="180"/>
      <c r="G642" s="180"/>
      <c r="H642" s="180"/>
      <c r="I642" s="180"/>
      <c r="J642" s="180"/>
      <c r="K642" s="181">
        <f ca="1">SUMIF($L$7:$IM642,"Gesamtmenge",$L642:IM642)</f>
        <v>0</v>
      </c>
      <c r="L642" s="182">
        <f t="shared" si="111"/>
        <v>0</v>
      </c>
      <c r="M642" s="183"/>
      <c r="N642" s="184"/>
    </row>
    <row r="643" spans="2:14" s="145" customFormat="1" ht="9.75" x14ac:dyDescent="0.25">
      <c r="B643" s="185"/>
      <c r="C643" s="185"/>
      <c r="D643" s="110"/>
      <c r="E643" s="185"/>
      <c r="F643" s="185"/>
      <c r="G643" s="185"/>
      <c r="H643" s="185"/>
      <c r="I643" s="185"/>
      <c r="J643" s="185"/>
      <c r="K643" s="186"/>
      <c r="L643" s="186"/>
      <c r="N643" s="5"/>
    </row>
    <row r="644" spans="2:14" s="145" customFormat="1" ht="9.75" x14ac:dyDescent="0.25">
      <c r="B644" s="185"/>
      <c r="C644" s="185"/>
      <c r="D644" s="110"/>
      <c r="E644" s="185"/>
      <c r="F644" s="185"/>
      <c r="G644" s="185"/>
      <c r="H644" s="185"/>
      <c r="I644" s="185"/>
      <c r="J644" s="185"/>
      <c r="K644" s="186"/>
      <c r="L644" s="186"/>
      <c r="N644" s="5"/>
    </row>
    <row r="645" spans="2:14" s="145" customFormat="1" ht="9.75" x14ac:dyDescent="0.25">
      <c r="B645" s="185"/>
      <c r="C645" s="185"/>
      <c r="D645" s="110"/>
      <c r="E645" s="185"/>
      <c r="F645" s="185"/>
      <c r="G645" s="185"/>
      <c r="H645" s="185"/>
      <c r="I645" s="185"/>
      <c r="J645" s="185"/>
      <c r="K645" s="186"/>
      <c r="L645" s="186"/>
      <c r="N645" s="21"/>
    </row>
    <row r="646" spans="2:14" s="145" customFormat="1" ht="9.75" x14ac:dyDescent="0.25">
      <c r="B646" s="185"/>
      <c r="C646" s="185"/>
      <c r="D646" s="110"/>
      <c r="E646" s="185"/>
      <c r="F646" s="185"/>
      <c r="G646" s="185"/>
      <c r="H646" s="185"/>
      <c r="I646" s="185"/>
      <c r="J646" s="185"/>
      <c r="K646" s="186"/>
      <c r="L646" s="186"/>
      <c r="N646" s="21"/>
    </row>
    <row r="647" spans="2:14" s="145" customFormat="1" ht="9.75" x14ac:dyDescent="0.25">
      <c r="B647" s="185"/>
      <c r="C647" s="185"/>
      <c r="D647" s="110"/>
      <c r="E647" s="185"/>
      <c r="F647" s="185"/>
      <c r="G647" s="185"/>
      <c r="H647" s="185"/>
      <c r="I647" s="185"/>
      <c r="J647" s="185"/>
      <c r="K647" s="186"/>
      <c r="L647" s="186"/>
      <c r="N647" s="21"/>
    </row>
    <row r="648" spans="2:14" s="145" customFormat="1" ht="9.75" x14ac:dyDescent="0.25">
      <c r="B648" s="185"/>
      <c r="C648" s="185"/>
      <c r="D648" s="110"/>
      <c r="E648" s="185"/>
      <c r="F648" s="185"/>
      <c r="G648" s="185"/>
      <c r="H648" s="185"/>
      <c r="I648" s="185"/>
      <c r="J648" s="185"/>
      <c r="K648" s="186"/>
      <c r="L648" s="186"/>
      <c r="N648" s="21"/>
    </row>
    <row r="649" spans="2:14" s="145" customFormat="1" ht="9.75" x14ac:dyDescent="0.25">
      <c r="B649" s="5"/>
      <c r="C649" s="5"/>
      <c r="D649" s="110"/>
      <c r="K649" s="186"/>
      <c r="L649" s="186"/>
      <c r="N649" s="5"/>
    </row>
    <row r="650" spans="2:14" s="145" customFormat="1" ht="9.75" x14ac:dyDescent="0.25">
      <c r="B650" s="5"/>
      <c r="C650" s="5"/>
      <c r="D650" s="110"/>
      <c r="K650" s="186"/>
      <c r="L650" s="186"/>
      <c r="N650" s="5"/>
    </row>
    <row r="651" spans="2:14" s="145" customFormat="1" ht="9.75" x14ac:dyDescent="0.25">
      <c r="B651" s="5"/>
      <c r="C651" s="5"/>
      <c r="D651" s="110"/>
      <c r="K651" s="186"/>
      <c r="L651" s="186"/>
      <c r="M651" s="5"/>
      <c r="N651" s="5"/>
    </row>
    <row r="652" spans="2:14" s="145" customFormat="1" ht="9.75" x14ac:dyDescent="0.25">
      <c r="B652" s="5"/>
      <c r="C652" s="5"/>
      <c r="D652" s="110"/>
      <c r="K652" s="186"/>
      <c r="L652" s="186"/>
      <c r="M652" s="5"/>
      <c r="N652" s="5"/>
    </row>
    <row r="653" spans="2:14" s="145" customFormat="1" ht="9.75" x14ac:dyDescent="0.25">
      <c r="B653" s="5"/>
      <c r="C653" s="5"/>
      <c r="D653" s="110"/>
      <c r="K653" s="186"/>
      <c r="L653" s="186"/>
      <c r="M653" s="5"/>
      <c r="N653" s="5"/>
    </row>
    <row r="654" spans="2:14" s="145" customFormat="1" ht="9.75" x14ac:dyDescent="0.25">
      <c r="B654" s="5"/>
      <c r="C654" s="5"/>
      <c r="D654" s="110"/>
      <c r="K654" s="186"/>
      <c r="L654" s="186"/>
      <c r="M654" s="5"/>
      <c r="N654" s="5"/>
    </row>
    <row r="655" spans="2:14" s="145" customFormat="1" ht="9.75" x14ac:dyDescent="0.25">
      <c r="B655" s="5"/>
      <c r="C655" s="5"/>
      <c r="D655" s="110"/>
      <c r="K655" s="186"/>
      <c r="L655" s="186"/>
      <c r="M655" s="5"/>
      <c r="N655" s="5"/>
    </row>
    <row r="656" spans="2:14" s="145" customFormat="1" ht="9.75" x14ac:dyDescent="0.25">
      <c r="B656" s="5"/>
      <c r="C656" s="5"/>
      <c r="D656" s="110"/>
      <c r="K656" s="186"/>
      <c r="L656" s="186"/>
      <c r="M656" s="5"/>
      <c r="N656" s="5"/>
    </row>
    <row r="657" spans="2:14" s="145" customFormat="1" ht="9.75" x14ac:dyDescent="0.25">
      <c r="B657" s="5"/>
      <c r="C657" s="5"/>
      <c r="D657" s="110"/>
      <c r="K657" s="186"/>
      <c r="L657" s="186"/>
      <c r="M657" s="5"/>
      <c r="N657" s="5"/>
    </row>
    <row r="658" spans="2:14" s="145" customFormat="1" ht="9.75" x14ac:dyDescent="0.25">
      <c r="B658" s="5"/>
      <c r="C658" s="5"/>
      <c r="D658" s="110"/>
      <c r="K658" s="186"/>
      <c r="L658" s="186"/>
      <c r="M658" s="5"/>
      <c r="N658" s="5"/>
    </row>
    <row r="659" spans="2:14" s="145" customFormat="1" ht="9.75" x14ac:dyDescent="0.25">
      <c r="B659" s="5"/>
      <c r="C659" s="5"/>
      <c r="D659" s="110"/>
      <c r="K659" s="186"/>
      <c r="L659" s="186"/>
      <c r="M659" s="5"/>
      <c r="N659" s="5"/>
    </row>
    <row r="660" spans="2:14" s="145" customFormat="1" ht="9.75" x14ac:dyDescent="0.25">
      <c r="B660" s="5"/>
      <c r="C660" s="5"/>
      <c r="D660" s="110"/>
      <c r="K660" s="186"/>
      <c r="L660" s="186"/>
      <c r="M660" s="5"/>
      <c r="N660" s="5"/>
    </row>
    <row r="661" spans="2:14" s="145" customFormat="1" ht="9.75" x14ac:dyDescent="0.25">
      <c r="B661" s="5"/>
      <c r="C661" s="5"/>
      <c r="D661" s="110"/>
      <c r="K661" s="186"/>
      <c r="L661" s="186"/>
      <c r="M661" s="5"/>
      <c r="N661" s="5"/>
    </row>
    <row r="662" spans="2:14" s="145" customFormat="1" ht="9.75" x14ac:dyDescent="0.25">
      <c r="B662" s="5"/>
      <c r="C662" s="5"/>
      <c r="D662" s="110"/>
      <c r="K662" s="186"/>
      <c r="L662" s="186"/>
      <c r="M662" s="5"/>
      <c r="N662" s="5"/>
    </row>
    <row r="663" spans="2:14" s="145" customFormat="1" ht="9.75" x14ac:dyDescent="0.25">
      <c r="B663" s="5"/>
      <c r="C663" s="5"/>
      <c r="D663" s="110"/>
      <c r="K663" s="186"/>
      <c r="L663" s="186"/>
      <c r="M663" s="5"/>
      <c r="N663" s="5"/>
    </row>
    <row r="664" spans="2:14" s="145" customFormat="1" ht="9.75" x14ac:dyDescent="0.25">
      <c r="B664" s="5"/>
      <c r="C664" s="5"/>
      <c r="D664" s="110"/>
      <c r="K664" s="186"/>
      <c r="L664" s="186"/>
      <c r="M664" s="5"/>
      <c r="N664" s="5"/>
    </row>
    <row r="665" spans="2:14" s="145" customFormat="1" ht="9.75" x14ac:dyDescent="0.25">
      <c r="B665" s="5"/>
      <c r="C665" s="5"/>
      <c r="D665" s="110"/>
      <c r="K665" s="186"/>
      <c r="L665" s="186"/>
      <c r="M665" s="5"/>
      <c r="N665" s="5"/>
    </row>
    <row r="666" spans="2:14" s="145" customFormat="1" ht="9.75" x14ac:dyDescent="0.25">
      <c r="B666" s="5"/>
      <c r="C666" s="5"/>
      <c r="D666" s="110"/>
      <c r="K666" s="186"/>
      <c r="L666" s="186"/>
      <c r="M666" s="5"/>
      <c r="N666" s="5"/>
    </row>
    <row r="667" spans="2:14" s="145" customFormat="1" ht="9.75" x14ac:dyDescent="0.25">
      <c r="B667" s="5"/>
      <c r="C667" s="5"/>
      <c r="D667" s="110"/>
      <c r="K667" s="186"/>
      <c r="L667" s="186"/>
      <c r="M667" s="5"/>
      <c r="N667" s="5"/>
    </row>
    <row r="668" spans="2:14" s="145" customFormat="1" ht="9.75" x14ac:dyDescent="0.25">
      <c r="B668" s="5"/>
      <c r="C668" s="5"/>
      <c r="D668" s="110"/>
      <c r="K668" s="186"/>
      <c r="L668" s="186"/>
      <c r="M668" s="5"/>
      <c r="N668" s="5"/>
    </row>
    <row r="669" spans="2:14" s="145" customFormat="1" ht="9.75" x14ac:dyDescent="0.25">
      <c r="B669" s="5"/>
      <c r="C669" s="5"/>
      <c r="D669" s="110"/>
      <c r="K669" s="186"/>
      <c r="L669" s="186"/>
      <c r="M669" s="5"/>
      <c r="N669" s="5"/>
    </row>
    <row r="670" spans="2:14" s="145" customFormat="1" ht="9.75" x14ac:dyDescent="0.25">
      <c r="B670" s="5"/>
      <c r="C670" s="5"/>
      <c r="D670" s="110"/>
      <c r="K670" s="186"/>
      <c r="L670" s="186"/>
      <c r="M670" s="5"/>
      <c r="N670" s="5"/>
    </row>
    <row r="671" spans="2:14" s="145" customFormat="1" ht="9.75" x14ac:dyDescent="0.25">
      <c r="B671" s="5"/>
      <c r="C671" s="5"/>
      <c r="D671" s="110"/>
      <c r="K671" s="186"/>
      <c r="L671" s="186"/>
      <c r="M671" s="5"/>
      <c r="N671" s="5"/>
    </row>
    <row r="672" spans="2:14" s="145" customFormat="1" ht="9.75" x14ac:dyDescent="0.25">
      <c r="B672" s="5"/>
      <c r="C672" s="5"/>
      <c r="D672" s="110"/>
      <c r="K672" s="186"/>
      <c r="L672" s="186"/>
      <c r="M672" s="5"/>
      <c r="N672" s="5"/>
    </row>
    <row r="673" spans="2:14" s="145" customFormat="1" ht="9.75" x14ac:dyDescent="0.25">
      <c r="B673" s="5"/>
      <c r="C673" s="5"/>
      <c r="D673" s="110"/>
      <c r="K673" s="186"/>
      <c r="L673" s="186"/>
      <c r="M673" s="5"/>
      <c r="N673" s="5"/>
    </row>
    <row r="674" spans="2:14" s="145" customFormat="1" ht="9.75" x14ac:dyDescent="0.25">
      <c r="B674" s="5"/>
      <c r="C674" s="5"/>
      <c r="D674" s="110"/>
      <c r="K674" s="186"/>
      <c r="L674" s="186"/>
      <c r="M674" s="5"/>
      <c r="N674" s="5"/>
    </row>
    <row r="675" spans="2:14" s="145" customFormat="1" ht="9.75" x14ac:dyDescent="0.25">
      <c r="B675" s="5"/>
      <c r="C675" s="5"/>
      <c r="D675" s="110"/>
      <c r="K675" s="186"/>
      <c r="L675" s="186"/>
      <c r="M675" s="5"/>
      <c r="N675" s="5"/>
    </row>
    <row r="676" spans="2:14" s="145" customFormat="1" ht="9.75" x14ac:dyDescent="0.25">
      <c r="B676" s="5"/>
      <c r="C676" s="5"/>
      <c r="D676" s="110"/>
      <c r="K676" s="186"/>
      <c r="L676" s="186"/>
      <c r="M676" s="5"/>
      <c r="N676" s="5"/>
    </row>
    <row r="677" spans="2:14" s="145" customFormat="1" ht="9.75" x14ac:dyDescent="0.25">
      <c r="B677" s="5"/>
      <c r="C677" s="5"/>
      <c r="D677" s="110"/>
      <c r="K677" s="186"/>
      <c r="L677" s="186"/>
      <c r="M677" s="5"/>
      <c r="N677" s="5"/>
    </row>
    <row r="678" spans="2:14" s="145" customFormat="1" ht="9.75" x14ac:dyDescent="0.25">
      <c r="B678" s="5"/>
      <c r="C678" s="5"/>
      <c r="D678" s="110"/>
      <c r="K678" s="186"/>
      <c r="L678" s="186"/>
      <c r="M678" s="5"/>
      <c r="N678" s="5"/>
    </row>
    <row r="679" spans="2:14" s="145" customFormat="1" ht="9.75" x14ac:dyDescent="0.25">
      <c r="B679" s="5"/>
      <c r="C679" s="5"/>
      <c r="D679" s="110"/>
      <c r="K679" s="186"/>
      <c r="L679" s="186"/>
      <c r="M679" s="5"/>
      <c r="N679" s="5"/>
    </row>
    <row r="680" spans="2:14" s="145" customFormat="1" ht="9.75" x14ac:dyDescent="0.25">
      <c r="B680" s="5"/>
      <c r="C680" s="5"/>
      <c r="D680" s="110"/>
      <c r="K680" s="186"/>
      <c r="L680" s="186"/>
      <c r="M680" s="5"/>
      <c r="N680" s="5"/>
    </row>
    <row r="681" spans="2:14" s="145" customFormat="1" ht="9.75" x14ac:dyDescent="0.25">
      <c r="B681" s="5"/>
      <c r="C681" s="5"/>
      <c r="D681" s="110"/>
      <c r="K681" s="186"/>
      <c r="L681" s="186"/>
      <c r="M681" s="5"/>
      <c r="N681" s="5"/>
    </row>
    <row r="682" spans="2:14" s="145" customFormat="1" ht="9.75" x14ac:dyDescent="0.25">
      <c r="B682" s="5"/>
      <c r="C682" s="5"/>
      <c r="D682" s="110"/>
      <c r="K682" s="186"/>
      <c r="L682" s="186"/>
      <c r="M682" s="5"/>
      <c r="N682" s="5"/>
    </row>
    <row r="683" spans="2:14" s="145" customFormat="1" ht="9.75" x14ac:dyDescent="0.25">
      <c r="B683" s="5"/>
      <c r="C683" s="5"/>
      <c r="D683" s="110"/>
      <c r="K683" s="186"/>
      <c r="L683" s="186"/>
      <c r="M683" s="5"/>
      <c r="N683" s="5"/>
    </row>
    <row r="684" spans="2:14" s="145" customFormat="1" ht="9.75" x14ac:dyDescent="0.25">
      <c r="B684" s="5"/>
      <c r="C684" s="5"/>
      <c r="D684" s="110"/>
      <c r="K684" s="186"/>
      <c r="L684" s="186"/>
      <c r="M684" s="5"/>
      <c r="N684" s="5"/>
    </row>
    <row r="685" spans="2:14" s="145" customFormat="1" ht="9.75" x14ac:dyDescent="0.25">
      <c r="B685" s="5"/>
      <c r="C685" s="5"/>
      <c r="D685" s="110"/>
      <c r="K685" s="186"/>
      <c r="L685" s="186"/>
      <c r="M685" s="5"/>
      <c r="N685" s="5"/>
    </row>
    <row r="686" spans="2:14" s="145" customFormat="1" ht="9.75" x14ac:dyDescent="0.25">
      <c r="B686" s="5"/>
      <c r="C686" s="5"/>
      <c r="D686" s="110"/>
      <c r="K686" s="186"/>
      <c r="L686" s="186"/>
      <c r="M686" s="5"/>
      <c r="N686" s="5"/>
    </row>
    <row r="687" spans="2:14" s="145" customFormat="1" ht="9.75" x14ac:dyDescent="0.25">
      <c r="B687" s="5"/>
      <c r="C687" s="5"/>
      <c r="D687" s="110"/>
      <c r="K687" s="186"/>
      <c r="L687" s="186"/>
      <c r="M687" s="5"/>
      <c r="N687" s="5"/>
    </row>
    <row r="688" spans="2:14" s="145" customFormat="1" ht="9.75" x14ac:dyDescent="0.25">
      <c r="B688" s="5"/>
      <c r="C688" s="5"/>
      <c r="D688" s="110"/>
      <c r="K688" s="186"/>
      <c r="L688" s="186"/>
      <c r="M688" s="5"/>
      <c r="N688" s="5"/>
    </row>
    <row r="689" spans="2:14" s="145" customFormat="1" ht="9.75" x14ac:dyDescent="0.25">
      <c r="B689" s="5"/>
      <c r="C689" s="5"/>
      <c r="D689" s="110"/>
      <c r="K689" s="186"/>
      <c r="L689" s="186"/>
      <c r="M689" s="5"/>
      <c r="N689" s="5"/>
    </row>
    <row r="690" spans="2:14" s="145" customFormat="1" ht="9.75" x14ac:dyDescent="0.25">
      <c r="B690" s="5"/>
      <c r="C690" s="5"/>
      <c r="D690" s="110"/>
      <c r="K690" s="186"/>
      <c r="L690" s="186"/>
      <c r="M690" s="5"/>
      <c r="N690" s="5"/>
    </row>
    <row r="691" spans="2:14" x14ac:dyDescent="0.35">
      <c r="B691" s="5"/>
      <c r="C691" s="5"/>
      <c r="D691" s="110"/>
      <c r="E691" s="145"/>
      <c r="F691" s="145"/>
      <c r="G691" s="145"/>
      <c r="H691" s="145"/>
      <c r="I691" s="145"/>
      <c r="J691" s="145"/>
      <c r="K691" s="186"/>
      <c r="L691" s="186"/>
      <c r="M691" s="5"/>
      <c r="N691" s="5"/>
    </row>
    <row r="692" spans="2:14" x14ac:dyDescent="0.35">
      <c r="B692" s="5"/>
      <c r="C692" s="5"/>
      <c r="D692" s="110"/>
      <c r="E692" s="145"/>
      <c r="F692" s="145"/>
      <c r="G692" s="145"/>
      <c r="H692" s="145"/>
      <c r="I692" s="145"/>
      <c r="J692" s="145"/>
      <c r="K692" s="186"/>
      <c r="L692" s="186"/>
      <c r="M692" s="5"/>
      <c r="N692" s="5"/>
    </row>
    <row r="693" spans="2:14" x14ac:dyDescent="0.35">
      <c r="B693" s="5"/>
      <c r="C693" s="5"/>
      <c r="D693" s="110"/>
      <c r="E693" s="145"/>
      <c r="F693" s="145"/>
      <c r="G693" s="145"/>
      <c r="H693" s="145"/>
      <c r="I693" s="145"/>
      <c r="J693" s="145"/>
      <c r="K693" s="186"/>
      <c r="L693" s="186"/>
      <c r="M693" s="5"/>
      <c r="N693" s="5"/>
    </row>
    <row r="694" spans="2:14" x14ac:dyDescent="0.35">
      <c r="B694" s="5"/>
      <c r="C694" s="5"/>
      <c r="D694" s="110"/>
      <c r="E694" s="145"/>
      <c r="F694" s="145"/>
      <c r="G694" s="145"/>
      <c r="H694" s="145"/>
      <c r="I694" s="145"/>
      <c r="J694" s="145"/>
      <c r="K694" s="186"/>
      <c r="L694" s="186"/>
      <c r="M694" s="5"/>
      <c r="N694" s="5"/>
    </row>
    <row r="695" spans="2:14" x14ac:dyDescent="0.35">
      <c r="B695" s="5"/>
      <c r="C695" s="5"/>
      <c r="D695" s="110"/>
      <c r="E695" s="145"/>
      <c r="F695" s="145"/>
      <c r="G695" s="145"/>
      <c r="H695" s="145"/>
      <c r="I695" s="145"/>
      <c r="J695" s="145"/>
      <c r="K695" s="186"/>
      <c r="L695" s="186"/>
      <c r="M695" s="5"/>
      <c r="N695" s="5"/>
    </row>
    <row r="696" spans="2:14" x14ac:dyDescent="0.35">
      <c r="B696" s="5"/>
      <c r="C696" s="5"/>
      <c r="D696" s="110"/>
      <c r="E696" s="145"/>
      <c r="F696" s="145"/>
      <c r="G696" s="145"/>
      <c r="H696" s="145"/>
      <c r="I696" s="145"/>
      <c r="J696" s="145"/>
      <c r="K696" s="186"/>
      <c r="L696" s="186"/>
      <c r="M696" s="5"/>
      <c r="N696" s="5"/>
    </row>
    <row r="697" spans="2:14" x14ac:dyDescent="0.35">
      <c r="B697" s="5"/>
      <c r="C697" s="5"/>
      <c r="D697" s="110"/>
      <c r="E697" s="145"/>
      <c r="F697" s="145"/>
      <c r="G697" s="145"/>
      <c r="H697" s="145"/>
      <c r="I697" s="145"/>
      <c r="J697" s="145"/>
      <c r="K697" s="186"/>
      <c r="L697" s="186"/>
      <c r="M697" s="5"/>
      <c r="N697" s="5"/>
    </row>
    <row r="698" spans="2:14" x14ac:dyDescent="0.35">
      <c r="B698" s="5"/>
      <c r="C698" s="5"/>
      <c r="D698" s="110"/>
      <c r="E698" s="145"/>
      <c r="F698" s="145"/>
      <c r="G698" s="145"/>
      <c r="H698" s="145"/>
      <c r="I698" s="145"/>
      <c r="J698" s="145"/>
      <c r="K698" s="186"/>
      <c r="L698" s="186"/>
      <c r="M698" s="5"/>
      <c r="N698" s="5"/>
    </row>
    <row r="699" spans="2:14" x14ac:dyDescent="0.35">
      <c r="B699" s="5"/>
      <c r="C699" s="5"/>
      <c r="D699" s="110"/>
      <c r="E699" s="145"/>
      <c r="F699" s="145"/>
      <c r="G699" s="145"/>
      <c r="H699" s="145"/>
      <c r="I699" s="145"/>
      <c r="J699" s="145"/>
      <c r="K699" s="186"/>
      <c r="L699" s="186"/>
      <c r="M699" s="5"/>
      <c r="N699" s="5"/>
    </row>
  </sheetData>
  <sheetProtection algorithmName="SHA-512" hashValue="Z+tS9B8uHNBAJYLerCnH3UEpW8SxvKksNQHgstADMHadWme16SICMVPG8dwY9CNrmorJS6NpVGW6q1Su4kWSpw==" saltValue="1RSkXWZlh/Xu2UXLomGyow==" spinCount="100000" sheet="1" objects="1" scenarios="1"/>
  <mergeCells count="10">
    <mergeCell ref="F8:G8"/>
    <mergeCell ref="H8:I8"/>
    <mergeCell ref="J7:K7"/>
    <mergeCell ref="B7:B10"/>
    <mergeCell ref="E7:E10"/>
    <mergeCell ref="B2:D2"/>
    <mergeCell ref="B4:D4"/>
    <mergeCell ref="B5:D5"/>
    <mergeCell ref="B3:D3"/>
    <mergeCell ref="F7:I7"/>
  </mergeCells>
  <conditionalFormatting sqref="A1:V77 A78:U78">
    <cfRule type="cellIs" dxfId="3" priority="2" operator="between">
      <formula>"free Position"</formula>
      <formula>"free Position"</formula>
    </cfRule>
  </conditionalFormatting>
  <conditionalFormatting sqref="A79:V515 A516:F516 K516:V516 A517:V819">
    <cfRule type="cellIs" dxfId="2" priority="1" operator="between">
      <formula>"free Position"</formula>
      <formula>"free Position"</formula>
    </cfRule>
  </conditionalFormatting>
  <conditionalFormatting sqref="B6:XFD6">
    <cfRule type="containsText" dxfId="1" priority="4342" operator="containsText" text="x">
      <formula>NOT(ISERROR(SEARCH("x",B6)))</formula>
    </cfRule>
  </conditionalFormatting>
  <pageMargins left="0.7" right="0.7" top="0.78740157499999996" bottom="0.78740157499999996" header="0.3" footer="0.3"/>
  <pageSetup paperSize="8" scale="10" orientation="landscape" r:id="rId1"/>
  <colBreaks count="1" manualBreakCount="1">
    <brk id="10" min="1" max="36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pageSetUpPr fitToPage="1"/>
  </sheetPr>
  <dimension ref="B1:AG707"/>
  <sheetViews>
    <sheetView zoomScale="80" zoomScaleNormal="80" workbookViewId="0">
      <pane xSplit="7" ySplit="16" topLeftCell="H552" activePane="bottomRight" state="frozen"/>
      <selection pane="topRight" activeCell="H1" sqref="H1"/>
      <selection pane="bottomLeft" activeCell="A16" sqref="A16"/>
      <selection pane="bottomRight" activeCell="G631" sqref="G631"/>
    </sheetView>
  </sheetViews>
  <sheetFormatPr baseColWidth="10" defaultColWidth="11" defaultRowHeight="13.5" outlineLevelRow="1" outlineLevelCol="1" x14ac:dyDescent="0.35"/>
  <cols>
    <col min="1" max="1" width="1.1328125" style="28" customWidth="1"/>
    <col min="2" max="2" width="9.9296875" style="28" customWidth="1"/>
    <col min="3" max="3" width="7.796875" style="28" customWidth="1"/>
    <col min="4" max="4" width="63.59765625" style="28" customWidth="1"/>
    <col min="5" max="6" width="12.6640625" style="28" customWidth="1"/>
    <col min="7" max="7" width="49.86328125" style="28" customWidth="1" outlineLevel="1"/>
    <col min="8" max="8" width="9.59765625" style="28" customWidth="1"/>
    <col min="9" max="9" width="11.1328125" style="28" hidden="1" customWidth="1"/>
    <col min="10" max="10" width="11.1328125" style="77" hidden="1" customWidth="1"/>
    <col min="11" max="11" width="8.1328125" style="78" customWidth="1"/>
    <col min="12" max="13" width="11.1328125" style="28" hidden="1" customWidth="1"/>
    <col min="14" max="14" width="11.1328125" style="28" customWidth="1"/>
    <col min="15" max="15" width="15.59765625" style="28" customWidth="1"/>
    <col min="16" max="16" width="14" style="28" customWidth="1"/>
    <col min="17" max="17" width="18.86328125" style="28" customWidth="1"/>
    <col min="18" max="18" width="15.59765625" style="28" customWidth="1"/>
    <col min="19" max="19" width="16.1328125" style="28" customWidth="1"/>
    <col min="20" max="20" width="13.53125" style="28" customWidth="1"/>
    <col min="21" max="21" width="17.1328125" style="28" customWidth="1"/>
    <col min="22" max="22" width="11.1328125" style="28" customWidth="1"/>
    <col min="23" max="23" width="17.1328125" style="28" customWidth="1"/>
    <col min="24" max="16384" width="11" style="28"/>
  </cols>
  <sheetData>
    <row r="1" spans="2:23" ht="7.5" customHeight="1" outlineLevel="1" x14ac:dyDescent="0.35"/>
    <row r="2" spans="2:23" s="129" customFormat="1" ht="17.649999999999999" hidden="1" outlineLevel="1" x14ac:dyDescent="0.45">
      <c r="B2" s="679" t="s">
        <v>191</v>
      </c>
      <c r="C2" s="680"/>
      <c r="D2" s="680"/>
      <c r="E2" s="680" t="str">
        <f>'Deckblatt '!A17</f>
        <v>Landkreis Rosenheim</v>
      </c>
      <c r="F2" s="680"/>
      <c r="G2" s="686"/>
      <c r="H2" s="560"/>
      <c r="I2" s="560"/>
      <c r="J2" s="561"/>
      <c r="K2" s="562"/>
      <c r="L2" s="560"/>
      <c r="M2" s="560"/>
      <c r="N2" s="560"/>
      <c r="O2" s="560"/>
      <c r="P2" s="560"/>
      <c r="Q2" s="560"/>
      <c r="R2" s="560"/>
      <c r="S2" s="560"/>
      <c r="T2" s="560"/>
      <c r="U2" s="560"/>
      <c r="V2" s="560"/>
      <c r="W2" s="560"/>
    </row>
    <row r="3" spans="2:23" s="129" customFormat="1" ht="17.649999999999999" hidden="1" outlineLevel="1" x14ac:dyDescent="0.45">
      <c r="B3" s="677" t="s">
        <v>192</v>
      </c>
      <c r="C3" s="678"/>
      <c r="D3" s="678"/>
      <c r="E3" s="678" t="str">
        <f>'Deckblatt '!A32</f>
        <v>Managed Print Services</v>
      </c>
      <c r="F3" s="678"/>
      <c r="G3" s="687"/>
      <c r="H3" s="560"/>
      <c r="I3" s="560"/>
      <c r="J3" s="561"/>
      <c r="K3" s="562"/>
      <c r="L3" s="560"/>
      <c r="M3" s="560"/>
      <c r="N3" s="560"/>
      <c r="O3" s="560"/>
      <c r="P3" s="560"/>
      <c r="Q3" s="560"/>
      <c r="R3" s="560"/>
      <c r="S3" s="560"/>
      <c r="T3" s="560"/>
      <c r="U3" s="560"/>
      <c r="V3" s="560"/>
      <c r="W3" s="560"/>
    </row>
    <row r="4" spans="2:23" s="129" customFormat="1" ht="17.649999999999999" hidden="1" outlineLevel="1" x14ac:dyDescent="0.45">
      <c r="B4" s="677" t="s">
        <v>189</v>
      </c>
      <c r="C4" s="678"/>
      <c r="D4" s="678"/>
      <c r="E4" s="678">
        <f>'Deckblatt '!D38</f>
        <v>0</v>
      </c>
      <c r="F4" s="678"/>
      <c r="G4" s="687"/>
      <c r="H4" s="560"/>
      <c r="I4" s="560"/>
      <c r="J4" s="563"/>
      <c r="K4" s="562"/>
      <c r="L4" s="560"/>
      <c r="M4" s="560"/>
      <c r="N4" s="560"/>
      <c r="O4" s="560"/>
      <c r="P4" s="560"/>
      <c r="Q4" s="560"/>
      <c r="R4" s="560"/>
      <c r="S4" s="560"/>
      <c r="T4" s="560"/>
      <c r="U4" s="560"/>
      <c r="V4" s="560"/>
      <c r="W4" s="560"/>
    </row>
    <row r="5" spans="2:23" s="129" customFormat="1" ht="18" hidden="1" outlineLevel="1" thickBot="1" x14ac:dyDescent="0.5">
      <c r="B5" s="681" t="s">
        <v>193</v>
      </c>
      <c r="C5" s="682"/>
      <c r="D5" s="682"/>
      <c r="E5" s="682">
        <f>'Deckblatt '!D39</f>
        <v>0</v>
      </c>
      <c r="F5" s="682"/>
      <c r="G5" s="688"/>
      <c r="H5" s="560"/>
      <c r="I5" s="560"/>
      <c r="J5" s="561"/>
      <c r="K5" s="562"/>
      <c r="L5" s="560"/>
      <c r="M5" s="560"/>
      <c r="N5" s="560"/>
      <c r="O5" s="560"/>
      <c r="P5" s="560"/>
      <c r="Q5" s="560"/>
      <c r="R5" s="560"/>
      <c r="S5" s="560"/>
      <c r="T5" s="560"/>
      <c r="U5" s="560"/>
      <c r="V5" s="560"/>
      <c r="W5" s="560"/>
    </row>
    <row r="6" spans="2:23" outlineLevel="1" x14ac:dyDescent="0.35">
      <c r="B6" s="79"/>
      <c r="C6" s="79"/>
      <c r="H6" s="80"/>
      <c r="I6" s="80"/>
      <c r="J6" s="81" t="str">
        <f>H8 &amp; " Kauf"</f>
        <v>Deutschland Kauf</v>
      </c>
      <c r="K6" s="82"/>
      <c r="L6" s="80"/>
      <c r="M6" s="80"/>
      <c r="N6" s="81"/>
      <c r="O6" s="81" t="str">
        <f>H8 &amp; " Miete"</f>
        <v>Deutschland Miete</v>
      </c>
      <c r="P6" s="80"/>
      <c r="Q6" s="81" t="str">
        <f>H8 &amp; " Implementierung"</f>
        <v>Deutschland Implementierung</v>
      </c>
      <c r="R6" s="80"/>
      <c r="S6" s="80"/>
      <c r="T6" s="80"/>
      <c r="U6" s="81" t="str">
        <f>H8 &amp; " SW Klicks"</f>
        <v>Deutschland SW Klicks</v>
      </c>
      <c r="V6" s="80"/>
      <c r="W6" s="81" t="str">
        <f>H8 &amp; " Farb Klicks"</f>
        <v>Deutschland Farb Klicks</v>
      </c>
    </row>
    <row r="7" spans="2:23" outlineLevel="1" x14ac:dyDescent="0.35">
      <c r="B7" s="79"/>
      <c r="C7" s="79"/>
      <c r="H7" s="80"/>
      <c r="I7" s="80"/>
      <c r="J7" s="81"/>
      <c r="K7" s="82"/>
      <c r="L7" s="80"/>
      <c r="M7" s="80"/>
      <c r="N7" s="80"/>
      <c r="O7" s="81"/>
      <c r="P7" s="80"/>
      <c r="Q7" s="80"/>
      <c r="R7" s="80"/>
      <c r="S7" s="80"/>
      <c r="T7" s="80"/>
      <c r="U7" s="80" t="s">
        <v>381</v>
      </c>
      <c r="V7" s="80"/>
      <c r="W7" s="80"/>
    </row>
    <row r="8" spans="2:23" ht="15" customHeight="1" outlineLevel="1" x14ac:dyDescent="0.35">
      <c r="H8" s="683" t="s">
        <v>185</v>
      </c>
      <c r="I8" s="684"/>
      <c r="J8" s="684"/>
      <c r="K8" s="684"/>
      <c r="L8" s="684"/>
      <c r="M8" s="684"/>
      <c r="N8" s="684"/>
      <c r="O8" s="684"/>
      <c r="P8" s="684"/>
      <c r="Q8" s="684"/>
      <c r="R8" s="684"/>
      <c r="S8" s="684"/>
      <c r="T8" s="684"/>
      <c r="U8" s="684"/>
      <c r="V8" s="684"/>
      <c r="W8" s="685"/>
    </row>
    <row r="9" spans="2:23" ht="15" customHeight="1" outlineLevel="1" x14ac:dyDescent="0.35">
      <c r="H9" s="683"/>
      <c r="I9" s="684"/>
      <c r="J9" s="684"/>
      <c r="K9" s="684"/>
      <c r="L9" s="684"/>
      <c r="M9" s="684"/>
      <c r="N9" s="684"/>
      <c r="O9" s="684"/>
      <c r="P9" s="684"/>
      <c r="Q9" s="684"/>
      <c r="R9" s="684"/>
      <c r="S9" s="684"/>
      <c r="T9" s="684"/>
      <c r="U9" s="684"/>
      <c r="V9" s="684"/>
      <c r="W9" s="685"/>
    </row>
    <row r="10" spans="2:23" ht="15" customHeight="1" outlineLevel="1" x14ac:dyDescent="0.35">
      <c r="H10" s="689" t="str">
        <f>HLOOKUP(Preismatrix!H8,'Standorte und Mengen'!$L$8:$VZ$15,5,FALSE)&amp;" "&amp;'Standorte und Mengen'!$J$12</f>
        <v>21 Schulen</v>
      </c>
      <c r="I10" s="690"/>
      <c r="J10" s="690"/>
      <c r="K10" s="690"/>
      <c r="L10" s="690"/>
      <c r="M10" s="690"/>
      <c r="N10" s="690"/>
      <c r="O10" s="690"/>
      <c r="P10" s="690"/>
      <c r="Q10" s="690"/>
      <c r="R10" s="690"/>
      <c r="S10" s="690"/>
      <c r="T10" s="690"/>
      <c r="U10" s="690"/>
      <c r="V10" s="690"/>
      <c r="W10" s="691"/>
    </row>
    <row r="11" spans="2:23" outlineLevel="1" x14ac:dyDescent="0.35">
      <c r="H11" s="692"/>
      <c r="I11" s="693"/>
      <c r="J11" s="693"/>
      <c r="K11" s="693"/>
      <c r="L11" s="693"/>
      <c r="M11" s="693"/>
      <c r="N11" s="693"/>
      <c r="O11" s="693"/>
      <c r="P11" s="693"/>
      <c r="Q11" s="693"/>
      <c r="R11" s="693"/>
      <c r="S11" s="693"/>
      <c r="T11" s="693"/>
      <c r="U11" s="693"/>
      <c r="V11" s="693"/>
      <c r="W11" s="694"/>
    </row>
    <row r="12" spans="2:23" outlineLevel="1" x14ac:dyDescent="0.35">
      <c r="H12" s="692"/>
      <c r="I12" s="693"/>
      <c r="J12" s="693"/>
      <c r="K12" s="693"/>
      <c r="L12" s="693"/>
      <c r="M12" s="693"/>
      <c r="N12" s="693"/>
      <c r="O12" s="693"/>
      <c r="P12" s="693"/>
      <c r="Q12" s="693"/>
      <c r="R12" s="693"/>
      <c r="S12" s="693"/>
      <c r="T12" s="693"/>
      <c r="U12" s="693"/>
      <c r="V12" s="693"/>
      <c r="W12" s="694"/>
    </row>
    <row r="13" spans="2:23" ht="13.9" outlineLevel="1" thickBot="1" x14ac:dyDescent="0.4">
      <c r="H13" s="692"/>
      <c r="I13" s="693"/>
      <c r="J13" s="693"/>
      <c r="K13" s="693"/>
      <c r="L13" s="693"/>
      <c r="M13" s="693"/>
      <c r="N13" s="693"/>
      <c r="O13" s="693"/>
      <c r="P13" s="693"/>
      <c r="Q13" s="693"/>
      <c r="R13" s="693"/>
      <c r="S13" s="693"/>
      <c r="T13" s="693"/>
      <c r="U13" s="693"/>
      <c r="V13" s="693"/>
      <c r="W13" s="694"/>
    </row>
    <row r="14" spans="2:23" ht="14.25" customHeight="1" x14ac:dyDescent="0.35">
      <c r="B14" s="655" t="s">
        <v>1</v>
      </c>
      <c r="C14" s="642" t="s">
        <v>19</v>
      </c>
      <c r="D14" s="657" t="s">
        <v>31</v>
      </c>
      <c r="E14" s="644" t="s">
        <v>301</v>
      </c>
      <c r="F14" s="643"/>
      <c r="G14" s="642" t="s">
        <v>197</v>
      </c>
      <c r="H14" s="672" t="s">
        <v>146</v>
      </c>
      <c r="I14" s="674" t="s">
        <v>3</v>
      </c>
      <c r="J14" s="675"/>
      <c r="K14" s="675"/>
      <c r="L14" s="675"/>
      <c r="M14" s="675"/>
      <c r="N14" s="675"/>
      <c r="O14" s="675"/>
      <c r="P14" s="638" t="s">
        <v>308</v>
      </c>
      <c r="Q14" s="639"/>
      <c r="R14" s="638" t="s">
        <v>143</v>
      </c>
      <c r="S14" s="639"/>
      <c r="T14" s="638" t="s">
        <v>4</v>
      </c>
      <c r="U14" s="642"/>
      <c r="V14" s="642"/>
      <c r="W14" s="643"/>
    </row>
    <row r="15" spans="2:23" s="83" customFormat="1" ht="18.75" customHeight="1" x14ac:dyDescent="0.35">
      <c r="B15" s="656"/>
      <c r="C15" s="646"/>
      <c r="D15" s="658"/>
      <c r="E15" s="645"/>
      <c r="F15" s="659"/>
      <c r="G15" s="646"/>
      <c r="H15" s="673"/>
      <c r="I15" s="640" t="s">
        <v>198</v>
      </c>
      <c r="J15" s="641"/>
      <c r="K15" s="640" t="s">
        <v>199</v>
      </c>
      <c r="L15" s="646"/>
      <c r="M15" s="646"/>
      <c r="N15" s="646"/>
      <c r="O15" s="646"/>
      <c r="P15" s="640"/>
      <c r="Q15" s="641"/>
      <c r="R15" s="640"/>
      <c r="S15" s="641"/>
      <c r="T15" s="651" t="s">
        <v>209</v>
      </c>
      <c r="U15" s="676"/>
      <c r="V15" s="651" t="s">
        <v>145</v>
      </c>
      <c r="W15" s="652"/>
    </row>
    <row r="16" spans="2:23" s="83" customFormat="1" ht="19.5" x14ac:dyDescent="0.35">
      <c r="B16" s="656"/>
      <c r="C16" s="646"/>
      <c r="D16" s="658"/>
      <c r="E16" s="193" t="s">
        <v>33</v>
      </c>
      <c r="F16" s="194" t="s">
        <v>13</v>
      </c>
      <c r="G16" s="646"/>
      <c r="H16" s="673"/>
      <c r="I16" s="195" t="s">
        <v>5</v>
      </c>
      <c r="J16" s="196" t="s">
        <v>7</v>
      </c>
      <c r="K16" s="197" t="s">
        <v>200</v>
      </c>
      <c r="L16" s="195" t="s">
        <v>201</v>
      </c>
      <c r="M16" s="195" t="s">
        <v>202</v>
      </c>
      <c r="N16" s="195" t="s">
        <v>6</v>
      </c>
      <c r="O16" s="195" t="s">
        <v>22</v>
      </c>
      <c r="P16" s="195" t="s">
        <v>5</v>
      </c>
      <c r="Q16" s="198" t="s">
        <v>7</v>
      </c>
      <c r="R16" s="199" t="s">
        <v>33</v>
      </c>
      <c r="S16" s="195" t="s">
        <v>13</v>
      </c>
      <c r="T16" s="195" t="s">
        <v>6</v>
      </c>
      <c r="U16" s="195" t="s">
        <v>22</v>
      </c>
      <c r="V16" s="195" t="s">
        <v>6</v>
      </c>
      <c r="W16" s="200" t="s">
        <v>22</v>
      </c>
    </row>
    <row r="17" spans="2:23" ht="22.5" customHeight="1" x14ac:dyDescent="0.35">
      <c r="B17" s="202"/>
      <c r="C17" s="203"/>
      <c r="D17" s="204" t="str">
        <f>'Standorte und Mengen'!E17</f>
        <v>Kategorie "Drucker A4"</v>
      </c>
      <c r="E17" s="205"/>
      <c r="F17" s="206"/>
      <c r="G17" s="207"/>
      <c r="H17" s="205"/>
      <c r="I17" s="201"/>
      <c r="J17" s="208"/>
      <c r="K17" s="209"/>
      <c r="L17" s="201"/>
      <c r="M17" s="201"/>
      <c r="N17" s="201"/>
      <c r="O17" s="201"/>
      <c r="P17" s="201"/>
      <c r="Q17" s="203"/>
      <c r="R17" s="203"/>
      <c r="S17" s="203"/>
      <c r="T17" s="201"/>
      <c r="U17" s="203"/>
      <c r="V17" s="201"/>
      <c r="W17" s="210"/>
    </row>
    <row r="18" spans="2:23" hidden="1" x14ac:dyDescent="0.35">
      <c r="B18" s="230"/>
      <c r="C18" s="231"/>
      <c r="D18" s="232" t="str">
        <f>'Standorte und Mengen'!E18</f>
        <v>SW Low</v>
      </c>
      <c r="E18" s="233"/>
      <c r="F18" s="234"/>
      <c r="G18" s="235"/>
      <c r="H18" s="236"/>
      <c r="I18" s="237"/>
      <c r="J18" s="238"/>
      <c r="K18" s="239"/>
      <c r="L18" s="237"/>
      <c r="M18" s="237"/>
      <c r="N18" s="237"/>
      <c r="O18" s="240"/>
      <c r="P18" s="237"/>
      <c r="Q18" s="241"/>
      <c r="R18" s="241"/>
      <c r="S18" s="241"/>
      <c r="T18" s="237"/>
      <c r="U18" s="242"/>
      <c r="V18" s="64"/>
      <c r="W18" s="243"/>
    </row>
    <row r="19" spans="2:23" hidden="1" x14ac:dyDescent="0.35">
      <c r="B19" s="4">
        <f>'Standorte und Mengen'!B19</f>
        <v>0</v>
      </c>
      <c r="C19" s="5" t="str">
        <f ca="1">'Standorte und Mengen'!C19</f>
        <v>OP</v>
      </c>
      <c r="D19" s="6" t="str">
        <f>'Standorte und Mengen'!E19</f>
        <v>Drucker-SW-A4-Low</v>
      </c>
      <c r="E19" s="7" t="str">
        <f ca="1">'Standorte und Mengen'!H19</f>
        <v/>
      </c>
      <c r="F19" s="8"/>
      <c r="G19" s="288"/>
      <c r="H19" s="9">
        <f>INDEX('Standorte und Mengen'!$L:$AXB,ROW('Standorte und Mengen'!19:19),MATCH(Preismatrix!H$8,'Standorte und Mengen'!$L$8:$AXB$8,0))</f>
        <v>0</v>
      </c>
      <c r="I19" s="289"/>
      <c r="J19" s="10" t="str">
        <f t="shared" ref="J19" ca="1" si="0">IF(H19=0,$C19,H19*I19)</f>
        <v>OP</v>
      </c>
      <c r="K19" s="11">
        <f>'Standorte und Mengen'!$D19</f>
        <v>60</v>
      </c>
      <c r="L19" s="290"/>
      <c r="M19" s="291">
        <v>0</v>
      </c>
      <c r="N19" s="289"/>
      <c r="O19" s="10" t="str">
        <f ca="1">IF(H19=0,$C19,H19*N19)</f>
        <v>OP</v>
      </c>
      <c r="P19" s="12"/>
      <c r="Q19" s="13"/>
      <c r="R19" s="14" t="str">
        <f ca="1">IF(ISERROR($E19*H19),"",$E19*H19)</f>
        <v/>
      </c>
      <c r="S19" s="12"/>
      <c r="T19" s="292"/>
      <c r="U19" s="15" t="str">
        <f ca="1">IF(H19=0,$C19,R19*T19)</f>
        <v>OP</v>
      </c>
      <c r="V19" s="12"/>
      <c r="W19" s="16"/>
    </row>
    <row r="20" spans="2:23" hidden="1" x14ac:dyDescent="0.35">
      <c r="B20" s="4">
        <f>'Standorte und Mengen'!B20</f>
        <v>0</v>
      </c>
      <c r="C20" s="5" t="str">
        <f ca="1">'Standorte und Mengen'!C20</f>
        <v>OP</v>
      </c>
      <c r="D20" s="6" t="str">
        <f>'Standorte und Mengen'!E20</f>
        <v>Serviceaufschlag für priorisierte Systeme (Teilmenge)</v>
      </c>
      <c r="E20" s="7" t="str">
        <f ca="1">E19</f>
        <v/>
      </c>
      <c r="F20" s="8"/>
      <c r="G20" s="288"/>
      <c r="H20" s="9">
        <f>INDEX('Standorte und Mengen'!$L:$AXB,ROW('Standorte und Mengen'!20:20),MATCH(Preismatrix!H$8,'Standorte und Mengen'!$L$8:$AXB$8,0))</f>
        <v>0</v>
      </c>
      <c r="I20" s="287"/>
      <c r="J20" s="12"/>
      <c r="K20" s="11">
        <f>'Standorte und Mengen'!$D20</f>
        <v>60</v>
      </c>
      <c r="L20" s="12"/>
      <c r="M20" s="12"/>
      <c r="N20" s="12"/>
      <c r="O20" s="12"/>
      <c r="P20" s="12"/>
      <c r="Q20" s="13"/>
      <c r="R20" s="14" t="str">
        <f ca="1">IF(ISERROR($E20*H20),"",$E20*H20)</f>
        <v/>
      </c>
      <c r="S20" s="12"/>
      <c r="T20" s="292"/>
      <c r="U20" s="15" t="str">
        <f ca="1">IF(H20=0,$C20,R20*T20)</f>
        <v>OP</v>
      </c>
      <c r="V20" s="12"/>
      <c r="W20" s="16"/>
    </row>
    <row r="21" spans="2:23" hidden="1" x14ac:dyDescent="0.35">
      <c r="B21" s="4">
        <f>'Standorte und Mengen'!B21</f>
        <v>0</v>
      </c>
      <c r="C21" s="5" t="str">
        <f ca="1">'Standorte und Mengen'!C21</f>
        <v>OP</v>
      </c>
      <c r="D21" s="6" t="str">
        <f>'Standorte und Mengen'!E21</f>
        <v>Zusatzkassette 500 Blatt</v>
      </c>
      <c r="E21" s="17"/>
      <c r="F21" s="8"/>
      <c r="G21" s="288"/>
      <c r="H21" s="9">
        <f>INDEX('Standorte und Mengen'!$L:$AXB,ROW('Standorte und Mengen'!21:21),MATCH(Preismatrix!H$8,'Standorte und Mengen'!$L$8:$AXB$8,0))</f>
        <v>0</v>
      </c>
      <c r="I21" s="289"/>
      <c r="J21" s="10" t="str">
        <f t="shared" ref="J21:J24" ca="1" si="1">IF(H21=0,$C21,H21*I21)</f>
        <v>OP</v>
      </c>
      <c r="K21" s="11">
        <f>'Standorte und Mengen'!$D21</f>
        <v>60</v>
      </c>
      <c r="L21" s="12"/>
      <c r="M21" s="12"/>
      <c r="N21" s="289"/>
      <c r="O21" s="10" t="str">
        <f t="shared" ref="O21:O24" ca="1" si="2">IF(H21=0,$C21,H21*N21)</f>
        <v>OP</v>
      </c>
      <c r="P21" s="12"/>
      <c r="Q21" s="13"/>
      <c r="R21" s="13"/>
      <c r="S21" s="13"/>
      <c r="T21" s="13"/>
      <c r="U21" s="18"/>
      <c r="V21" s="12"/>
      <c r="W21" s="16"/>
    </row>
    <row r="22" spans="2:23" hidden="1" x14ac:dyDescent="0.35">
      <c r="B22" s="4">
        <f>'Standorte und Mengen'!B22</f>
        <v>0</v>
      </c>
      <c r="C22" s="5" t="str">
        <f ca="1">'Standorte und Mengen'!C22</f>
        <v>OP</v>
      </c>
      <c r="D22" s="6" t="str">
        <f>'Standorte und Mengen'!E22</f>
        <v>WLAN-Kit</v>
      </c>
      <c r="E22" s="17"/>
      <c r="F22" s="8"/>
      <c r="G22" s="288"/>
      <c r="H22" s="9">
        <f>INDEX('Standorte und Mengen'!$L:$AXB,ROW('Standorte und Mengen'!22:22),MATCH(Preismatrix!H$8,'Standorte und Mengen'!$L$8:$AXB$8,0))</f>
        <v>0</v>
      </c>
      <c r="I22" s="289"/>
      <c r="J22" s="10" t="str">
        <f t="shared" ca="1" si="1"/>
        <v>OP</v>
      </c>
      <c r="K22" s="11">
        <f>'Standorte und Mengen'!$D22</f>
        <v>60</v>
      </c>
      <c r="L22" s="12"/>
      <c r="M22" s="12"/>
      <c r="N22" s="289"/>
      <c r="O22" s="10" t="str">
        <f t="shared" ca="1" si="2"/>
        <v>OP</v>
      </c>
      <c r="P22" s="12"/>
      <c r="Q22" s="13"/>
      <c r="R22" s="13"/>
      <c r="S22" s="13"/>
      <c r="T22" s="13"/>
      <c r="U22" s="18"/>
      <c r="V22" s="12"/>
      <c r="W22" s="16"/>
    </row>
    <row r="23" spans="2:23" hidden="1" x14ac:dyDescent="0.35">
      <c r="B23" s="4">
        <f>'Standorte und Mengen'!B23</f>
        <v>0</v>
      </c>
      <c r="C23" s="5" t="str">
        <f ca="1">'Standorte und Mengen'!C23</f>
        <v>OP</v>
      </c>
      <c r="D23" s="6" t="str">
        <f>'Standorte und Mengen'!E23</f>
        <v>free Position</v>
      </c>
      <c r="E23" s="17"/>
      <c r="F23" s="8"/>
      <c r="G23" s="288"/>
      <c r="H23" s="9">
        <f>INDEX('Standorte und Mengen'!$L:$AXB,ROW('Standorte und Mengen'!23:23),MATCH(Preismatrix!H$8,'Standorte und Mengen'!$L$8:$AXB$8,0))</f>
        <v>0</v>
      </c>
      <c r="I23" s="289"/>
      <c r="J23" s="10" t="str">
        <f t="shared" ca="1" si="1"/>
        <v>OP</v>
      </c>
      <c r="K23" s="11">
        <f>'Standorte und Mengen'!$D23</f>
        <v>60</v>
      </c>
      <c r="L23" s="12"/>
      <c r="M23" s="12"/>
      <c r="N23" s="289"/>
      <c r="O23" s="10" t="str">
        <f t="shared" ca="1" si="2"/>
        <v>OP</v>
      </c>
      <c r="P23" s="12"/>
      <c r="Q23" s="13"/>
      <c r="R23" s="13"/>
      <c r="S23" s="13"/>
      <c r="T23" s="13"/>
      <c r="U23" s="18"/>
      <c r="V23" s="12"/>
      <c r="W23" s="16"/>
    </row>
    <row r="24" spans="2:23" hidden="1" x14ac:dyDescent="0.35">
      <c r="B24" s="4">
        <f>'Standorte und Mengen'!B24</f>
        <v>0</v>
      </c>
      <c r="C24" s="5" t="str">
        <f ca="1">'Standorte und Mengen'!C24</f>
        <v>OP</v>
      </c>
      <c r="D24" s="6" t="str">
        <f>'Standorte und Mengen'!E24</f>
        <v>free Position</v>
      </c>
      <c r="E24" s="17"/>
      <c r="F24" s="8"/>
      <c r="G24" s="288"/>
      <c r="H24" s="9">
        <f>INDEX('Standorte und Mengen'!$L:$AXB,ROW('Standorte und Mengen'!24:24),MATCH(Preismatrix!H$8,'Standorte und Mengen'!$L$8:$AXB$8,0))</f>
        <v>0</v>
      </c>
      <c r="I24" s="289"/>
      <c r="J24" s="10" t="str">
        <f t="shared" ca="1" si="1"/>
        <v>OP</v>
      </c>
      <c r="K24" s="11">
        <f>'Standorte und Mengen'!$D24</f>
        <v>60</v>
      </c>
      <c r="L24" s="12"/>
      <c r="M24" s="12"/>
      <c r="N24" s="289"/>
      <c r="O24" s="10" t="str">
        <f t="shared" ca="1" si="2"/>
        <v>OP</v>
      </c>
      <c r="P24" s="12"/>
      <c r="Q24" s="13"/>
      <c r="R24" s="13"/>
      <c r="S24" s="13"/>
      <c r="T24" s="13"/>
      <c r="U24" s="18"/>
      <c r="V24" s="12"/>
      <c r="W24" s="16"/>
    </row>
    <row r="25" spans="2:23" s="83" customFormat="1" hidden="1" x14ac:dyDescent="0.35">
      <c r="B25" s="218" t="s">
        <v>23</v>
      </c>
      <c r="C25" s="219"/>
      <c r="D25" s="220"/>
      <c r="E25" s="221"/>
      <c r="F25" s="222"/>
      <c r="G25" s="223"/>
      <c r="H25" s="224"/>
      <c r="I25" s="225"/>
      <c r="J25" s="226">
        <f ca="1">SUM(J19:J24)</f>
        <v>0</v>
      </c>
      <c r="K25" s="227"/>
      <c r="L25" s="228"/>
      <c r="M25" s="228"/>
      <c r="N25" s="228"/>
      <c r="O25" s="226">
        <f ca="1">SUM(O19:O24)</f>
        <v>0</v>
      </c>
      <c r="P25" s="228"/>
      <c r="Q25" s="226">
        <f>SUM(Q19:Q24)</f>
        <v>0</v>
      </c>
      <c r="R25" s="226"/>
      <c r="S25" s="226"/>
      <c r="T25" s="228"/>
      <c r="U25" s="226">
        <f ca="1">SUM(U19:U24)</f>
        <v>0</v>
      </c>
      <c r="V25" s="228"/>
      <c r="W25" s="229">
        <f>SUM(W19:W24)</f>
        <v>0</v>
      </c>
    </row>
    <row r="26" spans="2:23" x14ac:dyDescent="0.35">
      <c r="B26" s="230"/>
      <c r="C26" s="231"/>
      <c r="D26" s="232" t="str">
        <f>'Standorte und Mengen'!E26</f>
        <v>SW Standard</v>
      </c>
      <c r="E26" s="233"/>
      <c r="F26" s="234"/>
      <c r="G26" s="235"/>
      <c r="H26" s="236"/>
      <c r="I26" s="237"/>
      <c r="J26" s="238"/>
      <c r="K26" s="239"/>
      <c r="L26" s="237"/>
      <c r="M26" s="237"/>
      <c r="N26" s="237"/>
      <c r="O26" s="240"/>
      <c r="P26" s="237"/>
      <c r="Q26" s="241"/>
      <c r="R26" s="241"/>
      <c r="S26" s="241"/>
      <c r="T26" s="237"/>
      <c r="U26" s="242"/>
      <c r="V26" s="64"/>
      <c r="W26" s="243"/>
    </row>
    <row r="27" spans="2:23" x14ac:dyDescent="0.35">
      <c r="B27" s="4"/>
      <c r="C27" s="5" t="str">
        <f ca="1">'Standorte und Mengen'!C27</f>
        <v/>
      </c>
      <c r="D27" s="6" t="str">
        <f>'Standorte und Mengen'!E27</f>
        <v>LK 3 - Drucker-SW-A4</v>
      </c>
      <c r="E27" s="7">
        <f ca="1">'Standorte und Mengen'!H27</f>
        <v>242.31308411214954</v>
      </c>
      <c r="F27" s="8"/>
      <c r="G27" s="288"/>
      <c r="H27" s="9">
        <f>INDEX('Standorte und Mengen'!$L:$AXB,ROW('Standorte und Mengen'!27:27),MATCH(Preismatrix!H$8,'Standorte und Mengen'!$L$8:$AXB$8,0))</f>
        <v>214</v>
      </c>
      <c r="I27" s="289"/>
      <c r="J27" s="10">
        <f t="shared" ref="J27" si="3">IF(H27=0,$C27,H27*I27)</f>
        <v>0</v>
      </c>
      <c r="K27" s="11">
        <f>'Standorte und Mengen'!$D27</f>
        <v>60</v>
      </c>
      <c r="L27" s="290"/>
      <c r="M27" s="291">
        <v>0</v>
      </c>
      <c r="N27" s="289"/>
      <c r="O27" s="10">
        <f>IF(H27=0,$C27,H27*N27)</f>
        <v>0</v>
      </c>
      <c r="P27" s="12"/>
      <c r="Q27" s="13"/>
      <c r="R27" s="14">
        <f ca="1">IF(ISERROR($E27*H27),"",$E27*H27)</f>
        <v>51855</v>
      </c>
      <c r="S27" s="12"/>
      <c r="T27" s="292"/>
      <c r="U27" s="15">
        <f t="shared" ref="U27:U28" ca="1" si="4">IF(H27=0,$C27,R27*T27)</f>
        <v>0</v>
      </c>
      <c r="V27" s="12"/>
      <c r="W27" s="16"/>
    </row>
    <row r="28" spans="2:23" hidden="1" x14ac:dyDescent="0.35">
      <c r="B28" s="4"/>
      <c r="C28" s="5" t="str">
        <f ca="1">'Standorte und Mengen'!C28</f>
        <v>OP</v>
      </c>
      <c r="D28" s="6" t="str">
        <f>'Standorte und Mengen'!E28</f>
        <v>Serviceaufschlag für priorisierte Systeme (Teilmenge)</v>
      </c>
      <c r="E28" s="7">
        <f ca="1">E27</f>
        <v>242.31308411214954</v>
      </c>
      <c r="F28" s="8"/>
      <c r="G28" s="288"/>
      <c r="H28" s="9">
        <f>INDEX('Standorte und Mengen'!$L:$AXB,ROW('Standorte und Mengen'!28:28),MATCH(Preismatrix!H$8,'Standorte und Mengen'!$L$8:$AXB$8,0))</f>
        <v>0</v>
      </c>
      <c r="I28" s="287"/>
      <c r="J28" s="12"/>
      <c r="K28" s="11">
        <f>'Standorte und Mengen'!$D28</f>
        <v>60</v>
      </c>
      <c r="L28" s="12"/>
      <c r="M28" s="12"/>
      <c r="N28" s="12"/>
      <c r="O28" s="12"/>
      <c r="P28" s="12"/>
      <c r="Q28" s="13"/>
      <c r="R28" s="14">
        <f ca="1">IF(ISERROR($E28*H28),"",$E28*H28)</f>
        <v>0</v>
      </c>
      <c r="S28" s="12"/>
      <c r="T28" s="292"/>
      <c r="U28" s="15" t="str">
        <f t="shared" ca="1" si="4"/>
        <v>OP</v>
      </c>
      <c r="V28" s="12"/>
      <c r="W28" s="16"/>
    </row>
    <row r="29" spans="2:23" x14ac:dyDescent="0.35">
      <c r="B29" s="4"/>
      <c r="C29" s="5" t="str">
        <f>'Standorte und Mengen'!C29</f>
        <v>OP</v>
      </c>
      <c r="D29" s="6" t="str">
        <f>'Standorte und Mengen'!E29</f>
        <v>Zusatzkassette 500 Blatt</v>
      </c>
      <c r="E29" s="17"/>
      <c r="F29" s="8"/>
      <c r="G29" s="288"/>
      <c r="H29" s="9">
        <f>INDEX('Standorte und Mengen'!$L:$AXB,ROW('Standorte und Mengen'!29:29),MATCH(Preismatrix!H$8,'Standorte und Mengen'!$L$8:$AXB$8,0))</f>
        <v>1</v>
      </c>
      <c r="I29" s="289"/>
      <c r="J29" s="10">
        <f t="shared" ref="J29:J32" si="5">IF(H29=0,$C29,H29*I29)</f>
        <v>0</v>
      </c>
      <c r="K29" s="11">
        <f>'Standorte und Mengen'!$D29</f>
        <v>60</v>
      </c>
      <c r="L29" s="12"/>
      <c r="M29" s="12"/>
      <c r="N29" s="289"/>
      <c r="O29" s="10">
        <f t="shared" ref="O29:O32" si="6">IF(H29=0,$C29,H29*N29)</f>
        <v>0</v>
      </c>
      <c r="P29" s="12"/>
      <c r="Q29" s="13"/>
      <c r="R29" s="13"/>
      <c r="S29" s="13"/>
      <c r="T29" s="13"/>
      <c r="U29" s="18"/>
      <c r="V29" s="12"/>
      <c r="W29" s="16"/>
    </row>
    <row r="30" spans="2:23" hidden="1" x14ac:dyDescent="0.35">
      <c r="B30" s="4">
        <f>'Standorte und Mengen'!B30</f>
        <v>0</v>
      </c>
      <c r="C30" s="5" t="str">
        <f ca="1">'Standorte und Mengen'!C30</f>
        <v>OP</v>
      </c>
      <c r="D30" s="6" t="str">
        <f>'Standorte und Mengen'!E30</f>
        <v>free Position</v>
      </c>
      <c r="E30" s="17"/>
      <c r="F30" s="8"/>
      <c r="G30" s="288"/>
      <c r="H30" s="9">
        <f>INDEX('Standorte und Mengen'!$L:$AXB,ROW('Standorte und Mengen'!30:30),MATCH(Preismatrix!H$8,'Standorte und Mengen'!$L$8:$AXB$8,0))</f>
        <v>0</v>
      </c>
      <c r="I30" s="289"/>
      <c r="J30" s="10" t="str">
        <f t="shared" ca="1" si="5"/>
        <v>OP</v>
      </c>
      <c r="K30" s="11">
        <f>'Standorte und Mengen'!$D30</f>
        <v>60</v>
      </c>
      <c r="L30" s="12"/>
      <c r="M30" s="12"/>
      <c r="N30" s="289"/>
      <c r="O30" s="10" t="str">
        <f t="shared" ca="1" si="6"/>
        <v>OP</v>
      </c>
      <c r="P30" s="12"/>
      <c r="Q30" s="13"/>
      <c r="R30" s="13"/>
      <c r="S30" s="13"/>
      <c r="T30" s="13"/>
      <c r="U30" s="18"/>
      <c r="V30" s="12"/>
      <c r="W30" s="16"/>
    </row>
    <row r="31" spans="2:23" hidden="1" x14ac:dyDescent="0.35">
      <c r="B31" s="4">
        <f>'Standorte und Mengen'!B31</f>
        <v>0</v>
      </c>
      <c r="C31" s="5" t="str">
        <f ca="1">'Standorte und Mengen'!C31</f>
        <v>OP</v>
      </c>
      <c r="D31" s="6" t="str">
        <f>'Standorte und Mengen'!E31</f>
        <v>free Position</v>
      </c>
      <c r="E31" s="17"/>
      <c r="F31" s="8"/>
      <c r="G31" s="288"/>
      <c r="H31" s="9">
        <f>INDEX('Standorte und Mengen'!$L:$AXB,ROW('Standorte und Mengen'!31:31),MATCH(Preismatrix!H$8,'Standorte und Mengen'!$L$8:$AXB$8,0))</f>
        <v>0</v>
      </c>
      <c r="I31" s="289"/>
      <c r="J31" s="10" t="str">
        <f t="shared" ca="1" si="5"/>
        <v>OP</v>
      </c>
      <c r="K31" s="11">
        <f>'Standorte und Mengen'!$D31</f>
        <v>60</v>
      </c>
      <c r="L31" s="12"/>
      <c r="M31" s="12"/>
      <c r="N31" s="289"/>
      <c r="O31" s="10" t="str">
        <f t="shared" ca="1" si="6"/>
        <v>OP</v>
      </c>
      <c r="P31" s="12"/>
      <c r="Q31" s="13"/>
      <c r="R31" s="13"/>
      <c r="S31" s="13"/>
      <c r="T31" s="13"/>
      <c r="U31" s="18"/>
      <c r="V31" s="12"/>
      <c r="W31" s="16"/>
    </row>
    <row r="32" spans="2:23" hidden="1" x14ac:dyDescent="0.35">
      <c r="B32" s="4">
        <f>'Standorte und Mengen'!B32</f>
        <v>0</v>
      </c>
      <c r="C32" s="5" t="str">
        <f ca="1">'Standorte und Mengen'!C32</f>
        <v>OP</v>
      </c>
      <c r="D32" s="6" t="str">
        <f>'Standorte und Mengen'!E32</f>
        <v>free Position</v>
      </c>
      <c r="E32" s="17"/>
      <c r="F32" s="8"/>
      <c r="G32" s="288"/>
      <c r="H32" s="9">
        <f>INDEX('Standorte und Mengen'!$L:$AXB,ROW('Standorte und Mengen'!32:32),MATCH(Preismatrix!H$8,'Standorte und Mengen'!$L$8:$AXB$8,0))</f>
        <v>0</v>
      </c>
      <c r="I32" s="289"/>
      <c r="J32" s="10" t="str">
        <f t="shared" ca="1" si="5"/>
        <v>OP</v>
      </c>
      <c r="K32" s="11">
        <f>'Standorte und Mengen'!$D32</f>
        <v>60</v>
      </c>
      <c r="L32" s="12"/>
      <c r="M32" s="12"/>
      <c r="N32" s="289"/>
      <c r="O32" s="10" t="str">
        <f t="shared" ca="1" si="6"/>
        <v>OP</v>
      </c>
      <c r="P32" s="12"/>
      <c r="Q32" s="13"/>
      <c r="R32" s="13"/>
      <c r="S32" s="13"/>
      <c r="T32" s="13"/>
      <c r="U32" s="18"/>
      <c r="V32" s="12"/>
      <c r="W32" s="16"/>
    </row>
    <row r="33" spans="2:23" s="83" customFormat="1" x14ac:dyDescent="0.35">
      <c r="B33" s="218" t="s">
        <v>23</v>
      </c>
      <c r="C33" s="219"/>
      <c r="D33" s="220"/>
      <c r="E33" s="221"/>
      <c r="F33" s="222"/>
      <c r="G33" s="223"/>
      <c r="H33" s="224"/>
      <c r="I33" s="225"/>
      <c r="J33" s="226">
        <f ca="1">SUM(J27:J32)</f>
        <v>0</v>
      </c>
      <c r="K33" s="227"/>
      <c r="L33" s="228"/>
      <c r="M33" s="228"/>
      <c r="N33" s="228"/>
      <c r="O33" s="226">
        <f ca="1">SUM(O27:O32)</f>
        <v>0</v>
      </c>
      <c r="P33" s="228"/>
      <c r="Q33" s="226">
        <f>SUM(Q27:Q32)</f>
        <v>0</v>
      </c>
      <c r="R33" s="226"/>
      <c r="S33" s="226"/>
      <c r="T33" s="228"/>
      <c r="U33" s="226">
        <f ca="1">SUM(U27:U32)</f>
        <v>0</v>
      </c>
      <c r="V33" s="228"/>
      <c r="W33" s="229">
        <f>SUM(W27:W32)</f>
        <v>0</v>
      </c>
    </row>
    <row r="34" spans="2:23" hidden="1" x14ac:dyDescent="0.35">
      <c r="B34" s="230"/>
      <c r="C34" s="231"/>
      <c r="D34" s="232" t="str">
        <f>'Standorte und Mengen'!E34</f>
        <v>SW High</v>
      </c>
      <c r="E34" s="233"/>
      <c r="F34" s="234"/>
      <c r="G34" s="235"/>
      <c r="H34" s="236"/>
      <c r="I34" s="237"/>
      <c r="J34" s="238"/>
      <c r="K34" s="239"/>
      <c r="L34" s="237"/>
      <c r="M34" s="237"/>
      <c r="N34" s="237"/>
      <c r="O34" s="240"/>
      <c r="P34" s="237"/>
      <c r="Q34" s="241"/>
      <c r="R34" s="241"/>
      <c r="S34" s="241"/>
      <c r="T34" s="237"/>
      <c r="U34" s="242"/>
      <c r="V34" s="64"/>
      <c r="W34" s="243"/>
    </row>
    <row r="35" spans="2:23" hidden="1" x14ac:dyDescent="0.35">
      <c r="B35" s="19">
        <f>'Standorte und Mengen'!B35</f>
        <v>0</v>
      </c>
      <c r="C35" s="5" t="str">
        <f ca="1">'Standorte und Mengen'!C35</f>
        <v>OP</v>
      </c>
      <c r="D35" s="6" t="str">
        <f>'Standorte und Mengen'!E35</f>
        <v>Drucker-SW-A4-High</v>
      </c>
      <c r="E35" s="7" t="str">
        <f ca="1">'Standorte und Mengen'!H35</f>
        <v/>
      </c>
      <c r="F35" s="8"/>
      <c r="G35" s="288"/>
      <c r="H35" s="9">
        <f>INDEX('Standorte und Mengen'!$L:$AXB,ROW('Standorte und Mengen'!35:35),MATCH(Preismatrix!H$8,'Standorte und Mengen'!$L$8:$AXB$8,0))</f>
        <v>0</v>
      </c>
      <c r="I35" s="289"/>
      <c r="J35" s="10" t="str">
        <f t="shared" ref="J35" ca="1" si="7">IF(H35=0,$C35,H35*I35)</f>
        <v>OP</v>
      </c>
      <c r="K35" s="11">
        <f>'Standorte und Mengen'!$D35</f>
        <v>60</v>
      </c>
      <c r="L35" s="290"/>
      <c r="M35" s="291">
        <v>0</v>
      </c>
      <c r="N35" s="289">
        <v>6</v>
      </c>
      <c r="O35" s="10" t="str">
        <f ca="1">IF(H35=0,$C35,H35*N35)</f>
        <v>OP</v>
      </c>
      <c r="P35" s="12"/>
      <c r="Q35" s="13"/>
      <c r="R35" s="14" t="str">
        <f ca="1">IF(ISERROR($E35*H35),"",$E35*H35)</f>
        <v/>
      </c>
      <c r="S35" s="12"/>
      <c r="T35" s="292">
        <v>5.7000000000000002E-3</v>
      </c>
      <c r="U35" s="15" t="str">
        <f t="shared" ref="U35:U36" ca="1" si="8">IF(H35=0,$C35,R35*T35)</f>
        <v>OP</v>
      </c>
      <c r="V35" s="12"/>
      <c r="W35" s="16"/>
    </row>
    <row r="36" spans="2:23" hidden="1" x14ac:dyDescent="0.35">
      <c r="B36" s="19">
        <f>'Standorte und Mengen'!B36</f>
        <v>0</v>
      </c>
      <c r="C36" s="5" t="str">
        <f ca="1">'Standorte und Mengen'!C36</f>
        <v>OP</v>
      </c>
      <c r="D36" s="6" t="str">
        <f>'Standorte und Mengen'!E36</f>
        <v>Serviceaufschlag für priorisierte Systeme (Teilmenge)</v>
      </c>
      <c r="E36" s="7" t="str">
        <f ca="1">E35</f>
        <v/>
      </c>
      <c r="F36" s="8"/>
      <c r="G36" s="288"/>
      <c r="H36" s="9">
        <f>INDEX('Standorte und Mengen'!$L:$AXB,ROW('Standorte und Mengen'!36:36),MATCH(Preismatrix!H$8,'Standorte und Mengen'!$L$8:$AXB$8,0))</f>
        <v>0</v>
      </c>
      <c r="I36" s="287"/>
      <c r="J36" s="12"/>
      <c r="K36" s="11">
        <f>'Standorte und Mengen'!$D36</f>
        <v>60</v>
      </c>
      <c r="L36" s="12"/>
      <c r="M36" s="12"/>
      <c r="N36" s="12"/>
      <c r="O36" s="12"/>
      <c r="P36" s="12"/>
      <c r="Q36" s="13"/>
      <c r="R36" s="14" t="str">
        <f ca="1">IF(ISERROR($E36*H36),"",$E36*H36)</f>
        <v/>
      </c>
      <c r="S36" s="12"/>
      <c r="T36" s="292"/>
      <c r="U36" s="15" t="str">
        <f t="shared" ca="1" si="8"/>
        <v>OP</v>
      </c>
      <c r="V36" s="12"/>
      <c r="W36" s="16"/>
    </row>
    <row r="37" spans="2:23" hidden="1" x14ac:dyDescent="0.35">
      <c r="B37" s="19">
        <f>'Standorte und Mengen'!B37</f>
        <v>0</v>
      </c>
      <c r="C37" s="5" t="str">
        <f ca="1">'Standorte und Mengen'!C37</f>
        <v>OP</v>
      </c>
      <c r="D37" s="6" t="str">
        <f>'Standorte und Mengen'!E37</f>
        <v>Zusatzkassette 500 Blatt</v>
      </c>
      <c r="E37" s="17"/>
      <c r="F37" s="8"/>
      <c r="G37" s="288"/>
      <c r="H37" s="9">
        <f>INDEX('Standorte und Mengen'!$L:$AXB,ROW('Standorte und Mengen'!37:37),MATCH(Preismatrix!H$8,'Standorte und Mengen'!$L$8:$AXB$8,0))</f>
        <v>0</v>
      </c>
      <c r="I37" s="289"/>
      <c r="J37" s="10" t="str">
        <f t="shared" ref="J37:J40" ca="1" si="9">IF(H37=0,$C37,H37*I37)</f>
        <v>OP</v>
      </c>
      <c r="K37" s="11">
        <f>'Standorte und Mengen'!$D37</f>
        <v>60</v>
      </c>
      <c r="L37" s="12"/>
      <c r="M37" s="12"/>
      <c r="N37" s="289">
        <v>2</v>
      </c>
      <c r="O37" s="10" t="str">
        <f t="shared" ref="O37:O40" ca="1" si="10">IF(H37=0,$C37,H37*N37)</f>
        <v>OP</v>
      </c>
      <c r="P37" s="12"/>
      <c r="Q37" s="13"/>
      <c r="R37" s="13"/>
      <c r="S37" s="13"/>
      <c r="T37" s="13"/>
      <c r="U37" s="18"/>
      <c r="V37" s="12"/>
      <c r="W37" s="16"/>
    </row>
    <row r="38" spans="2:23" hidden="1" x14ac:dyDescent="0.35">
      <c r="B38" s="19">
        <f>'Standorte und Mengen'!B38</f>
        <v>0</v>
      </c>
      <c r="C38" s="5" t="str">
        <f ca="1">'Standorte und Mengen'!C38</f>
        <v>OP</v>
      </c>
      <c r="D38" s="6" t="str">
        <f>'Standorte und Mengen'!E38</f>
        <v>Unterschrank</v>
      </c>
      <c r="E38" s="17"/>
      <c r="F38" s="8"/>
      <c r="G38" s="288"/>
      <c r="H38" s="9">
        <f>INDEX('Standorte und Mengen'!$L:$AXB,ROW('Standorte und Mengen'!38:38),MATCH(Preismatrix!H$8,'Standorte und Mengen'!$L$8:$AXB$8,0))</f>
        <v>0</v>
      </c>
      <c r="I38" s="289"/>
      <c r="J38" s="10" t="str">
        <f t="shared" ca="1" si="9"/>
        <v>OP</v>
      </c>
      <c r="K38" s="11">
        <f>'Standorte und Mengen'!$D38</f>
        <v>60</v>
      </c>
      <c r="L38" s="12"/>
      <c r="M38" s="12"/>
      <c r="N38" s="289">
        <v>3</v>
      </c>
      <c r="O38" s="10" t="str">
        <f t="shared" ca="1" si="10"/>
        <v>OP</v>
      </c>
      <c r="P38" s="12"/>
      <c r="Q38" s="13"/>
      <c r="R38" s="13"/>
      <c r="S38" s="13"/>
      <c r="T38" s="13"/>
      <c r="U38" s="18"/>
      <c r="V38" s="12"/>
      <c r="W38" s="16"/>
    </row>
    <row r="39" spans="2:23" hidden="1" x14ac:dyDescent="0.35">
      <c r="B39" s="19">
        <f>'Standorte und Mengen'!B39</f>
        <v>0</v>
      </c>
      <c r="C39" s="5" t="str">
        <f ca="1">'Standorte und Mengen'!C39</f>
        <v>OP</v>
      </c>
      <c r="D39" s="6" t="str">
        <f>'Standorte und Mengen'!E39</f>
        <v>free Position</v>
      </c>
      <c r="E39" s="17"/>
      <c r="F39" s="8"/>
      <c r="G39" s="288"/>
      <c r="H39" s="9">
        <f>INDEX('Standorte und Mengen'!$L:$AXB,ROW('Standorte und Mengen'!39:39),MATCH(Preismatrix!H$8,'Standorte und Mengen'!$L$8:$AXB$8,0))</f>
        <v>0</v>
      </c>
      <c r="I39" s="289"/>
      <c r="J39" s="10" t="str">
        <f t="shared" ca="1" si="9"/>
        <v>OP</v>
      </c>
      <c r="K39" s="11">
        <f>'Standorte und Mengen'!$D39</f>
        <v>60</v>
      </c>
      <c r="L39" s="12"/>
      <c r="M39" s="12"/>
      <c r="N39" s="289"/>
      <c r="O39" s="10" t="str">
        <f t="shared" ca="1" si="10"/>
        <v>OP</v>
      </c>
      <c r="P39" s="12"/>
      <c r="Q39" s="13"/>
      <c r="R39" s="13"/>
      <c r="S39" s="13"/>
      <c r="T39" s="13"/>
      <c r="U39" s="18"/>
      <c r="V39" s="12"/>
      <c r="W39" s="16"/>
    </row>
    <row r="40" spans="2:23" hidden="1" x14ac:dyDescent="0.35">
      <c r="B40" s="19">
        <f>'Standorte und Mengen'!B40</f>
        <v>0</v>
      </c>
      <c r="C40" s="5" t="str">
        <f ca="1">'Standorte und Mengen'!C40</f>
        <v>OP</v>
      </c>
      <c r="D40" s="6" t="str">
        <f>'Standorte und Mengen'!E40</f>
        <v>free Position</v>
      </c>
      <c r="E40" s="17"/>
      <c r="F40" s="8"/>
      <c r="G40" s="288"/>
      <c r="H40" s="9">
        <f>INDEX('Standorte und Mengen'!$L:$AXB,ROW('Standorte und Mengen'!40:40),MATCH(Preismatrix!H$8,'Standorte und Mengen'!$L$8:$AXB$8,0))</f>
        <v>0</v>
      </c>
      <c r="I40" s="289"/>
      <c r="J40" s="10" t="str">
        <f t="shared" ca="1" si="9"/>
        <v>OP</v>
      </c>
      <c r="K40" s="11">
        <f>'Standorte und Mengen'!$D40</f>
        <v>60</v>
      </c>
      <c r="L40" s="12"/>
      <c r="M40" s="12"/>
      <c r="N40" s="289"/>
      <c r="O40" s="10" t="str">
        <f t="shared" ca="1" si="10"/>
        <v>OP</v>
      </c>
      <c r="P40" s="12"/>
      <c r="Q40" s="13"/>
      <c r="R40" s="13"/>
      <c r="S40" s="13"/>
      <c r="T40" s="13"/>
      <c r="U40" s="18"/>
      <c r="V40" s="12"/>
      <c r="W40" s="16"/>
    </row>
    <row r="41" spans="2:23" s="83" customFormat="1" hidden="1" x14ac:dyDescent="0.35">
      <c r="B41" s="218" t="s">
        <v>23</v>
      </c>
      <c r="C41" s="219"/>
      <c r="D41" s="220"/>
      <c r="E41" s="221"/>
      <c r="F41" s="222"/>
      <c r="G41" s="223"/>
      <c r="H41" s="224"/>
      <c r="I41" s="225"/>
      <c r="J41" s="226">
        <f ca="1">SUM(J35:J40)</f>
        <v>0</v>
      </c>
      <c r="K41" s="227"/>
      <c r="L41" s="228"/>
      <c r="M41" s="228"/>
      <c r="N41" s="228"/>
      <c r="O41" s="226">
        <f ca="1">SUM(O35:O40)</f>
        <v>0</v>
      </c>
      <c r="P41" s="228"/>
      <c r="Q41" s="226">
        <f>SUM(Q35:Q40)</f>
        <v>0</v>
      </c>
      <c r="R41" s="226"/>
      <c r="S41" s="226"/>
      <c r="T41" s="228"/>
      <c r="U41" s="226">
        <f ca="1">SUM(U35:U40)</f>
        <v>0</v>
      </c>
      <c r="V41" s="228"/>
      <c r="W41" s="229">
        <f>SUM(W35:W40)</f>
        <v>0</v>
      </c>
    </row>
    <row r="42" spans="2:23" hidden="1" x14ac:dyDescent="0.35">
      <c r="B42" s="230"/>
      <c r="C42" s="231"/>
      <c r="D42" s="232" t="str">
        <f>'Standorte und Mengen'!E42</f>
        <v>Farbe Low</v>
      </c>
      <c r="E42" s="233"/>
      <c r="F42" s="234"/>
      <c r="G42" s="235"/>
      <c r="H42" s="236"/>
      <c r="I42" s="237"/>
      <c r="J42" s="238"/>
      <c r="K42" s="239"/>
      <c r="L42" s="237"/>
      <c r="M42" s="237"/>
      <c r="N42" s="237"/>
      <c r="O42" s="240"/>
      <c r="P42" s="237"/>
      <c r="Q42" s="241"/>
      <c r="R42" s="241"/>
      <c r="S42" s="241"/>
      <c r="T42" s="237"/>
      <c r="U42" s="242"/>
      <c r="V42" s="64"/>
      <c r="W42" s="243"/>
    </row>
    <row r="43" spans="2:23" hidden="1" x14ac:dyDescent="0.35">
      <c r="B43" s="20">
        <f>'Standorte und Mengen'!B43</f>
        <v>0</v>
      </c>
      <c r="C43" s="21" t="str">
        <f ca="1">'Standorte und Mengen'!C43</f>
        <v>OP</v>
      </c>
      <c r="D43" s="6" t="str">
        <f>'Standorte und Mengen'!E43</f>
        <v>Drucker-Farbe-A4-Low</v>
      </c>
      <c r="E43" s="7" t="str">
        <f ca="1">'Standorte und Mengen'!H43</f>
        <v/>
      </c>
      <c r="F43" s="7" t="str">
        <f ca="1">'Standorte und Mengen'!I43</f>
        <v/>
      </c>
      <c r="G43" s="288"/>
      <c r="H43" s="9">
        <f>INDEX('Standorte und Mengen'!$L:$AXB,ROW('Standorte und Mengen'!43:43),MATCH(Preismatrix!H$8,'Standorte und Mengen'!$L$8:$AXB$8,0))</f>
        <v>0</v>
      </c>
      <c r="I43" s="289"/>
      <c r="J43" s="10" t="str">
        <f t="shared" ref="J43" ca="1" si="11">IF(H43=0,$C43,H43*I43)</f>
        <v>OP</v>
      </c>
      <c r="K43" s="11">
        <f>'Standorte und Mengen'!$D43</f>
        <v>60</v>
      </c>
      <c r="L43" s="290"/>
      <c r="M43" s="291">
        <v>0</v>
      </c>
      <c r="N43" s="289"/>
      <c r="O43" s="10" t="str">
        <f ca="1">IF(H43=0,$C43,H43*N43)</f>
        <v>OP</v>
      </c>
      <c r="P43" s="12"/>
      <c r="Q43" s="13"/>
      <c r="R43" s="14" t="str">
        <f ca="1">IF(ISERROR($E43*H43),"",$E43*H43)</f>
        <v/>
      </c>
      <c r="S43" s="22" t="str">
        <f ca="1">IF(ISERROR($F43*H43),"",$F43*H43)</f>
        <v/>
      </c>
      <c r="T43" s="292"/>
      <c r="U43" s="15" t="str">
        <f t="shared" ref="U43:U44" ca="1" si="12">IF(H43=0,$C43,R43*T43)</f>
        <v>OP</v>
      </c>
      <c r="V43" s="292"/>
      <c r="W43" s="23" t="str">
        <f ca="1">IF(H43=0,$C43,S43*V43)</f>
        <v>OP</v>
      </c>
    </row>
    <row r="44" spans="2:23" hidden="1" x14ac:dyDescent="0.35">
      <c r="B44" s="20">
        <f>'Standorte und Mengen'!B44</f>
        <v>0</v>
      </c>
      <c r="C44" s="21" t="str">
        <f ca="1">'Standorte und Mengen'!C44</f>
        <v>OP</v>
      </c>
      <c r="D44" s="6" t="str">
        <f>'Standorte und Mengen'!E44</f>
        <v>Serviceaufschlag für priorisierte Systeme (Teilmenge)</v>
      </c>
      <c r="E44" s="7" t="str">
        <f ca="1">E43</f>
        <v/>
      </c>
      <c r="F44" s="7" t="str">
        <f ca="1">F43</f>
        <v/>
      </c>
      <c r="G44" s="288"/>
      <c r="H44" s="9">
        <f>INDEX('Standorte und Mengen'!$L:$AXB,ROW('Standorte und Mengen'!44:44),MATCH(Preismatrix!H$8,'Standorte und Mengen'!$L$8:$AXB$8,0))</f>
        <v>0</v>
      </c>
      <c r="I44" s="287"/>
      <c r="J44" s="12"/>
      <c r="K44" s="11">
        <f>'Standorte und Mengen'!$D44</f>
        <v>60</v>
      </c>
      <c r="L44" s="12"/>
      <c r="M44" s="12"/>
      <c r="N44" s="12"/>
      <c r="O44" s="12"/>
      <c r="P44" s="12"/>
      <c r="Q44" s="13"/>
      <c r="R44" s="14" t="str">
        <f ca="1">IF(ISERROR($E44*H44),"",$E44*H44)</f>
        <v/>
      </c>
      <c r="S44" s="22" t="str">
        <f ca="1">IF(ISERROR($F44*H44),"",$F44*H44)</f>
        <v/>
      </c>
      <c r="T44" s="292"/>
      <c r="U44" s="15" t="str">
        <f t="shared" ca="1" si="12"/>
        <v>OP</v>
      </c>
      <c r="V44" s="292"/>
      <c r="W44" s="23" t="str">
        <f ca="1">IF(H44=0,$C44,S44*V44)</f>
        <v>OP</v>
      </c>
    </row>
    <row r="45" spans="2:23" hidden="1" x14ac:dyDescent="0.35">
      <c r="B45" s="20">
        <f>'Standorte und Mengen'!B45</f>
        <v>0</v>
      </c>
      <c r="C45" s="21" t="str">
        <f ca="1">'Standorte und Mengen'!C45</f>
        <v>OP</v>
      </c>
      <c r="D45" s="6" t="str">
        <f>'Standorte und Mengen'!E45</f>
        <v>Zusatzkassette 500 Blatt</v>
      </c>
      <c r="E45" s="17"/>
      <c r="F45" s="8"/>
      <c r="G45" s="288"/>
      <c r="H45" s="9">
        <f>INDEX('Standorte und Mengen'!$L:$AXB,ROW('Standorte und Mengen'!45:45),MATCH(Preismatrix!H$8,'Standorte und Mengen'!$L$8:$AXB$8,0))</f>
        <v>0</v>
      </c>
      <c r="I45" s="289"/>
      <c r="J45" s="10" t="str">
        <f t="shared" ref="J45:J48" ca="1" si="13">IF(H45=0,$C45,H45*I45)</f>
        <v>OP</v>
      </c>
      <c r="K45" s="11">
        <f>'Standorte und Mengen'!$D45</f>
        <v>60</v>
      </c>
      <c r="L45" s="12"/>
      <c r="M45" s="12"/>
      <c r="N45" s="289"/>
      <c r="O45" s="10" t="str">
        <f t="shared" ref="O45:O48" ca="1" si="14">IF(H45=0,$C45,H45*N45)</f>
        <v>OP</v>
      </c>
      <c r="P45" s="12"/>
      <c r="Q45" s="13"/>
      <c r="R45" s="13"/>
      <c r="S45" s="13"/>
      <c r="T45" s="13"/>
      <c r="U45" s="18"/>
      <c r="V45" s="12"/>
      <c r="W45" s="16"/>
    </row>
    <row r="46" spans="2:23" hidden="1" x14ac:dyDescent="0.35">
      <c r="B46" s="20">
        <f>'Standorte und Mengen'!B46</f>
        <v>0</v>
      </c>
      <c r="C46" s="21" t="str">
        <f ca="1">'Standorte und Mengen'!C46</f>
        <v>OP</v>
      </c>
      <c r="D46" s="6" t="str">
        <f>'Standorte und Mengen'!E46</f>
        <v>WLAN-Kit</v>
      </c>
      <c r="E46" s="17"/>
      <c r="F46" s="8"/>
      <c r="G46" s="288"/>
      <c r="H46" s="9">
        <f>INDEX('Standorte und Mengen'!$L:$AXB,ROW('Standorte und Mengen'!46:46),MATCH(Preismatrix!H$8,'Standorte und Mengen'!$L$8:$AXB$8,0))</f>
        <v>0</v>
      </c>
      <c r="I46" s="289"/>
      <c r="J46" s="10" t="str">
        <f t="shared" ca="1" si="13"/>
        <v>OP</v>
      </c>
      <c r="K46" s="11">
        <f>'Standorte und Mengen'!$D46</f>
        <v>60</v>
      </c>
      <c r="L46" s="12"/>
      <c r="M46" s="12"/>
      <c r="N46" s="289"/>
      <c r="O46" s="10" t="str">
        <f t="shared" ca="1" si="14"/>
        <v>OP</v>
      </c>
      <c r="P46" s="12"/>
      <c r="Q46" s="13"/>
      <c r="R46" s="13"/>
      <c r="S46" s="13"/>
      <c r="T46" s="13"/>
      <c r="U46" s="18"/>
      <c r="V46" s="12"/>
      <c r="W46" s="16"/>
    </row>
    <row r="47" spans="2:23" hidden="1" x14ac:dyDescent="0.35">
      <c r="B47" s="20">
        <f>'Standorte und Mengen'!B47</f>
        <v>0</v>
      </c>
      <c r="C47" s="21" t="str">
        <f ca="1">'Standorte und Mengen'!C47</f>
        <v>OP</v>
      </c>
      <c r="D47" s="6" t="str">
        <f>'Standorte und Mengen'!E47</f>
        <v>free Position</v>
      </c>
      <c r="E47" s="17"/>
      <c r="F47" s="8"/>
      <c r="G47" s="288"/>
      <c r="H47" s="9">
        <f>INDEX('Standorte und Mengen'!$L:$AXB,ROW('Standorte und Mengen'!47:47),MATCH(Preismatrix!H$8,'Standorte und Mengen'!$L$8:$AXB$8,0))</f>
        <v>0</v>
      </c>
      <c r="I47" s="289"/>
      <c r="J47" s="10" t="str">
        <f t="shared" ca="1" si="13"/>
        <v>OP</v>
      </c>
      <c r="K47" s="11">
        <f>'Standorte und Mengen'!$D47</f>
        <v>60</v>
      </c>
      <c r="L47" s="12"/>
      <c r="M47" s="12"/>
      <c r="N47" s="289"/>
      <c r="O47" s="10" t="str">
        <f t="shared" ca="1" si="14"/>
        <v>OP</v>
      </c>
      <c r="P47" s="12"/>
      <c r="Q47" s="13"/>
      <c r="R47" s="13"/>
      <c r="S47" s="13"/>
      <c r="T47" s="13"/>
      <c r="U47" s="18"/>
      <c r="V47" s="12"/>
      <c r="W47" s="16"/>
    </row>
    <row r="48" spans="2:23" hidden="1" x14ac:dyDescent="0.35">
      <c r="B48" s="20">
        <f>'Standorte und Mengen'!B48</f>
        <v>0</v>
      </c>
      <c r="C48" s="21" t="str">
        <f ca="1">'Standorte und Mengen'!C48</f>
        <v>OP</v>
      </c>
      <c r="D48" s="6" t="str">
        <f>'Standorte und Mengen'!E48</f>
        <v>free Position</v>
      </c>
      <c r="E48" s="17"/>
      <c r="F48" s="8"/>
      <c r="G48" s="288"/>
      <c r="H48" s="9">
        <f>INDEX('Standorte und Mengen'!$L:$AXB,ROW('Standorte und Mengen'!48:48),MATCH(Preismatrix!H$8,'Standorte und Mengen'!$L$8:$AXB$8,0))</f>
        <v>0</v>
      </c>
      <c r="I48" s="289"/>
      <c r="J48" s="10" t="str">
        <f t="shared" ca="1" si="13"/>
        <v>OP</v>
      </c>
      <c r="K48" s="11">
        <f>'Standorte und Mengen'!$D48</f>
        <v>60</v>
      </c>
      <c r="L48" s="12"/>
      <c r="M48" s="12"/>
      <c r="N48" s="289"/>
      <c r="O48" s="10" t="str">
        <f t="shared" ca="1" si="14"/>
        <v>OP</v>
      </c>
      <c r="P48" s="12"/>
      <c r="Q48" s="13"/>
      <c r="R48" s="13"/>
      <c r="S48" s="13"/>
      <c r="T48" s="13"/>
      <c r="U48" s="18"/>
      <c r="V48" s="12"/>
      <c r="W48" s="16"/>
    </row>
    <row r="49" spans="2:23" s="83" customFormat="1" hidden="1" x14ac:dyDescent="0.35">
      <c r="B49" s="218" t="s">
        <v>23</v>
      </c>
      <c r="C49" s="219"/>
      <c r="D49" s="220"/>
      <c r="E49" s="221"/>
      <c r="F49" s="222"/>
      <c r="G49" s="223"/>
      <c r="H49" s="224"/>
      <c r="I49" s="225"/>
      <c r="J49" s="226">
        <f ca="1">SUM(J43:J48)</f>
        <v>0</v>
      </c>
      <c r="K49" s="227"/>
      <c r="L49" s="228"/>
      <c r="M49" s="228"/>
      <c r="N49" s="228"/>
      <c r="O49" s="226">
        <f ca="1">SUM(O43:O48)</f>
        <v>0</v>
      </c>
      <c r="P49" s="228"/>
      <c r="Q49" s="226">
        <f>SUM(Q43:Q48)</f>
        <v>0</v>
      </c>
      <c r="R49" s="226"/>
      <c r="S49" s="226"/>
      <c r="T49" s="228"/>
      <c r="U49" s="226">
        <f ca="1">SUM(U43:U48)</f>
        <v>0</v>
      </c>
      <c r="V49" s="228"/>
      <c r="W49" s="229">
        <f ca="1">SUM(W43:W48)</f>
        <v>0</v>
      </c>
    </row>
    <row r="50" spans="2:23" hidden="1" x14ac:dyDescent="0.35">
      <c r="B50" s="230"/>
      <c r="C50" s="231"/>
      <c r="D50" s="232" t="str">
        <f>'Standorte und Mengen'!E50</f>
        <v>Farbe Standard</v>
      </c>
      <c r="E50" s="233"/>
      <c r="F50" s="234"/>
      <c r="G50" s="235"/>
      <c r="H50" s="236"/>
      <c r="I50" s="237"/>
      <c r="J50" s="238"/>
      <c r="K50" s="239"/>
      <c r="L50" s="237"/>
      <c r="M50" s="237"/>
      <c r="N50" s="237"/>
      <c r="O50" s="240"/>
      <c r="P50" s="237"/>
      <c r="Q50" s="241"/>
      <c r="R50" s="241"/>
      <c r="S50" s="241"/>
      <c r="T50" s="237"/>
      <c r="U50" s="242"/>
      <c r="V50" s="64"/>
      <c r="W50" s="243"/>
    </row>
    <row r="51" spans="2:23" hidden="1" x14ac:dyDescent="0.35">
      <c r="B51" s="20">
        <f>'Standorte und Mengen'!B51</f>
        <v>0</v>
      </c>
      <c r="C51" s="21" t="str">
        <f ca="1">'Standorte und Mengen'!C51</f>
        <v>OP</v>
      </c>
      <c r="D51" s="6" t="str">
        <f>'Standorte und Mengen'!E51</f>
        <v>Drucker-Farbe-A4-Standard</v>
      </c>
      <c r="E51" s="7" t="str">
        <f ca="1">'Standorte und Mengen'!H51</f>
        <v/>
      </c>
      <c r="F51" s="24" t="str">
        <f ca="1">'Standorte und Mengen'!I51</f>
        <v/>
      </c>
      <c r="G51" s="288"/>
      <c r="H51" s="9">
        <f>INDEX('Standorte und Mengen'!$L:$AXB,ROW('Standorte und Mengen'!51:51),MATCH(Preismatrix!H$8,'Standorte und Mengen'!$L$8:$AXB$8,0))</f>
        <v>0</v>
      </c>
      <c r="I51" s="289"/>
      <c r="J51" s="10" t="str">
        <f t="shared" ref="J51" ca="1" si="15">IF(H51=0,$C51,H51*I51)</f>
        <v>OP</v>
      </c>
      <c r="K51" s="11">
        <f>'Standorte und Mengen'!$D51</f>
        <v>60</v>
      </c>
      <c r="L51" s="290"/>
      <c r="M51" s="291">
        <v>0</v>
      </c>
      <c r="N51" s="289"/>
      <c r="O51" s="10" t="str">
        <f ca="1">IF(H51=0,$C51,H51*N51)</f>
        <v>OP</v>
      </c>
      <c r="P51" s="12"/>
      <c r="Q51" s="13"/>
      <c r="R51" s="14" t="str">
        <f ca="1">IF(ISERROR($E51*H51),"",$E51*H51)</f>
        <v/>
      </c>
      <c r="S51" s="22" t="str">
        <f ca="1">IF(ISERROR($F51*H51),"",$F51*H51)</f>
        <v/>
      </c>
      <c r="T51" s="292"/>
      <c r="U51" s="15" t="str">
        <f t="shared" ref="U51:U52" ca="1" si="16">IF(H51=0,$C51,R51*T51)</f>
        <v>OP</v>
      </c>
      <c r="V51" s="292"/>
      <c r="W51" s="23" t="str">
        <f ca="1">IF(H51=0,$C51,S51*V51)</f>
        <v>OP</v>
      </c>
    </row>
    <row r="52" spans="2:23" hidden="1" x14ac:dyDescent="0.35">
      <c r="B52" s="20">
        <f>'Standorte und Mengen'!B52</f>
        <v>0</v>
      </c>
      <c r="C52" s="21" t="str">
        <f ca="1">'Standorte und Mengen'!C52</f>
        <v>OP</v>
      </c>
      <c r="D52" s="6" t="str">
        <f>'Standorte und Mengen'!E52</f>
        <v>Serviceaufschlag für priorisierte Systeme (Teilmenge)</v>
      </c>
      <c r="E52" s="7" t="str">
        <f ca="1">E51</f>
        <v/>
      </c>
      <c r="F52" s="24" t="str">
        <f ca="1">F51</f>
        <v/>
      </c>
      <c r="G52" s="288"/>
      <c r="H52" s="9">
        <f>INDEX('Standorte und Mengen'!$L:$AXB,ROW('Standorte und Mengen'!52:52),MATCH(Preismatrix!H$8,'Standorte und Mengen'!$L$8:$AXB$8,0))</f>
        <v>0</v>
      </c>
      <c r="I52" s="287"/>
      <c r="J52" s="12"/>
      <c r="K52" s="11">
        <f>'Standorte und Mengen'!$D52</f>
        <v>60</v>
      </c>
      <c r="L52" s="12"/>
      <c r="M52" s="12"/>
      <c r="N52" s="12"/>
      <c r="O52" s="12"/>
      <c r="P52" s="12"/>
      <c r="Q52" s="13"/>
      <c r="R52" s="14" t="str">
        <f ca="1">IF(ISERROR($E52*H52),"",$E52*H52)</f>
        <v/>
      </c>
      <c r="S52" s="22" t="str">
        <f ca="1">IF(ISERROR($F52*H52),"",$F52*H52)</f>
        <v/>
      </c>
      <c r="T52" s="292"/>
      <c r="U52" s="15" t="str">
        <f t="shared" ca="1" si="16"/>
        <v>OP</v>
      </c>
      <c r="V52" s="292"/>
      <c r="W52" s="23" t="str">
        <f ca="1">IF(H52=0,$C52,S52*V52)</f>
        <v>OP</v>
      </c>
    </row>
    <row r="53" spans="2:23" hidden="1" x14ac:dyDescent="0.35">
      <c r="B53" s="20">
        <f>'Standorte und Mengen'!B53</f>
        <v>0</v>
      </c>
      <c r="C53" s="21" t="str">
        <f ca="1">'Standorte und Mengen'!C53</f>
        <v>OP</v>
      </c>
      <c r="D53" s="6" t="str">
        <f>'Standorte und Mengen'!E53</f>
        <v>Zusatzkassette 500 Blatt</v>
      </c>
      <c r="E53" s="17"/>
      <c r="F53" s="8"/>
      <c r="G53" s="288"/>
      <c r="H53" s="9">
        <f>INDEX('Standorte und Mengen'!$L:$AXB,ROW('Standorte und Mengen'!53:53),MATCH(Preismatrix!H$8,'Standorte und Mengen'!$L$8:$AXB$8,0))</f>
        <v>0</v>
      </c>
      <c r="I53" s="289"/>
      <c r="J53" s="10" t="str">
        <f t="shared" ref="J53:J56" ca="1" si="17">IF(H53=0,$C53,H53*I53)</f>
        <v>OP</v>
      </c>
      <c r="K53" s="11">
        <f>'Standorte und Mengen'!$D53</f>
        <v>60</v>
      </c>
      <c r="L53" s="12"/>
      <c r="M53" s="12"/>
      <c r="N53" s="289"/>
      <c r="O53" s="10" t="str">
        <f t="shared" ref="O53:O56" ca="1" si="18">IF(H53=0,$C53,H53*N53)</f>
        <v>OP</v>
      </c>
      <c r="P53" s="12"/>
      <c r="Q53" s="13"/>
      <c r="R53" s="13"/>
      <c r="S53" s="13"/>
      <c r="T53" s="12"/>
      <c r="U53" s="18"/>
      <c r="V53" s="12"/>
      <c r="W53" s="16"/>
    </row>
    <row r="54" spans="2:23" hidden="1" x14ac:dyDescent="0.35">
      <c r="B54" s="20">
        <f>'Standorte und Mengen'!B54</f>
        <v>0</v>
      </c>
      <c r="C54" s="21" t="str">
        <f ca="1">'Standorte und Mengen'!C54</f>
        <v>OP</v>
      </c>
      <c r="D54" s="6" t="str">
        <f>'Standorte und Mengen'!E54</f>
        <v>WLAN-Kit</v>
      </c>
      <c r="E54" s="17"/>
      <c r="F54" s="8"/>
      <c r="G54" s="288"/>
      <c r="H54" s="9">
        <f>INDEX('Standorte und Mengen'!$L:$AXB,ROW('Standorte und Mengen'!54:54),MATCH(Preismatrix!H$8,'Standorte und Mengen'!$L$8:$AXB$8,0))</f>
        <v>0</v>
      </c>
      <c r="I54" s="289"/>
      <c r="J54" s="10" t="str">
        <f t="shared" ca="1" si="17"/>
        <v>OP</v>
      </c>
      <c r="K54" s="11">
        <f>'Standorte und Mengen'!$D54</f>
        <v>60</v>
      </c>
      <c r="L54" s="12"/>
      <c r="M54" s="12"/>
      <c r="N54" s="289"/>
      <c r="O54" s="10" t="str">
        <f t="shared" ca="1" si="18"/>
        <v>OP</v>
      </c>
      <c r="P54" s="12"/>
      <c r="Q54" s="13"/>
      <c r="R54" s="13"/>
      <c r="S54" s="13"/>
      <c r="T54" s="12"/>
      <c r="U54" s="18"/>
      <c r="V54" s="12"/>
      <c r="W54" s="16"/>
    </row>
    <row r="55" spans="2:23" hidden="1" x14ac:dyDescent="0.35">
      <c r="B55" s="20">
        <f>'Standorte und Mengen'!B55</f>
        <v>0</v>
      </c>
      <c r="C55" s="21" t="str">
        <f ca="1">'Standorte und Mengen'!C55</f>
        <v>OP</v>
      </c>
      <c r="D55" s="6" t="str">
        <f>'Standorte und Mengen'!E55</f>
        <v>free Position</v>
      </c>
      <c r="E55" s="17"/>
      <c r="F55" s="8"/>
      <c r="G55" s="288"/>
      <c r="H55" s="9">
        <f>INDEX('Standorte und Mengen'!$L:$AXB,ROW('Standorte und Mengen'!55:55),MATCH(Preismatrix!H$8,'Standorte und Mengen'!$L$8:$AXB$8,0))</f>
        <v>0</v>
      </c>
      <c r="I55" s="289"/>
      <c r="J55" s="10" t="str">
        <f t="shared" ca="1" si="17"/>
        <v>OP</v>
      </c>
      <c r="K55" s="11">
        <f>'Standorte und Mengen'!$D55</f>
        <v>60</v>
      </c>
      <c r="L55" s="12"/>
      <c r="M55" s="12"/>
      <c r="N55" s="289"/>
      <c r="O55" s="10" t="str">
        <f t="shared" ca="1" si="18"/>
        <v>OP</v>
      </c>
      <c r="P55" s="12"/>
      <c r="Q55" s="13"/>
      <c r="R55" s="13"/>
      <c r="S55" s="13"/>
      <c r="T55" s="12"/>
      <c r="U55" s="18"/>
      <c r="V55" s="12"/>
      <c r="W55" s="16"/>
    </row>
    <row r="56" spans="2:23" hidden="1" x14ac:dyDescent="0.35">
      <c r="B56" s="20">
        <f>'Standorte und Mengen'!B56</f>
        <v>0</v>
      </c>
      <c r="C56" s="21" t="str">
        <f ca="1">'Standorte und Mengen'!C56</f>
        <v>OP</v>
      </c>
      <c r="D56" s="6" t="str">
        <f>'Standorte und Mengen'!E56</f>
        <v>free Position</v>
      </c>
      <c r="E56" s="17"/>
      <c r="F56" s="8"/>
      <c r="G56" s="288"/>
      <c r="H56" s="9">
        <f>INDEX('Standorte und Mengen'!$L:$AXB,ROW('Standorte und Mengen'!56:56),MATCH(Preismatrix!H$8,'Standorte und Mengen'!$L$8:$AXB$8,0))</f>
        <v>0</v>
      </c>
      <c r="I56" s="289"/>
      <c r="J56" s="10" t="str">
        <f t="shared" ca="1" si="17"/>
        <v>OP</v>
      </c>
      <c r="K56" s="11">
        <f>'Standorte und Mengen'!$D56</f>
        <v>60</v>
      </c>
      <c r="L56" s="12"/>
      <c r="M56" s="12"/>
      <c r="N56" s="289"/>
      <c r="O56" s="10" t="str">
        <f t="shared" ca="1" si="18"/>
        <v>OP</v>
      </c>
      <c r="P56" s="12"/>
      <c r="Q56" s="13"/>
      <c r="R56" s="13"/>
      <c r="S56" s="13"/>
      <c r="T56" s="12"/>
      <c r="U56" s="18"/>
      <c r="V56" s="12"/>
      <c r="W56" s="16"/>
    </row>
    <row r="57" spans="2:23" s="83" customFormat="1" hidden="1" x14ac:dyDescent="0.35">
      <c r="B57" s="218" t="s">
        <v>23</v>
      </c>
      <c r="C57" s="219"/>
      <c r="D57" s="220"/>
      <c r="E57" s="221"/>
      <c r="F57" s="222"/>
      <c r="G57" s="223"/>
      <c r="H57" s="224"/>
      <c r="I57" s="225"/>
      <c r="J57" s="226">
        <f ca="1">SUM(J51:J56)</f>
        <v>0</v>
      </c>
      <c r="K57" s="227"/>
      <c r="L57" s="228"/>
      <c r="M57" s="228"/>
      <c r="N57" s="228"/>
      <c r="O57" s="226">
        <f ca="1">SUM(O51:O56)</f>
        <v>0</v>
      </c>
      <c r="P57" s="228"/>
      <c r="Q57" s="226">
        <f>SUM(Q51:Q56)</f>
        <v>0</v>
      </c>
      <c r="R57" s="226"/>
      <c r="S57" s="226"/>
      <c r="T57" s="228"/>
      <c r="U57" s="226">
        <f ca="1">SUM(U51:U56)</f>
        <v>0</v>
      </c>
      <c r="V57" s="228"/>
      <c r="W57" s="229">
        <f ca="1">SUM(W51:W56)</f>
        <v>0</v>
      </c>
    </row>
    <row r="58" spans="2:23" hidden="1" x14ac:dyDescent="0.35">
      <c r="B58" s="230"/>
      <c r="C58" s="231"/>
      <c r="D58" s="232" t="str">
        <f>'Standorte und Mengen'!E58</f>
        <v>Farbe High</v>
      </c>
      <c r="E58" s="233"/>
      <c r="F58" s="234"/>
      <c r="G58" s="235"/>
      <c r="H58" s="236"/>
      <c r="I58" s="237"/>
      <c r="J58" s="238"/>
      <c r="K58" s="239"/>
      <c r="L58" s="237"/>
      <c r="M58" s="237"/>
      <c r="N58" s="237"/>
      <c r="O58" s="240"/>
      <c r="P58" s="237"/>
      <c r="Q58" s="241"/>
      <c r="R58" s="241"/>
      <c r="S58" s="241"/>
      <c r="T58" s="237"/>
      <c r="U58" s="242"/>
      <c r="V58" s="64"/>
      <c r="W58" s="243"/>
    </row>
    <row r="59" spans="2:23" hidden="1" x14ac:dyDescent="0.35">
      <c r="B59" s="25">
        <f>'Standorte und Mengen'!B59</f>
        <v>0</v>
      </c>
      <c r="C59" s="21" t="str">
        <f ca="1">'Standorte und Mengen'!C59</f>
        <v>OP</v>
      </c>
      <c r="D59" s="6" t="str">
        <f>'Standorte und Mengen'!E59</f>
        <v>Drucker-Farbe-A4-High</v>
      </c>
      <c r="E59" s="7" t="str">
        <f ca="1">'Standorte und Mengen'!H59</f>
        <v/>
      </c>
      <c r="F59" s="24" t="str">
        <f ca="1">'Standorte und Mengen'!I59</f>
        <v/>
      </c>
      <c r="G59" s="288"/>
      <c r="H59" s="9">
        <f>INDEX('Standorte und Mengen'!$L:$AXB,ROW('Standorte und Mengen'!59:59),MATCH(Preismatrix!H$8,'Standorte und Mengen'!$L$8:$AXB$8,0))</f>
        <v>0</v>
      </c>
      <c r="I59" s="289"/>
      <c r="J59" s="10" t="str">
        <f t="shared" ref="J59" ca="1" si="19">IF(H59=0,$C59,H59*I59)</f>
        <v>OP</v>
      </c>
      <c r="K59" s="11">
        <f>'Standorte und Mengen'!$D59</f>
        <v>60</v>
      </c>
      <c r="L59" s="290"/>
      <c r="M59" s="291">
        <v>0</v>
      </c>
      <c r="N59" s="289"/>
      <c r="O59" s="10" t="str">
        <f ca="1">IF(H59=0,$C59,H59*N59)</f>
        <v>OP</v>
      </c>
      <c r="P59" s="12"/>
      <c r="Q59" s="13"/>
      <c r="R59" s="14" t="str">
        <f ca="1">IF(ISERROR($E59*H59),"",$E59*H59)</f>
        <v/>
      </c>
      <c r="S59" s="22" t="str">
        <f ca="1">IF(ISERROR($F59*H59),"",$F59*H59)</f>
        <v/>
      </c>
      <c r="T59" s="292"/>
      <c r="U59" s="15" t="str">
        <f t="shared" ref="U59:U60" ca="1" si="20">IF(H59=0,$C59,R59*T59)</f>
        <v>OP</v>
      </c>
      <c r="V59" s="292"/>
      <c r="W59" s="23" t="str">
        <f t="shared" ref="W59:W60" ca="1" si="21">IF(H59=0,$C59,S59*V59)</f>
        <v>OP</v>
      </c>
    </row>
    <row r="60" spans="2:23" hidden="1" x14ac:dyDescent="0.35">
      <c r="B60" s="25">
        <f>'Standorte und Mengen'!B60</f>
        <v>0</v>
      </c>
      <c r="C60" s="21" t="str">
        <f ca="1">'Standorte und Mengen'!C60</f>
        <v>OP</v>
      </c>
      <c r="D60" s="6" t="str">
        <f>'Standorte und Mengen'!E60</f>
        <v>Serviceaufschlag für priorisierte Systeme (Teilmenge)</v>
      </c>
      <c r="E60" s="7" t="str">
        <f ca="1">E59</f>
        <v/>
      </c>
      <c r="F60" s="24" t="str">
        <f ca="1">F59</f>
        <v/>
      </c>
      <c r="G60" s="288"/>
      <c r="H60" s="9">
        <f>INDEX('Standorte und Mengen'!$L:$AXB,ROW('Standorte und Mengen'!60:60),MATCH(Preismatrix!H$8,'Standorte und Mengen'!$L$8:$AXB$8,0))</f>
        <v>0</v>
      </c>
      <c r="I60" s="287"/>
      <c r="J60" s="12"/>
      <c r="K60" s="11">
        <f>'Standorte und Mengen'!$D60</f>
        <v>60</v>
      </c>
      <c r="L60" s="12"/>
      <c r="M60" s="12"/>
      <c r="N60" s="287"/>
      <c r="O60" s="12"/>
      <c r="P60" s="12"/>
      <c r="Q60" s="13"/>
      <c r="R60" s="14" t="str">
        <f ca="1">IF(ISERROR($E60*H60),"",$E60*H60)</f>
        <v/>
      </c>
      <c r="S60" s="22" t="str">
        <f ca="1">IF(ISERROR($F60*H60),"",$F60*H60)</f>
        <v/>
      </c>
      <c r="T60" s="292"/>
      <c r="U60" s="15" t="str">
        <f t="shared" ca="1" si="20"/>
        <v>OP</v>
      </c>
      <c r="V60" s="292"/>
      <c r="W60" s="23" t="str">
        <f t="shared" ca="1" si="21"/>
        <v>OP</v>
      </c>
    </row>
    <row r="61" spans="2:23" hidden="1" x14ac:dyDescent="0.35">
      <c r="B61" s="25">
        <f>'Standorte und Mengen'!B61</f>
        <v>0</v>
      </c>
      <c r="C61" s="21" t="str">
        <f ca="1">'Standorte und Mengen'!C61</f>
        <v>OP</v>
      </c>
      <c r="D61" s="6" t="str">
        <f>'Standorte und Mengen'!E61</f>
        <v>Zusatzkassette 500 Blatt</v>
      </c>
      <c r="E61" s="17"/>
      <c r="F61" s="8"/>
      <c r="G61" s="288"/>
      <c r="H61" s="9">
        <f>INDEX('Standorte und Mengen'!$L:$AXB,ROW('Standorte und Mengen'!61:61),MATCH(Preismatrix!H$8,'Standorte und Mengen'!$L$8:$AXB$8,0))</f>
        <v>0</v>
      </c>
      <c r="I61" s="289"/>
      <c r="J61" s="10" t="str">
        <f t="shared" ref="J61:J64" ca="1" si="22">IF(H61=0,$C61,H61*I61)</f>
        <v>OP</v>
      </c>
      <c r="K61" s="11">
        <f>'Standorte und Mengen'!$D61</f>
        <v>60</v>
      </c>
      <c r="L61" s="12"/>
      <c r="M61" s="12"/>
      <c r="N61" s="289"/>
      <c r="O61" s="10" t="str">
        <f t="shared" ref="O61:O64" ca="1" si="23">IF(H61=0,$C61,H61*N61)</f>
        <v>OP</v>
      </c>
      <c r="P61" s="12"/>
      <c r="Q61" s="13"/>
      <c r="R61" s="13"/>
      <c r="S61" s="13"/>
      <c r="T61" s="12"/>
      <c r="U61" s="18"/>
      <c r="V61" s="12"/>
      <c r="W61" s="16"/>
    </row>
    <row r="62" spans="2:23" hidden="1" x14ac:dyDescent="0.35">
      <c r="B62" s="25">
        <f>'Standorte und Mengen'!B62</f>
        <v>0</v>
      </c>
      <c r="C62" s="21" t="str">
        <f ca="1">'Standorte und Mengen'!C62</f>
        <v>OP</v>
      </c>
      <c r="D62" s="6" t="str">
        <f>'Standorte und Mengen'!E62</f>
        <v>WLAN-Kit</v>
      </c>
      <c r="E62" s="17"/>
      <c r="F62" s="8"/>
      <c r="G62" s="288"/>
      <c r="H62" s="9">
        <f>INDEX('Standorte und Mengen'!$L:$AXB,ROW('Standorte und Mengen'!62:62),MATCH(Preismatrix!H$8,'Standorte und Mengen'!$L$8:$AXB$8,0))</f>
        <v>0</v>
      </c>
      <c r="I62" s="289"/>
      <c r="J62" s="10" t="str">
        <f t="shared" ca="1" si="22"/>
        <v>OP</v>
      </c>
      <c r="K62" s="11">
        <f>'Standorte und Mengen'!$D62</f>
        <v>60</v>
      </c>
      <c r="L62" s="12"/>
      <c r="M62" s="12"/>
      <c r="N62" s="289"/>
      <c r="O62" s="10" t="str">
        <f t="shared" ca="1" si="23"/>
        <v>OP</v>
      </c>
      <c r="P62" s="12"/>
      <c r="Q62" s="13"/>
      <c r="R62" s="13"/>
      <c r="S62" s="13"/>
      <c r="T62" s="12"/>
      <c r="U62" s="18"/>
      <c r="V62" s="12"/>
      <c r="W62" s="16"/>
    </row>
    <row r="63" spans="2:23" hidden="1" x14ac:dyDescent="0.35">
      <c r="B63" s="25">
        <f>'Standorte und Mengen'!B63</f>
        <v>0</v>
      </c>
      <c r="C63" s="21" t="str">
        <f ca="1">'Standorte und Mengen'!C63</f>
        <v>OP</v>
      </c>
      <c r="D63" s="6" t="str">
        <f>'Standorte und Mengen'!E63</f>
        <v>free Position</v>
      </c>
      <c r="E63" s="17"/>
      <c r="F63" s="8"/>
      <c r="G63" s="288"/>
      <c r="H63" s="9">
        <f>INDEX('Standorte und Mengen'!$L:$AXB,ROW('Standorte und Mengen'!63:63),MATCH(Preismatrix!H$8,'Standorte und Mengen'!$L$8:$AXB$8,0))</f>
        <v>0</v>
      </c>
      <c r="I63" s="289"/>
      <c r="J63" s="10" t="str">
        <f t="shared" ca="1" si="22"/>
        <v>OP</v>
      </c>
      <c r="K63" s="11">
        <f>'Standorte und Mengen'!$D63</f>
        <v>60</v>
      </c>
      <c r="L63" s="12"/>
      <c r="M63" s="12"/>
      <c r="N63" s="289"/>
      <c r="O63" s="10" t="str">
        <f t="shared" ca="1" si="23"/>
        <v>OP</v>
      </c>
      <c r="P63" s="12"/>
      <c r="Q63" s="13"/>
      <c r="R63" s="13"/>
      <c r="S63" s="13"/>
      <c r="T63" s="12"/>
      <c r="U63" s="18"/>
      <c r="V63" s="12"/>
      <c r="W63" s="16"/>
    </row>
    <row r="64" spans="2:23" hidden="1" x14ac:dyDescent="0.35">
      <c r="B64" s="25">
        <f>'Standorte und Mengen'!B64</f>
        <v>0</v>
      </c>
      <c r="C64" s="21" t="str">
        <f ca="1">'Standorte und Mengen'!C64</f>
        <v>OP</v>
      </c>
      <c r="D64" s="6" t="str">
        <f>'Standorte und Mengen'!E64</f>
        <v>free Position</v>
      </c>
      <c r="E64" s="17"/>
      <c r="F64" s="8"/>
      <c r="G64" s="288"/>
      <c r="H64" s="9">
        <f>INDEX('Standorte und Mengen'!$L:$AXB,ROW('Standorte und Mengen'!64:64),MATCH(Preismatrix!H$8,'Standorte und Mengen'!$L$8:$AXB$8,0))</f>
        <v>0</v>
      </c>
      <c r="I64" s="289"/>
      <c r="J64" s="10" t="str">
        <f t="shared" ca="1" si="22"/>
        <v>OP</v>
      </c>
      <c r="K64" s="11">
        <f>'Standorte und Mengen'!$D64</f>
        <v>60</v>
      </c>
      <c r="L64" s="12"/>
      <c r="M64" s="12"/>
      <c r="N64" s="289"/>
      <c r="O64" s="10" t="str">
        <f t="shared" ca="1" si="23"/>
        <v>OP</v>
      </c>
      <c r="P64" s="12"/>
      <c r="Q64" s="13"/>
      <c r="R64" s="13"/>
      <c r="S64" s="13"/>
      <c r="T64" s="12"/>
      <c r="U64" s="18"/>
      <c r="V64" s="12"/>
      <c r="W64" s="16"/>
    </row>
    <row r="65" spans="2:23" s="83" customFormat="1" hidden="1" x14ac:dyDescent="0.35">
      <c r="B65" s="218" t="s">
        <v>23</v>
      </c>
      <c r="C65" s="219"/>
      <c r="D65" s="220"/>
      <c r="E65" s="221"/>
      <c r="F65" s="222"/>
      <c r="G65" s="223"/>
      <c r="H65" s="224"/>
      <c r="I65" s="225"/>
      <c r="J65" s="226">
        <f ca="1">SUM(J59:J64)</f>
        <v>0</v>
      </c>
      <c r="K65" s="227"/>
      <c r="L65" s="228"/>
      <c r="M65" s="228"/>
      <c r="N65" s="228"/>
      <c r="O65" s="226">
        <f ca="1">SUM(O59:O64)</f>
        <v>0</v>
      </c>
      <c r="P65" s="228"/>
      <c r="Q65" s="226">
        <f>SUM(Q59:Q64)</f>
        <v>0</v>
      </c>
      <c r="R65" s="226"/>
      <c r="S65" s="226"/>
      <c r="T65" s="228"/>
      <c r="U65" s="226">
        <f ca="1">SUM(U59:U64)</f>
        <v>0</v>
      </c>
      <c r="V65" s="228"/>
      <c r="W65" s="229">
        <f ca="1">SUM(W59:W64)</f>
        <v>0</v>
      </c>
    </row>
    <row r="66" spans="2:23" s="83" customFormat="1" x14ac:dyDescent="0.35">
      <c r="B66" s="426" t="s">
        <v>0</v>
      </c>
      <c r="C66" s="427"/>
      <c r="D66" s="428"/>
      <c r="E66" s="429"/>
      <c r="F66" s="430"/>
      <c r="G66" s="431"/>
      <c r="H66" s="432"/>
      <c r="I66" s="433"/>
      <c r="J66" s="434">
        <f ca="1">J25+J33+J41+J49+J57+J65</f>
        <v>0</v>
      </c>
      <c r="K66" s="435"/>
      <c r="L66" s="436"/>
      <c r="M66" s="436"/>
      <c r="N66" s="436"/>
      <c r="O66" s="434">
        <f ca="1">O25+O33+O41+O49+O57+O65</f>
        <v>0</v>
      </c>
      <c r="P66" s="436"/>
      <c r="Q66" s="434">
        <f>Q25+Q33+Q41+Q49+Q57+Q65</f>
        <v>0</v>
      </c>
      <c r="R66" s="434"/>
      <c r="S66" s="434"/>
      <c r="T66" s="436"/>
      <c r="U66" s="434">
        <f ca="1">U25+U33+U41+U49+U57+U65</f>
        <v>0</v>
      </c>
      <c r="V66" s="436"/>
      <c r="W66" s="434">
        <f ca="1">W25+W33+W41+W49+W57+W65</f>
        <v>0</v>
      </c>
    </row>
    <row r="67" spans="2:23" x14ac:dyDescent="0.35">
      <c r="B67" s="19"/>
      <c r="C67" s="33"/>
      <c r="D67" s="84"/>
      <c r="E67" s="85"/>
      <c r="F67" s="86"/>
      <c r="G67" s="87"/>
      <c r="H67" s="88"/>
      <c r="I67" s="89"/>
      <c r="J67" s="90"/>
      <c r="K67" s="91"/>
      <c r="L67" s="89"/>
      <c r="M67" s="89"/>
      <c r="N67" s="89"/>
      <c r="O67" s="89"/>
      <c r="P67" s="89"/>
      <c r="Q67" s="89"/>
      <c r="R67" s="92"/>
      <c r="T67" s="89"/>
      <c r="V67" s="89"/>
      <c r="W67" s="93"/>
    </row>
    <row r="68" spans="2:23" ht="22.5" hidden="1" customHeight="1" x14ac:dyDescent="0.35">
      <c r="B68" s="202"/>
      <c r="C68" s="203"/>
      <c r="D68" s="204" t="str">
        <f>'Standorte und Mengen'!E68</f>
        <v>Kategorie "Drucker A3"</v>
      </c>
      <c r="E68" s="205"/>
      <c r="F68" s="206"/>
      <c r="G68" s="207"/>
      <c r="H68" s="205"/>
      <c r="I68" s="201"/>
      <c r="J68" s="208"/>
      <c r="K68" s="209"/>
      <c r="L68" s="201"/>
      <c r="M68" s="201"/>
      <c r="N68" s="201"/>
      <c r="O68" s="201"/>
      <c r="P68" s="201"/>
      <c r="Q68" s="201"/>
      <c r="R68" s="201"/>
      <c r="S68" s="203"/>
      <c r="T68" s="201"/>
      <c r="U68" s="203"/>
      <c r="V68" s="201"/>
      <c r="W68" s="210"/>
    </row>
    <row r="69" spans="2:23" hidden="1" x14ac:dyDescent="0.35">
      <c r="B69" s="230"/>
      <c r="C69" s="231"/>
      <c r="D69" s="232" t="str">
        <f>'Standorte und Mengen'!E69</f>
        <v>SW Standard</v>
      </c>
      <c r="E69" s="233"/>
      <c r="F69" s="234"/>
      <c r="G69" s="235"/>
      <c r="H69" s="236"/>
      <c r="I69" s="237"/>
      <c r="J69" s="238"/>
      <c r="K69" s="239"/>
      <c r="L69" s="237"/>
      <c r="M69" s="237"/>
      <c r="N69" s="237"/>
      <c r="O69" s="240"/>
      <c r="P69" s="237"/>
      <c r="Q69" s="241"/>
      <c r="R69" s="241"/>
      <c r="S69" s="241"/>
      <c r="T69" s="237"/>
      <c r="U69" s="242"/>
      <c r="V69" s="64"/>
      <c r="W69" s="243"/>
    </row>
    <row r="70" spans="2:23" hidden="1" x14ac:dyDescent="0.35">
      <c r="B70" s="25">
        <f>'Standorte und Mengen'!B70</f>
        <v>0</v>
      </c>
      <c r="C70" s="21" t="str">
        <f ca="1">'Standorte und Mengen'!C70</f>
        <v>OP</v>
      </c>
      <c r="D70" s="94" t="str">
        <f>'Standorte und Mengen'!E70</f>
        <v>Drucker-SW-A3-Standard</v>
      </c>
      <c r="E70" s="7" t="str">
        <f ca="1">'Standorte und Mengen'!H70</f>
        <v/>
      </c>
      <c r="F70" s="8"/>
      <c r="G70" s="288"/>
      <c r="H70" s="9">
        <f>INDEX('Standorte und Mengen'!$L:$AXB,ROW('Standorte und Mengen'!70:70),MATCH(Preismatrix!H$8,'Standorte und Mengen'!$L$8:$AXB$8,0))</f>
        <v>0</v>
      </c>
      <c r="I70" s="289"/>
      <c r="J70" s="10" t="str">
        <f t="shared" ref="J70" ca="1" si="24">IF(H70=0,$C70,H70*I70)</f>
        <v>OP</v>
      </c>
      <c r="K70" s="11">
        <f>'Standorte und Mengen'!$D70</f>
        <v>60</v>
      </c>
      <c r="L70" s="290"/>
      <c r="M70" s="291">
        <v>0</v>
      </c>
      <c r="N70" s="289"/>
      <c r="O70" s="10" t="str">
        <f ca="1">IF(H70=0,$C70,H70*N70)</f>
        <v>OP</v>
      </c>
      <c r="P70" s="12"/>
      <c r="Q70" s="13"/>
      <c r="R70" s="22" t="str">
        <f ca="1">IF(ISERROR($E70*H70),"",$E70*H70)</f>
        <v/>
      </c>
      <c r="S70" s="13"/>
      <c r="T70" s="292"/>
      <c r="U70" s="15" t="str">
        <f t="shared" ref="U70:U71" ca="1" si="25">IF(H70=0,$C70,R70*T70)</f>
        <v>OP</v>
      </c>
      <c r="V70" s="287"/>
      <c r="W70" s="16"/>
    </row>
    <row r="71" spans="2:23" hidden="1" x14ac:dyDescent="0.35">
      <c r="B71" s="25">
        <f>'Standorte und Mengen'!B71</f>
        <v>0</v>
      </c>
      <c r="C71" s="21" t="str">
        <f ca="1">'Standorte und Mengen'!C71</f>
        <v>OP</v>
      </c>
      <c r="D71" s="94" t="str">
        <f>'Standorte und Mengen'!E71</f>
        <v>Serviceaufschlag für priorisierte Systeme (Teilmenge)</v>
      </c>
      <c r="E71" s="7" t="str">
        <f ca="1">E70</f>
        <v/>
      </c>
      <c r="F71" s="8"/>
      <c r="G71" s="288"/>
      <c r="H71" s="9">
        <f>INDEX('Standorte und Mengen'!$L:$AXB,ROW('Standorte und Mengen'!71:71),MATCH(Preismatrix!H$8,'Standorte und Mengen'!$L$8:$AXB$8,0))</f>
        <v>0</v>
      </c>
      <c r="I71" s="287"/>
      <c r="J71" s="12"/>
      <c r="K71" s="11">
        <f>'Standorte und Mengen'!$D71</f>
        <v>60</v>
      </c>
      <c r="L71" s="287"/>
      <c r="M71" s="287"/>
      <c r="N71" s="287"/>
      <c r="O71" s="12"/>
      <c r="P71" s="12"/>
      <c r="Q71" s="13"/>
      <c r="R71" s="22" t="str">
        <f ca="1">IF(ISERROR($E71*H71),"",$E71*H71)</f>
        <v/>
      </c>
      <c r="S71" s="13"/>
      <c r="T71" s="292"/>
      <c r="U71" s="15" t="str">
        <f t="shared" ca="1" si="25"/>
        <v>OP</v>
      </c>
      <c r="V71" s="287"/>
      <c r="W71" s="16"/>
    </row>
    <row r="72" spans="2:23" hidden="1" x14ac:dyDescent="0.35">
      <c r="B72" s="25">
        <f>'Standorte und Mengen'!B72</f>
        <v>0</v>
      </c>
      <c r="C72" s="21" t="str">
        <f ca="1">'Standorte und Mengen'!C72</f>
        <v>OP</v>
      </c>
      <c r="D72" s="94" t="str">
        <f>'Standorte und Mengen'!E72</f>
        <v>Zusatzkassette 500 Blatt</v>
      </c>
      <c r="E72" s="17"/>
      <c r="F72" s="8"/>
      <c r="G72" s="288"/>
      <c r="H72" s="9">
        <f>INDEX('Standorte und Mengen'!$L:$AXB,ROW('Standorte und Mengen'!72:72),MATCH(Preismatrix!H$8,'Standorte und Mengen'!$L$8:$AXB$8,0))</f>
        <v>0</v>
      </c>
      <c r="I72" s="289"/>
      <c r="J72" s="10" t="str">
        <f t="shared" ref="J72:J77" ca="1" si="26">IF(H72=0,$C72,H72*I72)</f>
        <v>OP</v>
      </c>
      <c r="K72" s="11">
        <f>'Standorte und Mengen'!$D72</f>
        <v>60</v>
      </c>
      <c r="L72" s="287"/>
      <c r="M72" s="287"/>
      <c r="N72" s="289"/>
      <c r="O72" s="10" t="str">
        <f t="shared" ref="O72:O77" ca="1" si="27">IF(H72=0,$C72,H72*N72)</f>
        <v>OP</v>
      </c>
      <c r="P72" s="12"/>
      <c r="Q72" s="13"/>
      <c r="R72" s="13"/>
      <c r="S72" s="13"/>
      <c r="T72" s="287"/>
      <c r="U72" s="18"/>
      <c r="V72" s="287"/>
      <c r="W72" s="16"/>
    </row>
    <row r="73" spans="2:23" hidden="1" x14ac:dyDescent="0.35">
      <c r="B73" s="25">
        <f>'Standorte und Mengen'!B73</f>
        <v>0</v>
      </c>
      <c r="C73" s="21" t="str">
        <f ca="1">'Standorte und Mengen'!C73</f>
        <v>OP</v>
      </c>
      <c r="D73" s="94" t="str">
        <f>'Standorte und Mengen'!E73</f>
        <v>Unterschrank</v>
      </c>
      <c r="E73" s="17"/>
      <c r="F73" s="8"/>
      <c r="G73" s="288"/>
      <c r="H73" s="9">
        <f>INDEX('Standorte und Mengen'!$L:$AXB,ROW('Standorte und Mengen'!73:73),MATCH(Preismatrix!H$8,'Standorte und Mengen'!$L$8:$AXB$8,0))</f>
        <v>0</v>
      </c>
      <c r="I73" s="289"/>
      <c r="J73" s="10" t="str">
        <f t="shared" ca="1" si="26"/>
        <v>OP</v>
      </c>
      <c r="K73" s="11">
        <f>'Standorte und Mengen'!$D73</f>
        <v>60</v>
      </c>
      <c r="L73" s="287"/>
      <c r="M73" s="287"/>
      <c r="N73" s="289"/>
      <c r="O73" s="10" t="str">
        <f t="shared" ca="1" si="27"/>
        <v>OP</v>
      </c>
      <c r="P73" s="12"/>
      <c r="Q73" s="13"/>
      <c r="R73" s="13"/>
      <c r="S73" s="13"/>
      <c r="T73" s="287"/>
      <c r="U73" s="18"/>
      <c r="V73" s="287"/>
      <c r="W73" s="16"/>
    </row>
    <row r="74" spans="2:23" hidden="1" x14ac:dyDescent="0.35">
      <c r="B74" s="25">
        <f>'Standorte und Mengen'!B74</f>
        <v>0</v>
      </c>
      <c r="C74" s="21" t="str">
        <f ca="1">'Standorte und Mengen'!C74</f>
        <v>OP</v>
      </c>
      <c r="D74" s="94" t="str">
        <f>'Standorte und Mengen'!E74</f>
        <v>Data Security Kit</v>
      </c>
      <c r="E74" s="17"/>
      <c r="F74" s="8"/>
      <c r="G74" s="288"/>
      <c r="H74" s="9">
        <f>INDEX('Standorte und Mengen'!$L:$AXB,ROW('Standorte und Mengen'!74:74),MATCH(Preismatrix!H$8,'Standorte und Mengen'!$L$8:$AXB$8,0))</f>
        <v>0</v>
      </c>
      <c r="I74" s="289"/>
      <c r="J74" s="10" t="str">
        <f t="shared" ca="1" si="26"/>
        <v>OP</v>
      </c>
      <c r="K74" s="11">
        <f>'Standorte und Mengen'!$D74</f>
        <v>60</v>
      </c>
      <c r="L74" s="287"/>
      <c r="M74" s="287"/>
      <c r="N74" s="289"/>
      <c r="O74" s="10" t="str">
        <f t="shared" ca="1" si="27"/>
        <v>OP</v>
      </c>
      <c r="P74" s="12"/>
      <c r="Q74" s="13"/>
      <c r="R74" s="13"/>
      <c r="S74" s="13"/>
      <c r="T74" s="287"/>
      <c r="U74" s="18"/>
      <c r="V74" s="287"/>
      <c r="W74" s="16"/>
    </row>
    <row r="75" spans="2:23" hidden="1" x14ac:dyDescent="0.35">
      <c r="B75" s="25">
        <f>'Standorte und Mengen'!B75</f>
        <v>0</v>
      </c>
      <c r="C75" s="21" t="str">
        <f ca="1">'Standorte und Mengen'!C75</f>
        <v>OP</v>
      </c>
      <c r="D75" s="94" t="str">
        <f>'Standorte und Mengen'!E75</f>
        <v>WLAN-Kit</v>
      </c>
      <c r="E75" s="17"/>
      <c r="F75" s="8"/>
      <c r="G75" s="288"/>
      <c r="H75" s="9">
        <f>INDEX('Standorte und Mengen'!$L:$AXB,ROW('Standorte und Mengen'!75:75),MATCH(Preismatrix!H$8,'Standorte und Mengen'!$L$8:$AXB$8,0))</f>
        <v>0</v>
      </c>
      <c r="I75" s="289"/>
      <c r="J75" s="10" t="str">
        <f t="shared" ca="1" si="26"/>
        <v>OP</v>
      </c>
      <c r="K75" s="11">
        <f>'Standorte und Mengen'!$D75</f>
        <v>60</v>
      </c>
      <c r="L75" s="287"/>
      <c r="M75" s="287"/>
      <c r="N75" s="289"/>
      <c r="O75" s="10" t="str">
        <f t="shared" ca="1" si="27"/>
        <v>OP</v>
      </c>
      <c r="P75" s="12"/>
      <c r="Q75" s="13"/>
      <c r="R75" s="13"/>
      <c r="S75" s="13"/>
      <c r="T75" s="287"/>
      <c r="U75" s="18"/>
      <c r="V75" s="287"/>
      <c r="W75" s="16"/>
    </row>
    <row r="76" spans="2:23" hidden="1" x14ac:dyDescent="0.35">
      <c r="B76" s="25">
        <f>'Standorte und Mengen'!B76</f>
        <v>0</v>
      </c>
      <c r="C76" s="21" t="str">
        <f ca="1">'Standorte und Mengen'!C76</f>
        <v>OP</v>
      </c>
      <c r="D76" s="94" t="str">
        <f>'Standorte und Mengen'!E76</f>
        <v>free Position</v>
      </c>
      <c r="E76" s="17"/>
      <c r="F76" s="8"/>
      <c r="G76" s="288"/>
      <c r="H76" s="9">
        <f>INDEX('Standorte und Mengen'!$L:$AXB,ROW('Standorte und Mengen'!76:76),MATCH(Preismatrix!H$8,'Standorte und Mengen'!$L$8:$AXB$8,0))</f>
        <v>0</v>
      </c>
      <c r="I76" s="289"/>
      <c r="J76" s="10" t="str">
        <f t="shared" ca="1" si="26"/>
        <v>OP</v>
      </c>
      <c r="K76" s="11">
        <f>'Standorte und Mengen'!$D76</f>
        <v>60</v>
      </c>
      <c r="L76" s="287"/>
      <c r="M76" s="287"/>
      <c r="N76" s="289"/>
      <c r="O76" s="10" t="str">
        <f t="shared" ca="1" si="27"/>
        <v>OP</v>
      </c>
      <c r="P76" s="12"/>
      <c r="Q76" s="13"/>
      <c r="R76" s="13"/>
      <c r="S76" s="13"/>
      <c r="T76" s="287"/>
      <c r="U76" s="18"/>
      <c r="V76" s="287"/>
      <c r="W76" s="16"/>
    </row>
    <row r="77" spans="2:23" hidden="1" x14ac:dyDescent="0.35">
      <c r="B77" s="25">
        <f>'Standorte und Mengen'!B77</f>
        <v>0</v>
      </c>
      <c r="C77" s="21" t="str">
        <f ca="1">'Standorte und Mengen'!C77</f>
        <v>OP</v>
      </c>
      <c r="D77" s="94" t="str">
        <f>'Standorte und Mengen'!E77</f>
        <v>free Position</v>
      </c>
      <c r="E77" s="17"/>
      <c r="F77" s="8"/>
      <c r="G77" s="288"/>
      <c r="H77" s="9">
        <f>INDEX('Standorte und Mengen'!$L:$AXB,ROW('Standorte und Mengen'!77:77),MATCH(Preismatrix!H$8,'Standorte und Mengen'!$L$8:$AXB$8,0))</f>
        <v>0</v>
      </c>
      <c r="I77" s="289"/>
      <c r="J77" s="10" t="str">
        <f t="shared" ca="1" si="26"/>
        <v>OP</v>
      </c>
      <c r="K77" s="11">
        <f>'Standorte und Mengen'!$D77</f>
        <v>60</v>
      </c>
      <c r="L77" s="287"/>
      <c r="M77" s="287"/>
      <c r="N77" s="289"/>
      <c r="O77" s="10" t="str">
        <f t="shared" ca="1" si="27"/>
        <v>OP</v>
      </c>
      <c r="P77" s="12"/>
      <c r="Q77" s="13"/>
      <c r="R77" s="13"/>
      <c r="S77" s="13"/>
      <c r="T77" s="287"/>
      <c r="U77" s="18"/>
      <c r="V77" s="287"/>
      <c r="W77" s="16"/>
    </row>
    <row r="78" spans="2:23" s="83" customFormat="1" hidden="1" x14ac:dyDescent="0.35">
      <c r="B78" s="218" t="s">
        <v>23</v>
      </c>
      <c r="C78" s="219"/>
      <c r="D78" s="220"/>
      <c r="E78" s="221"/>
      <c r="F78" s="222"/>
      <c r="G78" s="223"/>
      <c r="H78" s="224"/>
      <c r="I78" s="225"/>
      <c r="J78" s="226">
        <f ca="1">SUM(J70:J77)</f>
        <v>0</v>
      </c>
      <c r="K78" s="227"/>
      <c r="L78" s="228"/>
      <c r="M78" s="228"/>
      <c r="N78" s="228"/>
      <c r="O78" s="226">
        <f ca="1">SUM(O70:O77)</f>
        <v>0</v>
      </c>
      <c r="P78" s="228"/>
      <c r="Q78" s="226">
        <f>SUM(Q70:Q77)</f>
        <v>0</v>
      </c>
      <c r="R78" s="226"/>
      <c r="S78" s="226"/>
      <c r="T78" s="228"/>
      <c r="U78" s="226">
        <f ca="1">SUM(U70:U77)</f>
        <v>0</v>
      </c>
      <c r="V78" s="228"/>
      <c r="W78" s="229">
        <f>SUM(W70:W77)</f>
        <v>0</v>
      </c>
    </row>
    <row r="79" spans="2:23" hidden="1" x14ac:dyDescent="0.35">
      <c r="B79" s="230"/>
      <c r="C79" s="231"/>
      <c r="D79" s="232" t="str">
        <f>'Standorte und Mengen'!E79</f>
        <v>Farbe Standard</v>
      </c>
      <c r="E79" s="233"/>
      <c r="F79" s="234"/>
      <c r="G79" s="235"/>
      <c r="H79" s="236"/>
      <c r="I79" s="237"/>
      <c r="J79" s="238"/>
      <c r="K79" s="239"/>
      <c r="L79" s="237"/>
      <c r="M79" s="237"/>
      <c r="N79" s="237"/>
      <c r="O79" s="240"/>
      <c r="P79" s="237"/>
      <c r="Q79" s="241"/>
      <c r="R79" s="241"/>
      <c r="S79" s="241"/>
      <c r="T79" s="237"/>
      <c r="U79" s="242"/>
      <c r="V79" s="64"/>
      <c r="W79" s="243"/>
    </row>
    <row r="80" spans="2:23" hidden="1" x14ac:dyDescent="0.35">
      <c r="B80" s="25">
        <f>'Standorte und Mengen'!B80</f>
        <v>0</v>
      </c>
      <c r="C80" s="21" t="str">
        <f ca="1">'Standorte und Mengen'!C80</f>
        <v>OP</v>
      </c>
      <c r="D80" s="94" t="str">
        <f>'Standorte und Mengen'!E80</f>
        <v>LK 4 - Drucker-Farbe-A3</v>
      </c>
      <c r="E80" s="7" t="str">
        <f ca="1">'Standorte und Mengen'!H80</f>
        <v/>
      </c>
      <c r="F80" s="24" t="str">
        <f ca="1">'Standorte und Mengen'!I80</f>
        <v/>
      </c>
      <c r="G80" s="288"/>
      <c r="H80" s="9">
        <f>INDEX('Standorte und Mengen'!$L:$AXB,ROW('Standorte und Mengen'!80:80),MATCH(Preismatrix!H$8,'Standorte und Mengen'!$L$8:$AXB$8,0))</f>
        <v>0</v>
      </c>
      <c r="I80" s="289"/>
      <c r="J80" s="10" t="str">
        <f t="shared" ref="J80" ca="1" si="28">IF(H80=0,$C80,H80*I80)</f>
        <v>OP</v>
      </c>
      <c r="K80" s="11">
        <f>'Standorte und Mengen'!$D80</f>
        <v>60</v>
      </c>
      <c r="L80" s="290"/>
      <c r="M80" s="291">
        <v>0</v>
      </c>
      <c r="N80" s="289"/>
      <c r="O80" s="10" t="str">
        <f ca="1">IF(H80=0,$C80,H80*N80)</f>
        <v>OP</v>
      </c>
      <c r="P80" s="12"/>
      <c r="Q80" s="13"/>
      <c r="R80" s="14" t="str">
        <f ca="1">IF(ISERROR($E80*H80),"",$E80*H80)</f>
        <v/>
      </c>
      <c r="S80" s="22" t="str">
        <f ca="1">IF(ISERROR($F80*H80),"",$F80*H80)</f>
        <v/>
      </c>
      <c r="T80" s="292"/>
      <c r="U80" s="15" t="str">
        <f t="shared" ref="U80:U81" ca="1" si="29">IF(H80=0,$C80,R80*T80)</f>
        <v>OP</v>
      </c>
      <c r="V80" s="292"/>
      <c r="W80" s="23" t="str">
        <f t="shared" ref="W80:W81" ca="1" si="30">IF(H80=0,$C80,S80*V80)</f>
        <v>OP</v>
      </c>
    </row>
    <row r="81" spans="2:23" hidden="1" x14ac:dyDescent="0.35">
      <c r="B81" s="25">
        <f>'Standorte und Mengen'!B81</f>
        <v>0</v>
      </c>
      <c r="C81" s="21" t="str">
        <f ca="1">'Standorte und Mengen'!C81</f>
        <v>OP</v>
      </c>
      <c r="D81" s="94" t="str">
        <f>'Standorte und Mengen'!E81</f>
        <v>Serviceaufschlag für priorisierte Systeme (Teilmenge)</v>
      </c>
      <c r="E81" s="7" t="str">
        <f ca="1">E80</f>
        <v/>
      </c>
      <c r="F81" s="24" t="str">
        <f ca="1">F80</f>
        <v/>
      </c>
      <c r="G81" s="288"/>
      <c r="H81" s="9">
        <f>INDEX('Standorte und Mengen'!$L:$AXB,ROW('Standorte und Mengen'!81:81),MATCH(Preismatrix!H$8,'Standorte und Mengen'!$L$8:$AXB$8,0))</f>
        <v>0</v>
      </c>
      <c r="I81" s="287"/>
      <c r="J81" s="12"/>
      <c r="K81" s="11">
        <f>'Standorte und Mengen'!$D81</f>
        <v>60</v>
      </c>
      <c r="L81" s="287"/>
      <c r="M81" s="287"/>
      <c r="N81" s="287"/>
      <c r="O81" s="12"/>
      <c r="P81" s="12"/>
      <c r="Q81" s="13"/>
      <c r="R81" s="14" t="str">
        <f ca="1">IF(ISERROR($E81*H81),"",$E81*H81)</f>
        <v/>
      </c>
      <c r="S81" s="22" t="str">
        <f ca="1">IF(ISERROR($F81*H81),"",$F81*H81)</f>
        <v/>
      </c>
      <c r="T81" s="292"/>
      <c r="U81" s="15" t="str">
        <f t="shared" ca="1" si="29"/>
        <v>OP</v>
      </c>
      <c r="V81" s="292"/>
      <c r="W81" s="23" t="str">
        <f t="shared" ca="1" si="30"/>
        <v>OP</v>
      </c>
    </row>
    <row r="82" spans="2:23" hidden="1" x14ac:dyDescent="0.35">
      <c r="B82" s="25">
        <f>'Standorte und Mengen'!B82</f>
        <v>0</v>
      </c>
      <c r="C82" s="21" t="str">
        <f ca="1">'Standorte und Mengen'!C82</f>
        <v>OP</v>
      </c>
      <c r="D82" s="94" t="str">
        <f>'Standorte und Mengen'!E82</f>
        <v>Zusatzkassette 500 Blatt</v>
      </c>
      <c r="E82" s="17"/>
      <c r="F82" s="8"/>
      <c r="G82" s="288"/>
      <c r="H82" s="9">
        <f>INDEX('Standorte und Mengen'!$L:$AXB,ROW('Standorte und Mengen'!82:82),MATCH(Preismatrix!H$8,'Standorte und Mengen'!$L$8:$AXB$8,0))</f>
        <v>0</v>
      </c>
      <c r="I82" s="289"/>
      <c r="J82" s="10" t="str">
        <f t="shared" ref="J82:J87" ca="1" si="31">IF(H82=0,$C82,H82*I82)</f>
        <v>OP</v>
      </c>
      <c r="K82" s="11">
        <f>'Standorte und Mengen'!$D82</f>
        <v>60</v>
      </c>
      <c r="L82" s="287"/>
      <c r="M82" s="287"/>
      <c r="N82" s="289"/>
      <c r="O82" s="10" t="str">
        <f t="shared" ref="O82:O87" ca="1" si="32">IF(H82=0,$C82,H82*N82)</f>
        <v>OP</v>
      </c>
      <c r="P82" s="12"/>
      <c r="Q82" s="13"/>
      <c r="R82" s="13"/>
      <c r="S82" s="13"/>
      <c r="T82" s="287"/>
      <c r="U82" s="18"/>
      <c r="V82" s="287"/>
      <c r="W82" s="95"/>
    </row>
    <row r="83" spans="2:23" hidden="1" x14ac:dyDescent="0.35">
      <c r="B83" s="25">
        <f>'Standorte und Mengen'!B83</f>
        <v>0</v>
      </c>
      <c r="C83" s="21" t="str">
        <f ca="1">'Standorte und Mengen'!C83</f>
        <v>OP</v>
      </c>
      <c r="D83" s="94" t="str">
        <f>'Standorte und Mengen'!E83</f>
        <v>Unterschrank</v>
      </c>
      <c r="E83" s="17"/>
      <c r="F83" s="8"/>
      <c r="G83" s="288"/>
      <c r="H83" s="9">
        <f>INDEX('Standorte und Mengen'!$L:$AXB,ROW('Standorte und Mengen'!83:83),MATCH(Preismatrix!H$8,'Standorte und Mengen'!$L$8:$AXB$8,0))</f>
        <v>0</v>
      </c>
      <c r="I83" s="289"/>
      <c r="J83" s="10" t="str">
        <f t="shared" ca="1" si="31"/>
        <v>OP</v>
      </c>
      <c r="K83" s="11">
        <f>'Standorte und Mengen'!$D83</f>
        <v>60</v>
      </c>
      <c r="L83" s="287"/>
      <c r="M83" s="287"/>
      <c r="N83" s="289"/>
      <c r="O83" s="10" t="str">
        <f t="shared" ca="1" si="32"/>
        <v>OP</v>
      </c>
      <c r="P83" s="12"/>
      <c r="Q83" s="13"/>
      <c r="R83" s="13"/>
      <c r="S83" s="13"/>
      <c r="T83" s="287"/>
      <c r="U83" s="18"/>
      <c r="V83" s="287"/>
      <c r="W83" s="95"/>
    </row>
    <row r="84" spans="2:23" hidden="1" x14ac:dyDescent="0.35">
      <c r="B84" s="25">
        <f>'Standorte und Mengen'!B84</f>
        <v>0</v>
      </c>
      <c r="C84" s="21" t="str">
        <f ca="1">'Standorte und Mengen'!C84</f>
        <v>OP</v>
      </c>
      <c r="D84" s="94" t="str">
        <f>'Standorte und Mengen'!E84</f>
        <v>Data Security Kit</v>
      </c>
      <c r="E84" s="17"/>
      <c r="F84" s="8"/>
      <c r="G84" s="288"/>
      <c r="H84" s="9">
        <f>INDEX('Standorte und Mengen'!$L:$AXB,ROW('Standorte und Mengen'!84:84),MATCH(Preismatrix!H$8,'Standorte und Mengen'!$L$8:$AXB$8,0))</f>
        <v>0</v>
      </c>
      <c r="I84" s="289"/>
      <c r="J84" s="10" t="str">
        <f t="shared" ca="1" si="31"/>
        <v>OP</v>
      </c>
      <c r="K84" s="11">
        <f>'Standorte und Mengen'!$D84</f>
        <v>60</v>
      </c>
      <c r="L84" s="287"/>
      <c r="M84" s="287"/>
      <c r="N84" s="289"/>
      <c r="O84" s="10" t="str">
        <f t="shared" ca="1" si="32"/>
        <v>OP</v>
      </c>
      <c r="P84" s="12"/>
      <c r="Q84" s="13"/>
      <c r="R84" s="13"/>
      <c r="S84" s="13"/>
      <c r="T84" s="287"/>
      <c r="U84" s="18"/>
      <c r="V84" s="287"/>
      <c r="W84" s="95"/>
    </row>
    <row r="85" spans="2:23" hidden="1" x14ac:dyDescent="0.35">
      <c r="B85" s="25">
        <f>'Standorte und Mengen'!B85</f>
        <v>0</v>
      </c>
      <c r="C85" s="21" t="str">
        <f ca="1">'Standorte und Mengen'!C85</f>
        <v>OP</v>
      </c>
      <c r="D85" s="94" t="str">
        <f>'Standorte und Mengen'!E85</f>
        <v>free Position</v>
      </c>
      <c r="E85" s="17"/>
      <c r="F85" s="8"/>
      <c r="G85" s="288"/>
      <c r="H85" s="9">
        <f>INDEX('Standorte und Mengen'!$L:$AXB,ROW('Standorte und Mengen'!85:85),MATCH(Preismatrix!H$8,'Standorte und Mengen'!$L$8:$AXB$8,0))</f>
        <v>0</v>
      </c>
      <c r="I85" s="289"/>
      <c r="J85" s="10" t="str">
        <f t="shared" ca="1" si="31"/>
        <v>OP</v>
      </c>
      <c r="K85" s="11">
        <f>'Standorte und Mengen'!$D85</f>
        <v>60</v>
      </c>
      <c r="L85" s="287"/>
      <c r="M85" s="287"/>
      <c r="N85" s="289"/>
      <c r="O85" s="10" t="str">
        <f t="shared" ca="1" si="32"/>
        <v>OP</v>
      </c>
      <c r="P85" s="12"/>
      <c r="Q85" s="13"/>
      <c r="R85" s="13"/>
      <c r="S85" s="13"/>
      <c r="T85" s="287"/>
      <c r="U85" s="18"/>
      <c r="V85" s="287"/>
      <c r="W85" s="95"/>
    </row>
    <row r="86" spans="2:23" hidden="1" x14ac:dyDescent="0.35">
      <c r="B86" s="25">
        <f>'Standorte und Mengen'!B86</f>
        <v>0</v>
      </c>
      <c r="C86" s="21" t="str">
        <f ca="1">'Standorte und Mengen'!C86</f>
        <v>OP</v>
      </c>
      <c r="D86" s="94" t="str">
        <f>'Standorte und Mengen'!E86</f>
        <v>free Position</v>
      </c>
      <c r="E86" s="17"/>
      <c r="F86" s="8"/>
      <c r="G86" s="288"/>
      <c r="H86" s="9">
        <f>INDEX('Standorte und Mengen'!$L:$AXB,ROW('Standorte und Mengen'!86:86),MATCH(Preismatrix!H$8,'Standorte und Mengen'!$L$8:$AXB$8,0))</f>
        <v>0</v>
      </c>
      <c r="I86" s="289"/>
      <c r="J86" s="10" t="str">
        <f t="shared" ca="1" si="31"/>
        <v>OP</v>
      </c>
      <c r="K86" s="11">
        <f>'Standorte und Mengen'!$D86</f>
        <v>60</v>
      </c>
      <c r="L86" s="287"/>
      <c r="M86" s="287"/>
      <c r="N86" s="289"/>
      <c r="O86" s="10" t="str">
        <f t="shared" ca="1" si="32"/>
        <v>OP</v>
      </c>
      <c r="P86" s="12"/>
      <c r="Q86" s="13"/>
      <c r="R86" s="13"/>
      <c r="S86" s="13"/>
      <c r="T86" s="287"/>
      <c r="U86" s="18"/>
      <c r="V86" s="287"/>
      <c r="W86" s="95"/>
    </row>
    <row r="87" spans="2:23" hidden="1" x14ac:dyDescent="0.35">
      <c r="B87" s="25">
        <f>'Standorte und Mengen'!B87</f>
        <v>0</v>
      </c>
      <c r="C87" s="21" t="str">
        <f ca="1">'Standorte und Mengen'!C87</f>
        <v>OP</v>
      </c>
      <c r="D87" s="94" t="str">
        <f>'Standorte und Mengen'!E87</f>
        <v>free Position</v>
      </c>
      <c r="E87" s="17"/>
      <c r="F87" s="8"/>
      <c r="G87" s="288"/>
      <c r="H87" s="9">
        <f>INDEX('Standorte und Mengen'!$L:$AXB,ROW('Standorte und Mengen'!87:87),MATCH(Preismatrix!H$8,'Standorte und Mengen'!$L$8:$AXB$8,0))</f>
        <v>0</v>
      </c>
      <c r="I87" s="289"/>
      <c r="J87" s="10" t="str">
        <f t="shared" ca="1" si="31"/>
        <v>OP</v>
      </c>
      <c r="K87" s="11">
        <f>'Standorte und Mengen'!$D87</f>
        <v>60</v>
      </c>
      <c r="L87" s="287"/>
      <c r="M87" s="287"/>
      <c r="N87" s="289"/>
      <c r="O87" s="10" t="str">
        <f t="shared" ca="1" si="32"/>
        <v>OP</v>
      </c>
      <c r="P87" s="12"/>
      <c r="Q87" s="13"/>
      <c r="R87" s="13"/>
      <c r="S87" s="13"/>
      <c r="T87" s="287"/>
      <c r="U87" s="18"/>
      <c r="V87" s="287"/>
      <c r="W87" s="95"/>
    </row>
    <row r="88" spans="2:23" s="136" customFormat="1" hidden="1" x14ac:dyDescent="0.35">
      <c r="B88" s="218" t="s">
        <v>23</v>
      </c>
      <c r="C88" s="219"/>
      <c r="D88" s="220"/>
      <c r="E88" s="221"/>
      <c r="F88" s="222"/>
      <c r="G88" s="223"/>
      <c r="H88" s="224"/>
      <c r="I88" s="225"/>
      <c r="J88" s="226">
        <f ca="1">SUM(J80:J87)</f>
        <v>0</v>
      </c>
      <c r="K88" s="227"/>
      <c r="L88" s="228"/>
      <c r="M88" s="228"/>
      <c r="N88" s="228"/>
      <c r="O88" s="226">
        <f ca="1">SUM(O80:O87)</f>
        <v>0</v>
      </c>
      <c r="P88" s="228"/>
      <c r="Q88" s="226">
        <f>SUM(Q80:Q87)</f>
        <v>0</v>
      </c>
      <c r="R88" s="226"/>
      <c r="S88" s="226"/>
      <c r="T88" s="228"/>
      <c r="U88" s="226">
        <f ca="1">SUM(U80:U87)</f>
        <v>0</v>
      </c>
      <c r="V88" s="228"/>
      <c r="W88" s="229">
        <f ca="1">SUM(W80:W87)</f>
        <v>0</v>
      </c>
    </row>
    <row r="89" spans="2:23" hidden="1" x14ac:dyDescent="0.35">
      <c r="B89" s="230"/>
      <c r="C89" s="231"/>
      <c r="D89" s="232" t="str">
        <f>'Standorte und Mengen'!E89</f>
        <v>free Position</v>
      </c>
      <c r="E89" s="233"/>
      <c r="F89" s="234"/>
      <c r="G89" s="235"/>
      <c r="H89" s="236"/>
      <c r="I89" s="237"/>
      <c r="J89" s="238"/>
      <c r="K89" s="239"/>
      <c r="L89" s="237"/>
      <c r="M89" s="237"/>
      <c r="N89" s="237"/>
      <c r="O89" s="240"/>
      <c r="P89" s="237"/>
      <c r="Q89" s="241"/>
      <c r="R89" s="241"/>
      <c r="S89" s="241"/>
      <c r="T89" s="237"/>
      <c r="U89" s="242"/>
      <c r="V89" s="64"/>
      <c r="W89" s="243"/>
    </row>
    <row r="90" spans="2:23" hidden="1" x14ac:dyDescent="0.35">
      <c r="B90" s="25">
        <f>'Standorte und Mengen'!B90</f>
        <v>0</v>
      </c>
      <c r="C90" s="21" t="str">
        <f ca="1">'Standorte und Mengen'!C90</f>
        <v>OP</v>
      </c>
      <c r="D90" s="94" t="str">
        <f>'Standorte und Mengen'!E90</f>
        <v>Drucker A3 "free Position 1"</v>
      </c>
      <c r="E90" s="7" t="str">
        <f ca="1">'Standorte und Mengen'!H90</f>
        <v/>
      </c>
      <c r="F90" s="24" t="str">
        <f ca="1">'Standorte und Mengen'!I90</f>
        <v/>
      </c>
      <c r="G90" s="288"/>
      <c r="H90" s="9">
        <f>INDEX('Standorte und Mengen'!$L:$AXB,ROW('Standorte und Mengen'!90:90),MATCH(Preismatrix!H$8,'Standorte und Mengen'!$L$8:$AXB$8,0))</f>
        <v>0</v>
      </c>
      <c r="I90" s="289"/>
      <c r="J90" s="10" t="str">
        <f t="shared" ref="J90" ca="1" si="33">IF(H90=0,$C90,H90*I90)</f>
        <v>OP</v>
      </c>
      <c r="K90" s="11">
        <f>'Standorte und Mengen'!$D90</f>
        <v>60</v>
      </c>
      <c r="L90" s="290"/>
      <c r="M90" s="291">
        <v>0</v>
      </c>
      <c r="N90" s="289"/>
      <c r="O90" s="10" t="str">
        <f ca="1">IF(H90=0,$C90,H90*N90)</f>
        <v>OP</v>
      </c>
      <c r="P90" s="12"/>
      <c r="Q90" s="13"/>
      <c r="R90" s="14" t="str">
        <f ca="1">IF(ISERROR($E90*H90),"",$E90*H90)</f>
        <v/>
      </c>
      <c r="S90" s="22" t="str">
        <f ca="1">IF(ISERROR($F90*H90),"",$F90*H90)</f>
        <v/>
      </c>
      <c r="T90" s="292"/>
      <c r="U90" s="15" t="str">
        <f t="shared" ref="U90:U91" ca="1" si="34">IF(H90=0,$C90,R90*T90)</f>
        <v>OP</v>
      </c>
      <c r="V90" s="292"/>
      <c r="W90" s="23" t="str">
        <f t="shared" ref="W90:W91" ca="1" si="35">IF(H90=0,$C90,S90*V90)</f>
        <v>OP</v>
      </c>
    </row>
    <row r="91" spans="2:23" hidden="1" x14ac:dyDescent="0.35">
      <c r="B91" s="25">
        <f>'Standorte und Mengen'!B91</f>
        <v>0</v>
      </c>
      <c r="C91" s="21" t="str">
        <f ca="1">'Standorte und Mengen'!C91</f>
        <v>OP</v>
      </c>
      <c r="D91" s="94" t="str">
        <f>'Standorte und Mengen'!E91</f>
        <v>Serviceaufschlag für priorisierte Systeme (Teilmenge)</v>
      </c>
      <c r="E91" s="7" t="str">
        <f ca="1">E90</f>
        <v/>
      </c>
      <c r="F91" s="24" t="str">
        <f ca="1">F90</f>
        <v/>
      </c>
      <c r="G91" s="288"/>
      <c r="H91" s="9">
        <f>INDEX('Standorte und Mengen'!$L:$AXB,ROW('Standorte und Mengen'!91:91),MATCH(Preismatrix!H$8,'Standorte und Mengen'!$L$8:$AXB$8,0))</f>
        <v>0</v>
      </c>
      <c r="I91" s="287"/>
      <c r="J91" s="12"/>
      <c r="K91" s="11">
        <f>'Standorte und Mengen'!$D91</f>
        <v>60</v>
      </c>
      <c r="L91" s="287"/>
      <c r="M91" s="287"/>
      <c r="N91" s="287"/>
      <c r="O91" s="12"/>
      <c r="P91" s="12"/>
      <c r="Q91" s="13"/>
      <c r="R91" s="14" t="str">
        <f ca="1">IF(ISERROR($E91*H91),"",$E91*H91)</f>
        <v/>
      </c>
      <c r="S91" s="22" t="str">
        <f ca="1">IF(ISERROR($F91*H91),"",$F91*H91)</f>
        <v/>
      </c>
      <c r="T91" s="292"/>
      <c r="U91" s="15" t="str">
        <f t="shared" ca="1" si="34"/>
        <v>OP</v>
      </c>
      <c r="V91" s="292"/>
      <c r="W91" s="23" t="str">
        <f t="shared" ca="1" si="35"/>
        <v>OP</v>
      </c>
    </row>
    <row r="92" spans="2:23" hidden="1" x14ac:dyDescent="0.35">
      <c r="B92" s="25">
        <f>'Standorte und Mengen'!B92</f>
        <v>0</v>
      </c>
      <c r="C92" s="21" t="str">
        <f ca="1">'Standorte und Mengen'!C92</f>
        <v>OP</v>
      </c>
      <c r="D92" s="94" t="str">
        <f>'Standorte und Mengen'!E92</f>
        <v>free Position</v>
      </c>
      <c r="E92" s="17"/>
      <c r="F92" s="8"/>
      <c r="G92" s="288"/>
      <c r="H92" s="9">
        <f>INDEX('Standorte und Mengen'!$L:$AXB,ROW('Standorte und Mengen'!92:92),MATCH(Preismatrix!H$8,'Standorte und Mengen'!$L$8:$AXB$8,0))</f>
        <v>0</v>
      </c>
      <c r="I92" s="289"/>
      <c r="J92" s="10" t="str">
        <f t="shared" ref="J92:J97" ca="1" si="36">IF(H92=0,$C92,H92*I92)</f>
        <v>OP</v>
      </c>
      <c r="K92" s="11">
        <f>'Standorte und Mengen'!$D92</f>
        <v>60</v>
      </c>
      <c r="L92" s="287"/>
      <c r="M92" s="287"/>
      <c r="N92" s="289"/>
      <c r="O92" s="10" t="str">
        <f t="shared" ref="O92:O97" ca="1" si="37">IF(H92=0,$C92,H92*N92)</f>
        <v>OP</v>
      </c>
      <c r="P92" s="12"/>
      <c r="Q92" s="13"/>
      <c r="R92" s="13"/>
      <c r="S92" s="13"/>
      <c r="T92" s="287"/>
      <c r="U92" s="18"/>
      <c r="V92" s="287"/>
      <c r="W92" s="95"/>
    </row>
    <row r="93" spans="2:23" hidden="1" x14ac:dyDescent="0.35">
      <c r="B93" s="25">
        <f>'Standorte und Mengen'!B93</f>
        <v>0</v>
      </c>
      <c r="C93" s="21" t="str">
        <f ca="1">'Standorte und Mengen'!C93</f>
        <v>OP</v>
      </c>
      <c r="D93" s="94" t="str">
        <f>'Standorte und Mengen'!E93</f>
        <v>free Position</v>
      </c>
      <c r="E93" s="17"/>
      <c r="F93" s="8"/>
      <c r="G93" s="288"/>
      <c r="H93" s="9">
        <f>INDEX('Standorte und Mengen'!$L:$AXB,ROW('Standorte und Mengen'!93:93),MATCH(Preismatrix!H$8,'Standorte und Mengen'!$L$8:$AXB$8,0))</f>
        <v>0</v>
      </c>
      <c r="I93" s="289"/>
      <c r="J93" s="10" t="str">
        <f t="shared" ca="1" si="36"/>
        <v>OP</v>
      </c>
      <c r="K93" s="11">
        <f>'Standorte und Mengen'!$D93</f>
        <v>60</v>
      </c>
      <c r="L93" s="287"/>
      <c r="M93" s="287"/>
      <c r="N93" s="289"/>
      <c r="O93" s="10" t="str">
        <f t="shared" ca="1" si="37"/>
        <v>OP</v>
      </c>
      <c r="P93" s="12"/>
      <c r="Q93" s="13"/>
      <c r="R93" s="13"/>
      <c r="S93" s="13"/>
      <c r="T93" s="287"/>
      <c r="U93" s="18"/>
      <c r="V93" s="287"/>
      <c r="W93" s="16"/>
    </row>
    <row r="94" spans="2:23" hidden="1" x14ac:dyDescent="0.35">
      <c r="B94" s="25">
        <f>'Standorte und Mengen'!B94</f>
        <v>0</v>
      </c>
      <c r="C94" s="21" t="str">
        <f ca="1">'Standorte und Mengen'!C94</f>
        <v>OP</v>
      </c>
      <c r="D94" s="94" t="str">
        <f>'Standorte und Mengen'!E94</f>
        <v>free Position</v>
      </c>
      <c r="E94" s="17"/>
      <c r="F94" s="8"/>
      <c r="G94" s="288"/>
      <c r="H94" s="9">
        <f>INDEX('Standorte und Mengen'!$L:$AXB,ROW('Standorte und Mengen'!94:94),MATCH(Preismatrix!H$8,'Standorte und Mengen'!$L$8:$AXB$8,0))</f>
        <v>0</v>
      </c>
      <c r="I94" s="289"/>
      <c r="J94" s="10" t="str">
        <f t="shared" ca="1" si="36"/>
        <v>OP</v>
      </c>
      <c r="K94" s="11">
        <f>'Standorte und Mengen'!$D94</f>
        <v>60</v>
      </c>
      <c r="L94" s="287"/>
      <c r="M94" s="287"/>
      <c r="N94" s="289"/>
      <c r="O94" s="10" t="str">
        <f t="shared" ca="1" si="37"/>
        <v>OP</v>
      </c>
      <c r="P94" s="12"/>
      <c r="Q94" s="13"/>
      <c r="R94" s="13"/>
      <c r="S94" s="13"/>
      <c r="T94" s="287"/>
      <c r="U94" s="18"/>
      <c r="V94" s="287"/>
      <c r="W94" s="16"/>
    </row>
    <row r="95" spans="2:23" hidden="1" x14ac:dyDescent="0.35">
      <c r="B95" s="25">
        <f>'Standorte und Mengen'!B95</f>
        <v>0</v>
      </c>
      <c r="C95" s="21" t="str">
        <f ca="1">'Standorte und Mengen'!C95</f>
        <v>OP</v>
      </c>
      <c r="D95" s="94" t="str">
        <f>'Standorte und Mengen'!E95</f>
        <v>free Position</v>
      </c>
      <c r="E95" s="17"/>
      <c r="F95" s="8"/>
      <c r="G95" s="288"/>
      <c r="H95" s="9">
        <f>INDEX('Standorte und Mengen'!$L:$AXB,ROW('Standorte und Mengen'!95:95),MATCH(Preismatrix!H$8,'Standorte und Mengen'!$L$8:$AXB$8,0))</f>
        <v>0</v>
      </c>
      <c r="I95" s="289"/>
      <c r="J95" s="10" t="str">
        <f t="shared" ca="1" si="36"/>
        <v>OP</v>
      </c>
      <c r="K95" s="11">
        <f>'Standorte und Mengen'!$D95</f>
        <v>60</v>
      </c>
      <c r="L95" s="287"/>
      <c r="M95" s="287"/>
      <c r="N95" s="289"/>
      <c r="O95" s="10" t="str">
        <f t="shared" ca="1" si="37"/>
        <v>OP</v>
      </c>
      <c r="P95" s="12"/>
      <c r="Q95" s="13"/>
      <c r="R95" s="13"/>
      <c r="S95" s="13"/>
      <c r="T95" s="287"/>
      <c r="U95" s="18"/>
      <c r="V95" s="287"/>
      <c r="W95" s="95"/>
    </row>
    <row r="96" spans="2:23" hidden="1" x14ac:dyDescent="0.35">
      <c r="B96" s="25">
        <f>'Standorte und Mengen'!B96</f>
        <v>0</v>
      </c>
      <c r="C96" s="21" t="str">
        <f ca="1">'Standorte und Mengen'!C96</f>
        <v>OP</v>
      </c>
      <c r="D96" s="94" t="str">
        <f>'Standorte und Mengen'!E96</f>
        <v>free Position</v>
      </c>
      <c r="E96" s="17"/>
      <c r="F96" s="8"/>
      <c r="G96" s="288"/>
      <c r="H96" s="9">
        <f>INDEX('Standorte und Mengen'!$L:$AXB,ROW('Standorte und Mengen'!96:96),MATCH(Preismatrix!H$8,'Standorte und Mengen'!$L$8:$AXB$8,0))</f>
        <v>0</v>
      </c>
      <c r="I96" s="289"/>
      <c r="J96" s="10" t="str">
        <f t="shared" ca="1" si="36"/>
        <v>OP</v>
      </c>
      <c r="K96" s="11">
        <f>'Standorte und Mengen'!$D96</f>
        <v>60</v>
      </c>
      <c r="L96" s="287"/>
      <c r="M96" s="287"/>
      <c r="N96" s="289"/>
      <c r="O96" s="10" t="str">
        <f t="shared" ca="1" si="37"/>
        <v>OP</v>
      </c>
      <c r="P96" s="12"/>
      <c r="Q96" s="13"/>
      <c r="R96" s="13"/>
      <c r="S96" s="13"/>
      <c r="T96" s="287"/>
      <c r="U96" s="18"/>
      <c r="V96" s="287"/>
      <c r="W96" s="95"/>
    </row>
    <row r="97" spans="2:23" hidden="1" x14ac:dyDescent="0.35">
      <c r="B97" s="25">
        <f>'Standorte und Mengen'!B97</f>
        <v>0</v>
      </c>
      <c r="C97" s="21" t="str">
        <f ca="1">'Standorte und Mengen'!C97</f>
        <v>OP</v>
      </c>
      <c r="D97" s="94" t="str">
        <f>'Standorte und Mengen'!E97</f>
        <v>free Position</v>
      </c>
      <c r="E97" s="17"/>
      <c r="F97" s="8"/>
      <c r="G97" s="288"/>
      <c r="H97" s="9">
        <f>INDEX('Standorte und Mengen'!$L:$AXB,ROW('Standorte und Mengen'!97:97),MATCH(Preismatrix!H$8,'Standorte und Mengen'!$L$8:$AXB$8,0))</f>
        <v>0</v>
      </c>
      <c r="I97" s="289"/>
      <c r="J97" s="10" t="str">
        <f t="shared" ca="1" si="36"/>
        <v>OP</v>
      </c>
      <c r="K97" s="11">
        <f>'Standorte und Mengen'!$D97</f>
        <v>60</v>
      </c>
      <c r="L97" s="287"/>
      <c r="M97" s="287"/>
      <c r="N97" s="289"/>
      <c r="O97" s="10" t="str">
        <f t="shared" ca="1" si="37"/>
        <v>OP</v>
      </c>
      <c r="P97" s="12"/>
      <c r="Q97" s="13"/>
      <c r="R97" s="13"/>
      <c r="S97" s="13"/>
      <c r="T97" s="287"/>
      <c r="U97" s="18"/>
      <c r="V97" s="287"/>
      <c r="W97" s="95"/>
    </row>
    <row r="98" spans="2:23" s="136" customFormat="1" hidden="1" x14ac:dyDescent="0.35">
      <c r="B98" s="218" t="s">
        <v>23</v>
      </c>
      <c r="C98" s="219"/>
      <c r="D98" s="220"/>
      <c r="E98" s="221"/>
      <c r="F98" s="222"/>
      <c r="G98" s="223"/>
      <c r="H98" s="224"/>
      <c r="I98" s="225"/>
      <c r="J98" s="226">
        <f ca="1">SUM(J90:J97)</f>
        <v>0</v>
      </c>
      <c r="K98" s="227"/>
      <c r="L98" s="228"/>
      <c r="M98" s="228"/>
      <c r="N98" s="228"/>
      <c r="O98" s="244">
        <f ca="1">SUM(O90:O97)</f>
        <v>0</v>
      </c>
      <c r="P98" s="245"/>
      <c r="Q98" s="226">
        <f>SUM(Q90:Q97)</f>
        <v>0</v>
      </c>
      <c r="R98" s="226"/>
      <c r="S98" s="226"/>
      <c r="T98" s="228"/>
      <c r="U98" s="226">
        <f ca="1">SUM(U90:U97)</f>
        <v>0</v>
      </c>
      <c r="V98" s="228"/>
      <c r="W98" s="229">
        <f ca="1">SUM(W90:W97)</f>
        <v>0</v>
      </c>
    </row>
    <row r="99" spans="2:23" s="83" customFormat="1" hidden="1" x14ac:dyDescent="0.35">
      <c r="B99" s="66" t="s">
        <v>0</v>
      </c>
      <c r="C99" s="67"/>
      <c r="D99" s="68"/>
      <c r="E99" s="69"/>
      <c r="F99" s="70"/>
      <c r="G99" s="71"/>
      <c r="H99" s="72"/>
      <c r="I99" s="73"/>
      <c r="J99" s="74">
        <f ca="1">J78+J88+J98</f>
        <v>0</v>
      </c>
      <c r="K99" s="75"/>
      <c r="L99" s="76"/>
      <c r="M99" s="76"/>
      <c r="N99" s="76"/>
      <c r="O99" s="74">
        <f ca="1">O78+O88+O98</f>
        <v>0</v>
      </c>
      <c r="P99" s="76"/>
      <c r="Q99" s="74">
        <f>Q78+Q88+Q98</f>
        <v>0</v>
      </c>
      <c r="R99" s="74"/>
      <c r="S99" s="74"/>
      <c r="T99" s="76"/>
      <c r="U99" s="74">
        <f ca="1">U78+U88+U98</f>
        <v>0</v>
      </c>
      <c r="V99" s="76"/>
      <c r="W99" s="135">
        <f ca="1">W78+W88+W98</f>
        <v>0</v>
      </c>
    </row>
    <row r="100" spans="2:23" hidden="1" x14ac:dyDescent="0.35">
      <c r="B100" s="19"/>
      <c r="C100" s="33"/>
      <c r="D100" s="96"/>
      <c r="E100" s="85"/>
      <c r="F100" s="86"/>
      <c r="G100" s="97"/>
      <c r="H100" s="88"/>
      <c r="I100" s="89"/>
      <c r="J100" s="90"/>
      <c r="K100" s="91"/>
      <c r="L100" s="89"/>
      <c r="M100" s="89"/>
      <c r="N100" s="89"/>
      <c r="O100" s="89"/>
      <c r="P100" s="89"/>
      <c r="Q100" s="89"/>
      <c r="R100" s="92"/>
      <c r="T100" s="89"/>
      <c r="V100" s="89"/>
      <c r="W100" s="98"/>
    </row>
    <row r="101" spans="2:23" ht="22.5" customHeight="1" x14ac:dyDescent="0.35">
      <c r="B101" s="202" t="s">
        <v>1</v>
      </c>
      <c r="C101" s="203"/>
      <c r="D101" s="204" t="str">
        <f>'Standorte und Mengen'!E101</f>
        <v>Kategorie "MFP A4"</v>
      </c>
      <c r="E101" s="205"/>
      <c r="F101" s="206"/>
      <c r="G101" s="207"/>
      <c r="H101" s="205"/>
      <c r="I101" s="201"/>
      <c r="J101" s="208"/>
      <c r="K101" s="209"/>
      <c r="L101" s="201"/>
      <c r="M101" s="201"/>
      <c r="N101" s="201"/>
      <c r="O101" s="201"/>
      <c r="P101" s="201"/>
      <c r="Q101" s="201"/>
      <c r="R101" s="201"/>
      <c r="S101" s="203"/>
      <c r="T101" s="201"/>
      <c r="U101" s="203"/>
      <c r="V101" s="201"/>
      <c r="W101" s="210"/>
    </row>
    <row r="102" spans="2:23" hidden="1" x14ac:dyDescent="0.35">
      <c r="B102" s="230"/>
      <c r="C102" s="231"/>
      <c r="D102" s="232" t="str">
        <f>'Standorte und Mengen'!E102</f>
        <v>SW Low</v>
      </c>
      <c r="E102" s="233"/>
      <c r="F102" s="234"/>
      <c r="G102" s="235"/>
      <c r="H102" s="236"/>
      <c r="I102" s="237"/>
      <c r="J102" s="238"/>
      <c r="K102" s="239"/>
      <c r="L102" s="237"/>
      <c r="M102" s="237"/>
      <c r="N102" s="237"/>
      <c r="O102" s="240"/>
      <c r="P102" s="237"/>
      <c r="Q102" s="241"/>
      <c r="R102" s="241"/>
      <c r="S102" s="241"/>
      <c r="T102" s="237"/>
      <c r="U102" s="242"/>
      <c r="V102" s="64"/>
      <c r="W102" s="243"/>
    </row>
    <row r="103" spans="2:23" hidden="1" x14ac:dyDescent="0.35">
      <c r="B103" s="25">
        <f>'Standorte und Mengen'!B103</f>
        <v>0</v>
      </c>
      <c r="C103" s="21" t="str">
        <f ca="1">'Standorte und Mengen'!C103</f>
        <v>OP</v>
      </c>
      <c r="D103" s="94" t="str">
        <f>'Standorte und Mengen'!E103</f>
        <v>MFP-SW-A4-Low</v>
      </c>
      <c r="E103" s="7" t="str">
        <f ca="1">'Standorte und Mengen'!H103</f>
        <v/>
      </c>
      <c r="F103" s="8"/>
      <c r="G103" s="288"/>
      <c r="H103" s="9">
        <f>INDEX('Standorte und Mengen'!$L:$AXB,ROW('Standorte und Mengen'!103:103),MATCH(Preismatrix!H$8,'Standorte und Mengen'!$L$8:$AXB$8,0))</f>
        <v>0</v>
      </c>
      <c r="I103" s="289"/>
      <c r="J103" s="10" t="str">
        <f t="shared" ref="J103" ca="1" si="38">IF(H103=0,$C103,H103*I103)</f>
        <v>OP</v>
      </c>
      <c r="K103" s="11">
        <f>'Standorte und Mengen'!$D103</f>
        <v>60</v>
      </c>
      <c r="L103" s="290"/>
      <c r="M103" s="291">
        <v>0</v>
      </c>
      <c r="N103" s="289"/>
      <c r="O103" s="10" t="str">
        <f ca="1">IF(H103=0,$C103,H103*N103)</f>
        <v>OP</v>
      </c>
      <c r="P103" s="12"/>
      <c r="Q103" s="13"/>
      <c r="R103" s="412" t="str">
        <f ca="1">IF(ISERROR($E103*H103),"",$E103*H103)</f>
        <v/>
      </c>
      <c r="S103" s="13"/>
      <c r="T103" s="292"/>
      <c r="U103" s="15" t="str">
        <f t="shared" ref="U103:U104" ca="1" si="39">IF(H103=0,$C103,R103*T103)</f>
        <v>OP</v>
      </c>
      <c r="V103" s="287"/>
      <c r="W103" s="95"/>
    </row>
    <row r="104" spans="2:23" hidden="1" x14ac:dyDescent="0.35">
      <c r="B104" s="25">
        <f>'Standorte und Mengen'!B104</f>
        <v>0</v>
      </c>
      <c r="C104" s="21" t="str">
        <f ca="1">'Standorte und Mengen'!C104</f>
        <v>OP</v>
      </c>
      <c r="D104" s="94" t="str">
        <f>'Standorte und Mengen'!E104</f>
        <v>Serviceaufschlag für priorisierte Systeme (Teilmenge)</v>
      </c>
      <c r="E104" s="7" t="str">
        <f ca="1">E103</f>
        <v/>
      </c>
      <c r="F104" s="8"/>
      <c r="G104" s="288"/>
      <c r="H104" s="9">
        <f>INDEX('Standorte und Mengen'!$L:$AXB,ROW('Standorte und Mengen'!104:104),MATCH(Preismatrix!H$8,'Standorte und Mengen'!$L$8:$AXB$8,0))</f>
        <v>0</v>
      </c>
      <c r="I104" s="287"/>
      <c r="J104" s="12"/>
      <c r="K104" s="11">
        <f>'Standorte und Mengen'!$D104</f>
        <v>60</v>
      </c>
      <c r="L104" s="287"/>
      <c r="M104" s="287"/>
      <c r="N104" s="287"/>
      <c r="O104" s="12"/>
      <c r="P104" s="12"/>
      <c r="Q104" s="13"/>
      <c r="R104" s="412" t="str">
        <f ca="1">IF(ISERROR($E104*H104),"",$E104*H104)</f>
        <v/>
      </c>
      <c r="S104" s="13"/>
      <c r="T104" s="292"/>
      <c r="U104" s="15" t="str">
        <f t="shared" ca="1" si="39"/>
        <v>OP</v>
      </c>
      <c r="V104" s="287"/>
      <c r="W104" s="95"/>
    </row>
    <row r="105" spans="2:23" hidden="1" x14ac:dyDescent="0.35">
      <c r="B105" s="25">
        <f>'Standorte und Mengen'!B105</f>
        <v>0</v>
      </c>
      <c r="C105" s="21" t="str">
        <f ca="1">'Standorte und Mengen'!C105</f>
        <v>OP</v>
      </c>
      <c r="D105" s="94" t="str">
        <f>'Standorte und Mengen'!E105</f>
        <v>Zusatzkassette 500 Blatt</v>
      </c>
      <c r="E105" s="17"/>
      <c r="F105" s="8"/>
      <c r="G105" s="288"/>
      <c r="H105" s="9">
        <f>INDEX('Standorte und Mengen'!$L:$AXB,ROW('Standorte und Mengen'!105:105),MATCH(Preismatrix!H$8,'Standorte und Mengen'!$L$8:$AXB$8,0))</f>
        <v>0</v>
      </c>
      <c r="I105" s="289"/>
      <c r="J105" s="10" t="str">
        <f t="shared" ref="J105:J112" ca="1" si="40">IF(H105=0,$C105,H105*I105)</f>
        <v>OP</v>
      </c>
      <c r="K105" s="11">
        <f>'Standorte und Mengen'!$D105</f>
        <v>60</v>
      </c>
      <c r="L105" s="287"/>
      <c r="M105" s="287"/>
      <c r="N105" s="289"/>
      <c r="O105" s="10" t="str">
        <f t="shared" ref="O105:O112" ca="1" si="41">IF(H105=0,$C105,H105*N105)</f>
        <v>OP</v>
      </c>
      <c r="P105" s="12"/>
      <c r="Q105" s="13"/>
      <c r="R105" s="13"/>
      <c r="S105" s="13"/>
      <c r="T105" s="287"/>
      <c r="U105" s="18"/>
      <c r="V105" s="287"/>
      <c r="W105" s="95"/>
    </row>
    <row r="106" spans="2:23" hidden="1" x14ac:dyDescent="0.35">
      <c r="B106" s="25">
        <f>'Standorte und Mengen'!B106</f>
        <v>0</v>
      </c>
      <c r="C106" s="21" t="str">
        <f ca="1">'Standorte und Mengen'!C106</f>
        <v>OP</v>
      </c>
      <c r="D106" s="94" t="str">
        <f>'Standorte und Mengen'!E106</f>
        <v>Unterschrank</v>
      </c>
      <c r="E106" s="17"/>
      <c r="F106" s="8"/>
      <c r="G106" s="288"/>
      <c r="H106" s="9">
        <f>INDEX('Standorte und Mengen'!$L:$AXB,ROW('Standorte und Mengen'!106:106),MATCH(Preismatrix!H$8,'Standorte und Mengen'!$L$8:$AXB$8,0))</f>
        <v>0</v>
      </c>
      <c r="I106" s="289"/>
      <c r="J106" s="10" t="str">
        <f t="shared" ca="1" si="40"/>
        <v>OP</v>
      </c>
      <c r="K106" s="11">
        <f>'Standorte und Mengen'!$D106</f>
        <v>60</v>
      </c>
      <c r="L106" s="287"/>
      <c r="M106" s="287"/>
      <c r="N106" s="289"/>
      <c r="O106" s="10" t="str">
        <f t="shared" ca="1" si="41"/>
        <v>OP</v>
      </c>
      <c r="P106" s="12"/>
      <c r="Q106" s="13"/>
      <c r="R106" s="13"/>
      <c r="S106" s="13"/>
      <c r="T106" s="287"/>
      <c r="U106" s="18"/>
      <c r="V106" s="287"/>
      <c r="W106" s="95"/>
    </row>
    <row r="107" spans="2:23" hidden="1" x14ac:dyDescent="0.35">
      <c r="B107" s="25">
        <f>'Standorte und Mengen'!B107</f>
        <v>0</v>
      </c>
      <c r="C107" s="21" t="str">
        <f ca="1">'Standorte und Mengen'!C107</f>
        <v>OP</v>
      </c>
      <c r="D107" s="94" t="str">
        <f>'Standorte und Mengen'!E107</f>
        <v>Kartenleser inkl. Einbaukit</v>
      </c>
      <c r="E107" s="17"/>
      <c r="F107" s="8"/>
      <c r="G107" s="288"/>
      <c r="H107" s="9">
        <f>INDEX('Standorte und Mengen'!$L:$AXB,ROW('Standorte und Mengen'!107:107),MATCH(Preismatrix!H$8,'Standorte und Mengen'!$L$8:$AXB$8,0))</f>
        <v>0</v>
      </c>
      <c r="I107" s="289"/>
      <c r="J107" s="10" t="str">
        <f t="shared" ca="1" si="40"/>
        <v>OP</v>
      </c>
      <c r="K107" s="11">
        <f>'Standorte und Mengen'!$D107</f>
        <v>60</v>
      </c>
      <c r="L107" s="287"/>
      <c r="M107" s="287"/>
      <c r="N107" s="289"/>
      <c r="O107" s="10" t="str">
        <f t="shared" ca="1" si="41"/>
        <v>OP</v>
      </c>
      <c r="P107" s="12"/>
      <c r="Q107" s="13"/>
      <c r="R107" s="13"/>
      <c r="S107" s="13"/>
      <c r="T107" s="287"/>
      <c r="U107" s="18"/>
      <c r="V107" s="287"/>
      <c r="W107" s="95"/>
    </row>
    <row r="108" spans="2:23" hidden="1" x14ac:dyDescent="0.35">
      <c r="B108" s="25">
        <f>'Standorte und Mengen'!B108</f>
        <v>0</v>
      </c>
      <c r="C108" s="21" t="str">
        <f ca="1">'Standorte und Mengen'!C108</f>
        <v>OP</v>
      </c>
      <c r="D108" s="94" t="str">
        <f>'Standorte und Mengen'!E108</f>
        <v>Data Security Kit</v>
      </c>
      <c r="E108" s="17"/>
      <c r="F108" s="8"/>
      <c r="G108" s="288"/>
      <c r="H108" s="9">
        <f>INDEX('Standorte und Mengen'!$L:$AXB,ROW('Standorte und Mengen'!108:108),MATCH(Preismatrix!H$8,'Standorte und Mengen'!$L$8:$AXB$8,0))</f>
        <v>0</v>
      </c>
      <c r="I108" s="289"/>
      <c r="J108" s="10" t="str">
        <f t="shared" ca="1" si="40"/>
        <v>OP</v>
      </c>
      <c r="K108" s="11">
        <f>'Standorte und Mengen'!$D108</f>
        <v>60</v>
      </c>
      <c r="L108" s="287"/>
      <c r="M108" s="287"/>
      <c r="N108" s="289"/>
      <c r="O108" s="10" t="str">
        <f t="shared" ca="1" si="41"/>
        <v>OP</v>
      </c>
      <c r="P108" s="12"/>
      <c r="Q108" s="13"/>
      <c r="R108" s="13"/>
      <c r="S108" s="13"/>
      <c r="T108" s="287"/>
      <c r="U108" s="18"/>
      <c r="V108" s="287"/>
      <c r="W108" s="95"/>
    </row>
    <row r="109" spans="2:23" hidden="1" x14ac:dyDescent="0.35">
      <c r="B109" s="25">
        <f>'Standorte und Mengen'!B109</f>
        <v>0</v>
      </c>
      <c r="C109" s="21" t="str">
        <f ca="1">'Standorte und Mengen'!C109</f>
        <v>OP</v>
      </c>
      <c r="D109" s="94" t="str">
        <f>'Standorte und Mengen'!E109</f>
        <v>WLAN-Kit</v>
      </c>
      <c r="E109" s="17"/>
      <c r="F109" s="8"/>
      <c r="G109" s="288"/>
      <c r="H109" s="9">
        <f>INDEX('Standorte und Mengen'!$L:$AXB,ROW('Standorte und Mengen'!109:109),MATCH(Preismatrix!H$8,'Standorte und Mengen'!$L$8:$AXB$8,0))</f>
        <v>0</v>
      </c>
      <c r="I109" s="289"/>
      <c r="J109" s="10" t="str">
        <f t="shared" ca="1" si="40"/>
        <v>OP</v>
      </c>
      <c r="K109" s="11">
        <f>'Standorte und Mengen'!$D109</f>
        <v>60</v>
      </c>
      <c r="L109" s="287"/>
      <c r="M109" s="287"/>
      <c r="N109" s="289"/>
      <c r="O109" s="10" t="str">
        <f t="shared" ca="1" si="41"/>
        <v>OP</v>
      </c>
      <c r="P109" s="12"/>
      <c r="Q109" s="13"/>
      <c r="R109" s="13"/>
      <c r="S109" s="13"/>
      <c r="T109" s="287"/>
      <c r="U109" s="18"/>
      <c r="V109" s="287"/>
      <c r="W109" s="95"/>
    </row>
    <row r="110" spans="2:23" hidden="1" x14ac:dyDescent="0.35">
      <c r="B110" s="25">
        <f>'Standorte und Mengen'!B110</f>
        <v>0</v>
      </c>
      <c r="C110" s="21" t="str">
        <f ca="1">'Standorte und Mengen'!C110</f>
        <v>OP</v>
      </c>
      <c r="D110" s="94" t="str">
        <f>'Standorte und Mengen'!E110</f>
        <v>free Position</v>
      </c>
      <c r="E110" s="17"/>
      <c r="F110" s="8"/>
      <c r="G110" s="288"/>
      <c r="H110" s="9">
        <f>INDEX('Standorte und Mengen'!$L:$AXB,ROW('Standorte und Mengen'!110:110),MATCH(Preismatrix!H$8,'Standorte und Mengen'!$L$8:$AXB$8,0))</f>
        <v>0</v>
      </c>
      <c r="I110" s="289"/>
      <c r="J110" s="10" t="str">
        <f t="shared" ca="1" si="40"/>
        <v>OP</v>
      </c>
      <c r="K110" s="11">
        <f>'Standorte und Mengen'!$D110</f>
        <v>60</v>
      </c>
      <c r="L110" s="287"/>
      <c r="M110" s="287"/>
      <c r="N110" s="289"/>
      <c r="O110" s="10" t="str">
        <f t="shared" ca="1" si="41"/>
        <v>OP</v>
      </c>
      <c r="P110" s="12"/>
      <c r="Q110" s="13"/>
      <c r="R110" s="13"/>
      <c r="S110" s="13"/>
      <c r="T110" s="287"/>
      <c r="U110" s="18"/>
      <c r="V110" s="287"/>
      <c r="W110" s="95"/>
    </row>
    <row r="111" spans="2:23" hidden="1" x14ac:dyDescent="0.35">
      <c r="B111" s="25">
        <f>'Standorte und Mengen'!B111</f>
        <v>0</v>
      </c>
      <c r="C111" s="21" t="str">
        <f ca="1">'Standorte und Mengen'!C111</f>
        <v>OP</v>
      </c>
      <c r="D111" s="94" t="str">
        <f>'Standorte und Mengen'!E111</f>
        <v>free Position</v>
      </c>
      <c r="E111" s="17"/>
      <c r="F111" s="8"/>
      <c r="G111" s="288"/>
      <c r="H111" s="9">
        <f>INDEX('Standorte und Mengen'!$L:$AXB,ROW('Standorte und Mengen'!111:111),MATCH(Preismatrix!H$8,'Standorte und Mengen'!$L$8:$AXB$8,0))</f>
        <v>0</v>
      </c>
      <c r="I111" s="289"/>
      <c r="J111" s="10" t="str">
        <f t="shared" ca="1" si="40"/>
        <v>OP</v>
      </c>
      <c r="K111" s="11">
        <f>'Standorte und Mengen'!$D111</f>
        <v>60</v>
      </c>
      <c r="L111" s="287"/>
      <c r="M111" s="287"/>
      <c r="N111" s="289"/>
      <c r="O111" s="10" t="str">
        <f t="shared" ca="1" si="41"/>
        <v>OP</v>
      </c>
      <c r="P111" s="12"/>
      <c r="Q111" s="13"/>
      <c r="R111" s="13"/>
      <c r="S111" s="13"/>
      <c r="T111" s="287"/>
      <c r="U111" s="18"/>
      <c r="V111" s="287"/>
      <c r="W111" s="95"/>
    </row>
    <row r="112" spans="2:23" hidden="1" x14ac:dyDescent="0.35">
      <c r="B112" s="25">
        <f>'Standorte und Mengen'!B112</f>
        <v>0</v>
      </c>
      <c r="C112" s="21" t="str">
        <f ca="1">'Standorte und Mengen'!C112</f>
        <v>OP</v>
      </c>
      <c r="D112" s="94" t="str">
        <f>'Standorte und Mengen'!E112</f>
        <v>free Position</v>
      </c>
      <c r="E112" s="17"/>
      <c r="F112" s="8"/>
      <c r="G112" s="288"/>
      <c r="H112" s="9">
        <f>INDEX('Standorte und Mengen'!$L:$AXB,ROW('Standorte und Mengen'!112:112),MATCH(Preismatrix!H$8,'Standorte und Mengen'!$L$8:$AXB$8,0))</f>
        <v>0</v>
      </c>
      <c r="I112" s="289"/>
      <c r="J112" s="10" t="str">
        <f t="shared" ca="1" si="40"/>
        <v>OP</v>
      </c>
      <c r="K112" s="11">
        <f>'Standorte und Mengen'!$D112</f>
        <v>60</v>
      </c>
      <c r="L112" s="287"/>
      <c r="M112" s="287"/>
      <c r="N112" s="289"/>
      <c r="O112" s="10" t="str">
        <f t="shared" ca="1" si="41"/>
        <v>OP</v>
      </c>
      <c r="P112" s="12"/>
      <c r="Q112" s="13"/>
      <c r="R112" s="13"/>
      <c r="S112" s="13"/>
      <c r="T112" s="287"/>
      <c r="U112" s="18"/>
      <c r="V112" s="287"/>
      <c r="W112" s="95"/>
    </row>
    <row r="113" spans="2:23" s="83" customFormat="1" hidden="1" x14ac:dyDescent="0.35">
      <c r="B113" s="218" t="s">
        <v>23</v>
      </c>
      <c r="C113" s="219"/>
      <c r="D113" s="220"/>
      <c r="E113" s="221"/>
      <c r="F113" s="222"/>
      <c r="G113" s="223"/>
      <c r="H113" s="224"/>
      <c r="I113" s="225"/>
      <c r="J113" s="226">
        <f ca="1">SUM(J103:J112)</f>
        <v>0</v>
      </c>
      <c r="K113" s="227"/>
      <c r="L113" s="228"/>
      <c r="M113" s="228"/>
      <c r="N113" s="228"/>
      <c r="O113" s="244">
        <f ca="1">SUM(O103:O112)</f>
        <v>0</v>
      </c>
      <c r="P113" s="245"/>
      <c r="Q113" s="226">
        <f>SUM(Q103:Q112)</f>
        <v>0</v>
      </c>
      <c r="R113" s="226"/>
      <c r="S113" s="226"/>
      <c r="T113" s="228"/>
      <c r="U113" s="226">
        <f ca="1">SUM(U103:U112)</f>
        <v>0</v>
      </c>
      <c r="V113" s="228"/>
      <c r="W113" s="229">
        <f>SUM(W103:W112)</f>
        <v>0</v>
      </c>
    </row>
    <row r="114" spans="2:23" hidden="1" x14ac:dyDescent="0.35">
      <c r="B114" s="230"/>
      <c r="C114" s="231"/>
      <c r="D114" s="232" t="str">
        <f>'Standorte und Mengen'!E114</f>
        <v>SW Standard</v>
      </c>
      <c r="E114" s="233"/>
      <c r="F114" s="234"/>
      <c r="G114" s="235"/>
      <c r="H114" s="236"/>
      <c r="I114" s="237"/>
      <c r="J114" s="238"/>
      <c r="K114" s="239"/>
      <c r="L114" s="237"/>
      <c r="M114" s="237"/>
      <c r="N114" s="237"/>
      <c r="O114" s="240"/>
      <c r="P114" s="237"/>
      <c r="Q114" s="241"/>
      <c r="R114" s="241"/>
      <c r="S114" s="241"/>
      <c r="T114" s="237"/>
      <c r="U114" s="242"/>
      <c r="V114" s="64"/>
      <c r="W114" s="243"/>
    </row>
    <row r="115" spans="2:23" hidden="1" x14ac:dyDescent="0.35">
      <c r="B115" s="25">
        <f>'Standorte und Mengen'!B115</f>
        <v>0</v>
      </c>
      <c r="C115" s="21" t="str">
        <f ca="1">'Standorte und Mengen'!C115</f>
        <v>OP</v>
      </c>
      <c r="D115" s="94" t="str">
        <f>'Standorte und Mengen'!E115</f>
        <v>MFP-SW-A4-Standard</v>
      </c>
      <c r="E115" s="7" t="str">
        <f ca="1">'Standorte und Mengen'!H115</f>
        <v/>
      </c>
      <c r="F115" s="8"/>
      <c r="G115" s="288"/>
      <c r="H115" s="9">
        <f>INDEX('Standorte und Mengen'!$L:$AXB,ROW('Standorte und Mengen'!115:115),MATCH(Preismatrix!H$8,'Standorte und Mengen'!$L$8:$AXB$8,0))</f>
        <v>0</v>
      </c>
      <c r="I115" s="289"/>
      <c r="J115" s="10" t="str">
        <f t="shared" ref="J115" ca="1" si="42">IF(H115=0,$C115,H115*I115)</f>
        <v>OP</v>
      </c>
      <c r="K115" s="11">
        <f>'Standorte und Mengen'!$D115</f>
        <v>60</v>
      </c>
      <c r="L115" s="290"/>
      <c r="M115" s="291">
        <v>0</v>
      </c>
      <c r="N115" s="289"/>
      <c r="O115" s="10" t="str">
        <f ca="1">IF(H115=0,$C115,H115*N115)</f>
        <v>OP</v>
      </c>
      <c r="P115" s="12"/>
      <c r="Q115" s="13"/>
      <c r="R115" s="412" t="str">
        <f ca="1">IF(ISERROR($E115*H115),"",$E115*H115)</f>
        <v/>
      </c>
      <c r="S115" s="13"/>
      <c r="T115" s="292"/>
      <c r="U115" s="15" t="str">
        <f t="shared" ref="U115:U116" ca="1" si="43">IF(H115=0,$C115,R115*T115)</f>
        <v>OP</v>
      </c>
      <c r="V115" s="287"/>
      <c r="W115" s="95"/>
    </row>
    <row r="116" spans="2:23" hidden="1" x14ac:dyDescent="0.35">
      <c r="B116" s="25">
        <f>'Standorte und Mengen'!B116</f>
        <v>0</v>
      </c>
      <c r="C116" s="21" t="str">
        <f ca="1">'Standorte und Mengen'!C116</f>
        <v>OP</v>
      </c>
      <c r="D116" s="94" t="str">
        <f>'Standorte und Mengen'!E116</f>
        <v>Serviceaufschlag für priorisierte Systeme (Teilmenge)</v>
      </c>
      <c r="E116" s="7" t="str">
        <f ca="1">E115</f>
        <v/>
      </c>
      <c r="F116" s="8"/>
      <c r="G116" s="288"/>
      <c r="H116" s="9">
        <f>INDEX('Standorte und Mengen'!$L:$AXB,ROW('Standorte und Mengen'!116:116),MATCH(Preismatrix!H$8,'Standorte und Mengen'!$L$8:$AXB$8,0))</f>
        <v>0</v>
      </c>
      <c r="I116" s="287"/>
      <c r="J116" s="12"/>
      <c r="K116" s="11">
        <f>'Standorte und Mengen'!$D116</f>
        <v>60</v>
      </c>
      <c r="L116" s="287"/>
      <c r="M116" s="287"/>
      <c r="N116" s="287"/>
      <c r="O116" s="12"/>
      <c r="P116" s="12"/>
      <c r="Q116" s="13"/>
      <c r="R116" s="412" t="str">
        <f ca="1">IF(ISERROR($E116*H116),"",$E116*H116)</f>
        <v/>
      </c>
      <c r="S116" s="13"/>
      <c r="T116" s="292"/>
      <c r="U116" s="15" t="str">
        <f t="shared" ca="1" si="43"/>
        <v>OP</v>
      </c>
      <c r="V116" s="287"/>
      <c r="W116" s="95"/>
    </row>
    <row r="117" spans="2:23" hidden="1" x14ac:dyDescent="0.35">
      <c r="B117" s="25">
        <f>'Standorte und Mengen'!B117</f>
        <v>0</v>
      </c>
      <c r="C117" s="21" t="str">
        <f ca="1">'Standorte und Mengen'!C117</f>
        <v>OP</v>
      </c>
      <c r="D117" s="94" t="str">
        <f>'Standorte und Mengen'!E117</f>
        <v>Zusatzkassette 500 Blatt</v>
      </c>
      <c r="E117" s="17"/>
      <c r="F117" s="8"/>
      <c r="G117" s="288"/>
      <c r="H117" s="9">
        <f>INDEX('Standorte und Mengen'!$L:$AXB,ROW('Standorte und Mengen'!117:117),MATCH(Preismatrix!H$8,'Standorte und Mengen'!$L$8:$AXB$8,0))</f>
        <v>0</v>
      </c>
      <c r="I117" s="289"/>
      <c r="J117" s="10" t="str">
        <f t="shared" ref="J117:J124" ca="1" si="44">IF(H117=0,$C117,H117*I117)</f>
        <v>OP</v>
      </c>
      <c r="K117" s="11">
        <f>'Standorte und Mengen'!$D117</f>
        <v>60</v>
      </c>
      <c r="L117" s="287"/>
      <c r="M117" s="287"/>
      <c r="N117" s="289"/>
      <c r="O117" s="10" t="str">
        <f t="shared" ref="O117:O124" ca="1" si="45">IF(H117=0,$C117,H117*N117)</f>
        <v>OP</v>
      </c>
      <c r="P117" s="12"/>
      <c r="Q117" s="13"/>
      <c r="R117" s="13"/>
      <c r="S117" s="13"/>
      <c r="T117" s="287"/>
      <c r="U117" s="18"/>
      <c r="V117" s="287"/>
      <c r="W117" s="95"/>
    </row>
    <row r="118" spans="2:23" hidden="1" x14ac:dyDescent="0.35">
      <c r="B118" s="25">
        <f>'Standorte und Mengen'!B118</f>
        <v>0</v>
      </c>
      <c r="C118" s="21" t="str">
        <f ca="1">'Standorte und Mengen'!C118</f>
        <v>OP</v>
      </c>
      <c r="D118" s="94" t="str">
        <f>'Standorte und Mengen'!E118</f>
        <v>Unterschrank</v>
      </c>
      <c r="E118" s="17"/>
      <c r="F118" s="8"/>
      <c r="G118" s="288"/>
      <c r="H118" s="9">
        <f>INDEX('Standorte und Mengen'!$L:$AXB,ROW('Standorte und Mengen'!118:118),MATCH(Preismatrix!H$8,'Standorte und Mengen'!$L$8:$AXB$8,0))</f>
        <v>0</v>
      </c>
      <c r="I118" s="289"/>
      <c r="J118" s="10" t="str">
        <f t="shared" ca="1" si="44"/>
        <v>OP</v>
      </c>
      <c r="K118" s="11">
        <f>'Standorte und Mengen'!$D118</f>
        <v>60</v>
      </c>
      <c r="L118" s="287"/>
      <c r="M118" s="287"/>
      <c r="N118" s="289"/>
      <c r="O118" s="10" t="str">
        <f t="shared" ca="1" si="45"/>
        <v>OP</v>
      </c>
      <c r="P118" s="12"/>
      <c r="Q118" s="13"/>
      <c r="R118" s="13"/>
      <c r="S118" s="13"/>
      <c r="T118" s="287"/>
      <c r="U118" s="18"/>
      <c r="V118" s="287"/>
      <c r="W118" s="95"/>
    </row>
    <row r="119" spans="2:23" hidden="1" x14ac:dyDescent="0.35">
      <c r="B119" s="25">
        <f>'Standorte und Mengen'!B119</f>
        <v>0</v>
      </c>
      <c r="C119" s="21" t="str">
        <f ca="1">'Standorte und Mengen'!C119</f>
        <v>OP</v>
      </c>
      <c r="D119" s="94" t="str">
        <f>'Standorte und Mengen'!E119</f>
        <v>Kartenleser inkl. Einbaukit</v>
      </c>
      <c r="E119" s="17"/>
      <c r="F119" s="8"/>
      <c r="G119" s="288"/>
      <c r="H119" s="9">
        <f>INDEX('Standorte und Mengen'!$L:$AXB,ROW('Standorte und Mengen'!119:119),MATCH(Preismatrix!H$8,'Standorte und Mengen'!$L$8:$AXB$8,0))</f>
        <v>0</v>
      </c>
      <c r="I119" s="289"/>
      <c r="J119" s="10" t="str">
        <f t="shared" ca="1" si="44"/>
        <v>OP</v>
      </c>
      <c r="K119" s="11">
        <f>'Standorte und Mengen'!$D119</f>
        <v>60</v>
      </c>
      <c r="L119" s="287"/>
      <c r="M119" s="287"/>
      <c r="N119" s="289"/>
      <c r="O119" s="10" t="str">
        <f t="shared" ca="1" si="45"/>
        <v>OP</v>
      </c>
      <c r="P119" s="12"/>
      <c r="Q119" s="13"/>
      <c r="R119" s="13"/>
      <c r="S119" s="13"/>
      <c r="T119" s="287"/>
      <c r="U119" s="18"/>
      <c r="V119" s="287"/>
      <c r="W119" s="95"/>
    </row>
    <row r="120" spans="2:23" hidden="1" x14ac:dyDescent="0.35">
      <c r="B120" s="25">
        <f>'Standorte und Mengen'!B120</f>
        <v>0</v>
      </c>
      <c r="C120" s="21" t="str">
        <f ca="1">'Standorte und Mengen'!C120</f>
        <v>OP</v>
      </c>
      <c r="D120" s="94" t="str">
        <f>'Standorte und Mengen'!E120</f>
        <v>Data Security Kit</v>
      </c>
      <c r="E120" s="17"/>
      <c r="F120" s="8"/>
      <c r="G120" s="288"/>
      <c r="H120" s="9">
        <f>INDEX('Standorte und Mengen'!$L:$AXB,ROW('Standorte und Mengen'!120:120),MATCH(Preismatrix!H$8,'Standorte und Mengen'!$L$8:$AXB$8,0))</f>
        <v>0</v>
      </c>
      <c r="I120" s="289"/>
      <c r="J120" s="10" t="str">
        <f t="shared" ca="1" si="44"/>
        <v>OP</v>
      </c>
      <c r="K120" s="11">
        <f>'Standorte und Mengen'!$D120</f>
        <v>60</v>
      </c>
      <c r="L120" s="287"/>
      <c r="M120" s="287"/>
      <c r="N120" s="289"/>
      <c r="O120" s="10" t="str">
        <f t="shared" ca="1" si="45"/>
        <v>OP</v>
      </c>
      <c r="P120" s="12"/>
      <c r="Q120" s="13"/>
      <c r="R120" s="13"/>
      <c r="S120" s="13"/>
      <c r="T120" s="287"/>
      <c r="U120" s="18"/>
      <c r="V120" s="287"/>
      <c r="W120" s="95"/>
    </row>
    <row r="121" spans="2:23" hidden="1" x14ac:dyDescent="0.35">
      <c r="B121" s="25">
        <f>'Standorte und Mengen'!B121</f>
        <v>0</v>
      </c>
      <c r="C121" s="21" t="str">
        <f ca="1">'Standorte und Mengen'!C121</f>
        <v>OP</v>
      </c>
      <c r="D121" s="94" t="str">
        <f>'Standorte und Mengen'!E121</f>
        <v>WLAN-Kit</v>
      </c>
      <c r="E121" s="17"/>
      <c r="F121" s="8"/>
      <c r="G121" s="288"/>
      <c r="H121" s="9">
        <f>INDEX('Standorte und Mengen'!$L:$AXB,ROW('Standorte und Mengen'!121:121),MATCH(Preismatrix!H$8,'Standorte und Mengen'!$L$8:$AXB$8,0))</f>
        <v>0</v>
      </c>
      <c r="I121" s="289"/>
      <c r="J121" s="10" t="str">
        <f t="shared" ca="1" si="44"/>
        <v>OP</v>
      </c>
      <c r="K121" s="11">
        <f>'Standorte und Mengen'!$D121</f>
        <v>60</v>
      </c>
      <c r="L121" s="287"/>
      <c r="M121" s="287"/>
      <c r="N121" s="289"/>
      <c r="O121" s="10" t="str">
        <f t="shared" ca="1" si="45"/>
        <v>OP</v>
      </c>
      <c r="P121" s="12"/>
      <c r="Q121" s="13"/>
      <c r="R121" s="13"/>
      <c r="S121" s="13"/>
      <c r="T121" s="287"/>
      <c r="U121" s="18"/>
      <c r="V121" s="287"/>
      <c r="W121" s="95"/>
    </row>
    <row r="122" spans="2:23" hidden="1" x14ac:dyDescent="0.35">
      <c r="B122" s="25">
        <f>'Standorte und Mengen'!B122</f>
        <v>0</v>
      </c>
      <c r="C122" s="21" t="str">
        <f ca="1">'Standorte und Mengen'!C122</f>
        <v>OP</v>
      </c>
      <c r="D122" s="94" t="str">
        <f>'Standorte und Mengen'!E122</f>
        <v>free Position</v>
      </c>
      <c r="E122" s="17"/>
      <c r="F122" s="8"/>
      <c r="G122" s="288"/>
      <c r="H122" s="9">
        <f>INDEX('Standorte und Mengen'!$L:$AXB,ROW('Standorte und Mengen'!122:122),MATCH(Preismatrix!H$8,'Standorte und Mengen'!$L$8:$AXB$8,0))</f>
        <v>0</v>
      </c>
      <c r="I122" s="289"/>
      <c r="J122" s="10" t="str">
        <f t="shared" ca="1" si="44"/>
        <v>OP</v>
      </c>
      <c r="K122" s="11">
        <f>'Standorte und Mengen'!$D122</f>
        <v>60</v>
      </c>
      <c r="L122" s="287"/>
      <c r="M122" s="287"/>
      <c r="N122" s="289"/>
      <c r="O122" s="10" t="str">
        <f t="shared" ca="1" si="45"/>
        <v>OP</v>
      </c>
      <c r="P122" s="12"/>
      <c r="Q122" s="13"/>
      <c r="R122" s="13"/>
      <c r="S122" s="13"/>
      <c r="T122" s="287"/>
      <c r="U122" s="18"/>
      <c r="V122" s="287"/>
      <c r="W122" s="16"/>
    </row>
    <row r="123" spans="2:23" hidden="1" x14ac:dyDescent="0.35">
      <c r="B123" s="25">
        <f>'Standorte und Mengen'!B123</f>
        <v>0</v>
      </c>
      <c r="C123" s="21" t="str">
        <f ca="1">'Standorte und Mengen'!C123</f>
        <v>OP</v>
      </c>
      <c r="D123" s="94" t="str">
        <f>'Standorte und Mengen'!E123</f>
        <v>free Position</v>
      </c>
      <c r="E123" s="17"/>
      <c r="F123" s="8"/>
      <c r="G123" s="288"/>
      <c r="H123" s="9">
        <f>INDEX('Standorte und Mengen'!$L:$AXB,ROW('Standorte und Mengen'!123:123),MATCH(Preismatrix!H$8,'Standorte und Mengen'!$L$8:$AXB$8,0))</f>
        <v>0</v>
      </c>
      <c r="I123" s="289"/>
      <c r="J123" s="10" t="str">
        <f t="shared" ca="1" si="44"/>
        <v>OP</v>
      </c>
      <c r="K123" s="11">
        <f>'Standorte und Mengen'!$D123</f>
        <v>60</v>
      </c>
      <c r="L123" s="287"/>
      <c r="M123" s="287"/>
      <c r="N123" s="289"/>
      <c r="O123" s="10" t="str">
        <f t="shared" ca="1" si="45"/>
        <v>OP</v>
      </c>
      <c r="P123" s="12"/>
      <c r="Q123" s="13"/>
      <c r="R123" s="13"/>
      <c r="S123" s="13"/>
      <c r="T123" s="287"/>
      <c r="U123" s="18"/>
      <c r="V123" s="287"/>
      <c r="W123" s="16"/>
    </row>
    <row r="124" spans="2:23" hidden="1" x14ac:dyDescent="0.35">
      <c r="B124" s="25">
        <f>'Standorte und Mengen'!B124</f>
        <v>0</v>
      </c>
      <c r="C124" s="21" t="str">
        <f ca="1">'Standorte und Mengen'!C124</f>
        <v>OP</v>
      </c>
      <c r="D124" s="94" t="str">
        <f>'Standorte und Mengen'!E124</f>
        <v>free Position</v>
      </c>
      <c r="E124" s="17"/>
      <c r="F124" s="8"/>
      <c r="G124" s="288"/>
      <c r="H124" s="9">
        <f>INDEX('Standorte und Mengen'!$L:$AXB,ROW('Standorte und Mengen'!124:124),MATCH(Preismatrix!H$8,'Standorte und Mengen'!$L$8:$AXB$8,0))</f>
        <v>0</v>
      </c>
      <c r="I124" s="289"/>
      <c r="J124" s="10" t="str">
        <f t="shared" ca="1" si="44"/>
        <v>OP</v>
      </c>
      <c r="K124" s="11">
        <f>'Standorte und Mengen'!$D124</f>
        <v>60</v>
      </c>
      <c r="L124" s="287"/>
      <c r="M124" s="287"/>
      <c r="N124" s="289"/>
      <c r="O124" s="10" t="str">
        <f t="shared" ca="1" si="45"/>
        <v>OP</v>
      </c>
      <c r="P124" s="12"/>
      <c r="Q124" s="13"/>
      <c r="R124" s="13"/>
      <c r="S124" s="13"/>
      <c r="T124" s="287"/>
      <c r="U124" s="18"/>
      <c r="V124" s="287"/>
      <c r="W124" s="16"/>
    </row>
    <row r="125" spans="2:23" s="83" customFormat="1" hidden="1" x14ac:dyDescent="0.35">
      <c r="B125" s="218" t="s">
        <v>23</v>
      </c>
      <c r="C125" s="219"/>
      <c r="D125" s="220"/>
      <c r="E125" s="221"/>
      <c r="F125" s="222"/>
      <c r="G125" s="223"/>
      <c r="H125" s="224"/>
      <c r="I125" s="225"/>
      <c r="J125" s="226">
        <f ca="1">SUM(J115:J124)</f>
        <v>0</v>
      </c>
      <c r="K125" s="227"/>
      <c r="L125" s="228"/>
      <c r="M125" s="228"/>
      <c r="N125" s="228"/>
      <c r="O125" s="244">
        <f ca="1">SUM(O115:O124)</f>
        <v>0</v>
      </c>
      <c r="P125" s="245"/>
      <c r="Q125" s="226">
        <f>SUM(Q115:Q124)</f>
        <v>0</v>
      </c>
      <c r="R125" s="226"/>
      <c r="S125" s="226"/>
      <c r="T125" s="228"/>
      <c r="U125" s="226">
        <f ca="1">SUM(U115:U124)</f>
        <v>0</v>
      </c>
      <c r="V125" s="228"/>
      <c r="W125" s="229">
        <f>SUM(W115:W124)</f>
        <v>0</v>
      </c>
    </row>
    <row r="126" spans="2:23" hidden="1" x14ac:dyDescent="0.35">
      <c r="B126" s="230"/>
      <c r="C126" s="231"/>
      <c r="D126" s="232" t="str">
        <f>'Standorte und Mengen'!E126</f>
        <v>SW High</v>
      </c>
      <c r="E126" s="233"/>
      <c r="F126" s="234"/>
      <c r="G126" s="235"/>
      <c r="H126" s="236"/>
      <c r="I126" s="237"/>
      <c r="J126" s="238"/>
      <c r="K126" s="239"/>
      <c r="L126" s="237"/>
      <c r="M126" s="237"/>
      <c r="N126" s="237"/>
      <c r="O126" s="240"/>
      <c r="P126" s="237"/>
      <c r="Q126" s="241"/>
      <c r="R126" s="241"/>
      <c r="S126" s="241"/>
      <c r="T126" s="237"/>
      <c r="U126" s="242"/>
      <c r="V126" s="64"/>
      <c r="W126" s="243"/>
    </row>
    <row r="127" spans="2:23" hidden="1" x14ac:dyDescent="0.35">
      <c r="B127" s="25">
        <f>'Standorte und Mengen'!B127</f>
        <v>0</v>
      </c>
      <c r="C127" s="21">
        <f>'Standorte und Mengen'!C127</f>
        <v>0</v>
      </c>
      <c r="D127" s="94" t="str">
        <f>'Standorte und Mengen'!E127</f>
        <v>MFP-SW-A4</v>
      </c>
      <c r="E127" s="7" t="str">
        <f ca="1">'Standorte und Mengen'!H127</f>
        <v/>
      </c>
      <c r="F127" s="8"/>
      <c r="G127" s="288"/>
      <c r="H127" s="9">
        <f>INDEX('Standorte und Mengen'!$L:$AXB,ROW('Standorte und Mengen'!127:127),MATCH(Preismatrix!H$8,'Standorte und Mengen'!$L$8:$AXB$8,0))</f>
        <v>0</v>
      </c>
      <c r="I127" s="289"/>
      <c r="J127" s="10">
        <f t="shared" ref="J127" si="46">IF(H127=0,$C127,H127*I127)</f>
        <v>0</v>
      </c>
      <c r="K127" s="11">
        <f>'Standorte und Mengen'!$D127</f>
        <v>60</v>
      </c>
      <c r="L127" s="290"/>
      <c r="M127" s="291">
        <v>0</v>
      </c>
      <c r="N127" s="289"/>
      <c r="O127" s="10">
        <f>IF(H127=0,$C127,H127*N127)</f>
        <v>0</v>
      </c>
      <c r="P127" s="12"/>
      <c r="Q127" s="13"/>
      <c r="R127" s="14" t="str">
        <f ca="1">IF(ISERROR($E127*H127),"",$E127*H127)</f>
        <v/>
      </c>
      <c r="S127" s="13"/>
      <c r="T127" s="292"/>
      <c r="U127" s="15">
        <f t="shared" ref="U127:U128" si="47">IF(H127=0,$C127,R127*T127)</f>
        <v>0</v>
      </c>
      <c r="V127" s="287"/>
      <c r="W127" s="16"/>
    </row>
    <row r="128" spans="2:23" hidden="1" x14ac:dyDescent="0.35">
      <c r="B128" s="25">
        <f>'Standorte und Mengen'!B128</f>
        <v>0</v>
      </c>
      <c r="C128" s="21" t="str">
        <f ca="1">'Standorte und Mengen'!C128</f>
        <v>OP</v>
      </c>
      <c r="D128" s="94" t="str">
        <f>'Standorte und Mengen'!E128</f>
        <v>Serviceaufschlag für priorisierte Systeme (Teilmenge)</v>
      </c>
      <c r="E128" s="7" t="str">
        <f ca="1">E127</f>
        <v/>
      </c>
      <c r="F128" s="8"/>
      <c r="G128" s="288"/>
      <c r="H128" s="9">
        <f>INDEX('Standorte und Mengen'!$L:$AXB,ROW('Standorte und Mengen'!128:128),MATCH(Preismatrix!H$8,'Standorte und Mengen'!$L$8:$AXB$8,0))</f>
        <v>0</v>
      </c>
      <c r="I128" s="287"/>
      <c r="J128" s="12"/>
      <c r="K128" s="11">
        <f>'Standorte und Mengen'!$D128</f>
        <v>60</v>
      </c>
      <c r="L128" s="287"/>
      <c r="M128" s="287"/>
      <c r="N128" s="287"/>
      <c r="O128" s="12"/>
      <c r="P128" s="12"/>
      <c r="Q128" s="13"/>
      <c r="R128" s="412" t="str">
        <f ca="1">IF(ISERROR($E128*H128),"",$E128*H128)</f>
        <v/>
      </c>
      <c r="S128" s="13"/>
      <c r="T128" s="292"/>
      <c r="U128" s="15" t="str">
        <f t="shared" ca="1" si="47"/>
        <v>OP</v>
      </c>
      <c r="V128" s="287"/>
      <c r="W128" s="16"/>
    </row>
    <row r="129" spans="2:23" hidden="1" x14ac:dyDescent="0.35">
      <c r="B129" s="25">
        <f>'Standorte und Mengen'!B129</f>
        <v>0</v>
      </c>
      <c r="C129" s="21" t="str">
        <f ca="1">'Standorte und Mengen'!C129</f>
        <v>OP</v>
      </c>
      <c r="D129" s="94" t="str">
        <f>'Standorte und Mengen'!E129</f>
        <v>Zusatzkassette 500 Blatt</v>
      </c>
      <c r="E129" s="17"/>
      <c r="F129" s="8"/>
      <c r="G129" s="288"/>
      <c r="H129" s="9">
        <f>INDEX('Standorte und Mengen'!$L:$AXB,ROW('Standorte und Mengen'!129:129),MATCH(Preismatrix!H$8,'Standorte und Mengen'!$L$8:$AXB$8,0))</f>
        <v>0</v>
      </c>
      <c r="I129" s="289"/>
      <c r="J129" s="10" t="str">
        <f t="shared" ref="J129:J136" ca="1" si="48">IF(H129=0,$C129,H129*I129)</f>
        <v>OP</v>
      </c>
      <c r="K129" s="11">
        <f>'Standorte und Mengen'!$D129</f>
        <v>60</v>
      </c>
      <c r="L129" s="287"/>
      <c r="M129" s="287"/>
      <c r="N129" s="289"/>
      <c r="O129" s="10" t="str">
        <f t="shared" ref="O129:O136" ca="1" si="49">IF(H129=0,$C129,H129*N129)</f>
        <v>OP</v>
      </c>
      <c r="P129" s="12"/>
      <c r="Q129" s="13"/>
      <c r="R129" s="13"/>
      <c r="S129" s="13"/>
      <c r="T129" s="287"/>
      <c r="U129" s="18"/>
      <c r="V129" s="287"/>
      <c r="W129" s="16"/>
    </row>
    <row r="130" spans="2:23" hidden="1" x14ac:dyDescent="0.35">
      <c r="B130" s="25">
        <f>'Standorte und Mengen'!B130</f>
        <v>0</v>
      </c>
      <c r="C130" s="21" t="str">
        <f ca="1">'Standorte und Mengen'!C130</f>
        <v>OP</v>
      </c>
      <c r="D130" s="94" t="str">
        <f>'Standorte und Mengen'!E130</f>
        <v>Unterschrank</v>
      </c>
      <c r="E130" s="17"/>
      <c r="F130" s="8"/>
      <c r="G130" s="288"/>
      <c r="H130" s="9">
        <f>INDEX('Standorte und Mengen'!$L:$AXB,ROW('Standorte und Mengen'!130:130),MATCH(Preismatrix!H$8,'Standorte und Mengen'!$L$8:$AXB$8,0))</f>
        <v>0</v>
      </c>
      <c r="I130" s="289"/>
      <c r="J130" s="10" t="str">
        <f t="shared" ca="1" si="48"/>
        <v>OP</v>
      </c>
      <c r="K130" s="11">
        <f>'Standorte und Mengen'!$D130</f>
        <v>60</v>
      </c>
      <c r="L130" s="287"/>
      <c r="M130" s="287"/>
      <c r="N130" s="289"/>
      <c r="O130" s="10" t="str">
        <f t="shared" ca="1" si="49"/>
        <v>OP</v>
      </c>
      <c r="P130" s="12"/>
      <c r="Q130" s="13"/>
      <c r="R130" s="13"/>
      <c r="S130" s="13"/>
      <c r="T130" s="287"/>
      <c r="U130" s="18"/>
      <c r="V130" s="287"/>
      <c r="W130" s="16"/>
    </row>
    <row r="131" spans="2:23" hidden="1" x14ac:dyDescent="0.35">
      <c r="B131" s="25">
        <f>'Standorte und Mengen'!B131</f>
        <v>0</v>
      </c>
      <c r="C131" s="21" t="str">
        <f ca="1">'Standorte und Mengen'!C131</f>
        <v>OP</v>
      </c>
      <c r="D131" s="94" t="str">
        <f>'Standorte und Mengen'!E131</f>
        <v>Kartenleser inkl. Einbaukit</v>
      </c>
      <c r="E131" s="17"/>
      <c r="F131" s="8"/>
      <c r="G131" s="288"/>
      <c r="H131" s="9">
        <f>INDEX('Standorte und Mengen'!$L:$AXB,ROW('Standorte und Mengen'!131:131),MATCH(Preismatrix!H$8,'Standorte und Mengen'!$L$8:$AXB$8,0))</f>
        <v>0</v>
      </c>
      <c r="I131" s="289"/>
      <c r="J131" s="10" t="str">
        <f t="shared" ca="1" si="48"/>
        <v>OP</v>
      </c>
      <c r="K131" s="11">
        <f>'Standorte und Mengen'!$D131</f>
        <v>60</v>
      </c>
      <c r="L131" s="287"/>
      <c r="M131" s="287"/>
      <c r="N131" s="289"/>
      <c r="O131" s="10" t="str">
        <f t="shared" ca="1" si="49"/>
        <v>OP</v>
      </c>
      <c r="P131" s="12"/>
      <c r="Q131" s="13"/>
      <c r="R131" s="13"/>
      <c r="S131" s="13"/>
      <c r="T131" s="287"/>
      <c r="U131" s="18"/>
      <c r="V131" s="287"/>
      <c r="W131" s="16"/>
    </row>
    <row r="132" spans="2:23" hidden="1" x14ac:dyDescent="0.35">
      <c r="B132" s="25">
        <f>'Standorte und Mengen'!B138</f>
        <v>0</v>
      </c>
      <c r="C132" s="21" t="str">
        <f ca="1">'Standorte und Mengen'!C138</f>
        <v>OP</v>
      </c>
      <c r="D132" s="94" t="str">
        <f>'Standorte und Mengen'!E138</f>
        <v>free Position</v>
      </c>
      <c r="E132" s="17"/>
      <c r="F132" s="8"/>
      <c r="G132" s="288"/>
      <c r="H132" s="9">
        <f>INDEX('Standorte und Mengen'!$L:$AXB,ROW('Standorte und Mengen'!138:138),MATCH(Preismatrix!H$8,'Standorte und Mengen'!$L$8:$AXB$8,0))</f>
        <v>0</v>
      </c>
      <c r="I132" s="289"/>
      <c r="J132" s="10" t="str">
        <f t="shared" ca="1" si="48"/>
        <v>OP</v>
      </c>
      <c r="K132" s="11">
        <f>'Standorte und Mengen'!$D138</f>
        <v>60</v>
      </c>
      <c r="L132" s="287"/>
      <c r="M132" s="287"/>
      <c r="N132" s="289"/>
      <c r="O132" s="10" t="str">
        <f t="shared" ca="1" si="49"/>
        <v>OP</v>
      </c>
      <c r="P132" s="12"/>
      <c r="Q132" s="13"/>
      <c r="R132" s="13"/>
      <c r="S132" s="13"/>
      <c r="T132" s="287"/>
      <c r="U132" s="18"/>
      <c r="V132" s="287"/>
      <c r="W132" s="16"/>
    </row>
    <row r="133" spans="2:23" hidden="1" x14ac:dyDescent="0.35">
      <c r="B133" s="25">
        <f>'Standorte und Mengen'!B139</f>
        <v>0</v>
      </c>
      <c r="C133" s="21" t="str">
        <f ca="1">'Standorte und Mengen'!C139</f>
        <v>OP</v>
      </c>
      <c r="D133" s="94" t="str">
        <f>'Standorte und Mengen'!E139</f>
        <v>free Position</v>
      </c>
      <c r="E133" s="17"/>
      <c r="F133" s="8"/>
      <c r="G133" s="288"/>
      <c r="H133" s="9">
        <f>INDEX('Standorte und Mengen'!$L:$AXB,ROW('Standorte und Mengen'!139:139),MATCH(Preismatrix!H$8,'Standorte und Mengen'!$L$8:$AXB$8,0))</f>
        <v>0</v>
      </c>
      <c r="I133" s="289"/>
      <c r="J133" s="10" t="str">
        <f t="shared" ca="1" si="48"/>
        <v>OP</v>
      </c>
      <c r="K133" s="11">
        <f>'Standorte und Mengen'!$D139</f>
        <v>60</v>
      </c>
      <c r="L133" s="287"/>
      <c r="M133" s="287"/>
      <c r="N133" s="289"/>
      <c r="O133" s="10" t="str">
        <f t="shared" ca="1" si="49"/>
        <v>OP</v>
      </c>
      <c r="P133" s="12"/>
      <c r="Q133" s="13"/>
      <c r="R133" s="13"/>
      <c r="S133" s="13"/>
      <c r="T133" s="287"/>
      <c r="U133" s="18"/>
      <c r="V133" s="287"/>
      <c r="W133" s="16"/>
    </row>
    <row r="134" spans="2:23" hidden="1" x14ac:dyDescent="0.35">
      <c r="B134" s="25">
        <f>'Standorte und Mengen'!B140</f>
        <v>0</v>
      </c>
      <c r="C134" s="21" t="str">
        <f ca="1">'Standorte und Mengen'!C140</f>
        <v>OP</v>
      </c>
      <c r="D134" s="94" t="str">
        <f>'Standorte und Mengen'!E140</f>
        <v>free Position</v>
      </c>
      <c r="E134" s="17"/>
      <c r="F134" s="8"/>
      <c r="G134" s="288"/>
      <c r="H134" s="9">
        <f>INDEX('Standorte und Mengen'!$L:$AXB,ROW('Standorte und Mengen'!140:140),MATCH(Preismatrix!H$8,'Standorte und Mengen'!$L$8:$AXB$8,0))</f>
        <v>0</v>
      </c>
      <c r="I134" s="289"/>
      <c r="J134" s="10" t="str">
        <f t="shared" ca="1" si="48"/>
        <v>OP</v>
      </c>
      <c r="K134" s="11">
        <f>'Standorte und Mengen'!$D140</f>
        <v>60</v>
      </c>
      <c r="L134" s="287"/>
      <c r="M134" s="287"/>
      <c r="N134" s="289"/>
      <c r="O134" s="10" t="str">
        <f t="shared" ca="1" si="49"/>
        <v>OP</v>
      </c>
      <c r="P134" s="12"/>
      <c r="Q134" s="13"/>
      <c r="R134" s="13"/>
      <c r="S134" s="13"/>
      <c r="T134" s="287"/>
      <c r="U134" s="18"/>
      <c r="V134" s="287"/>
      <c r="W134" s="16"/>
    </row>
    <row r="135" spans="2:23" hidden="1" x14ac:dyDescent="0.35">
      <c r="B135" s="25">
        <f>'Standorte und Mengen'!B141</f>
        <v>0</v>
      </c>
      <c r="C135" s="21" t="str">
        <f ca="1">'Standorte und Mengen'!C141</f>
        <v>OP</v>
      </c>
      <c r="D135" s="94" t="str">
        <f>'Standorte und Mengen'!E141</f>
        <v>free Position</v>
      </c>
      <c r="E135" s="17"/>
      <c r="F135" s="8"/>
      <c r="G135" s="288"/>
      <c r="H135" s="9">
        <f>INDEX('Standorte und Mengen'!$L:$AXB,ROW('Standorte und Mengen'!141:141),MATCH(Preismatrix!H$8,'Standorte und Mengen'!$L$8:$AXB$8,0))</f>
        <v>0</v>
      </c>
      <c r="I135" s="289"/>
      <c r="J135" s="10" t="str">
        <f t="shared" ca="1" si="48"/>
        <v>OP</v>
      </c>
      <c r="K135" s="11">
        <f>'Standorte und Mengen'!$D141</f>
        <v>60</v>
      </c>
      <c r="L135" s="287"/>
      <c r="M135" s="287"/>
      <c r="N135" s="289"/>
      <c r="O135" s="10" t="str">
        <f t="shared" ca="1" si="49"/>
        <v>OP</v>
      </c>
      <c r="P135" s="12"/>
      <c r="Q135" s="13"/>
      <c r="R135" s="13"/>
      <c r="S135" s="13"/>
      <c r="T135" s="287"/>
      <c r="U135" s="18"/>
      <c r="V135" s="287"/>
      <c r="W135" s="16"/>
    </row>
    <row r="136" spans="2:23" hidden="1" x14ac:dyDescent="0.35">
      <c r="B136" s="25">
        <f>'Standorte und Mengen'!B142</f>
        <v>0</v>
      </c>
      <c r="C136" s="21" t="str">
        <f ca="1">'Standorte und Mengen'!C142</f>
        <v>OP</v>
      </c>
      <c r="D136" s="94" t="str">
        <f>'Standorte und Mengen'!E142</f>
        <v>free Position</v>
      </c>
      <c r="E136" s="17"/>
      <c r="F136" s="8"/>
      <c r="G136" s="288"/>
      <c r="H136" s="9">
        <f>INDEX('Standorte und Mengen'!$L:$AXB,ROW('Standorte und Mengen'!142:142),MATCH(Preismatrix!H$8,'Standorte und Mengen'!$L$8:$AXB$8,0))</f>
        <v>0</v>
      </c>
      <c r="I136" s="289"/>
      <c r="J136" s="10" t="str">
        <f t="shared" ca="1" si="48"/>
        <v>OP</v>
      </c>
      <c r="K136" s="11">
        <f>'Standorte und Mengen'!$D142</f>
        <v>60</v>
      </c>
      <c r="L136" s="287"/>
      <c r="M136" s="287"/>
      <c r="N136" s="289"/>
      <c r="O136" s="10" t="str">
        <f t="shared" ca="1" si="49"/>
        <v>OP</v>
      </c>
      <c r="P136" s="12"/>
      <c r="Q136" s="13"/>
      <c r="R136" s="13"/>
      <c r="S136" s="13"/>
      <c r="T136" s="287"/>
      <c r="U136" s="18"/>
      <c r="V136" s="287"/>
      <c r="W136" s="16"/>
    </row>
    <row r="137" spans="2:23" s="83" customFormat="1" hidden="1" x14ac:dyDescent="0.35">
      <c r="B137" s="218" t="s">
        <v>23</v>
      </c>
      <c r="C137" s="219"/>
      <c r="D137" s="220"/>
      <c r="E137" s="221"/>
      <c r="F137" s="222"/>
      <c r="G137" s="223"/>
      <c r="H137" s="224"/>
      <c r="I137" s="225"/>
      <c r="J137" s="226">
        <f ca="1">SUM(J127:J136)</f>
        <v>0</v>
      </c>
      <c r="K137" s="227"/>
      <c r="L137" s="228"/>
      <c r="M137" s="228"/>
      <c r="N137" s="228"/>
      <c r="O137" s="244">
        <f ca="1">SUM(O127:O136)</f>
        <v>0</v>
      </c>
      <c r="P137" s="245"/>
      <c r="Q137" s="226">
        <f>SUM(Q127:Q136)</f>
        <v>0</v>
      </c>
      <c r="R137" s="226"/>
      <c r="S137" s="226"/>
      <c r="T137" s="228"/>
      <c r="U137" s="226">
        <f ca="1">SUM(U127:U136)</f>
        <v>0</v>
      </c>
      <c r="V137" s="228"/>
      <c r="W137" s="229">
        <f>SUM(W127:W136)</f>
        <v>0</v>
      </c>
    </row>
    <row r="138" spans="2:23" hidden="1" x14ac:dyDescent="0.35">
      <c r="B138" s="230"/>
      <c r="C138" s="231"/>
      <c r="D138" s="232" t="str">
        <f>'Standorte und Mengen'!E144</f>
        <v>Farbe Low</v>
      </c>
      <c r="E138" s="233"/>
      <c r="F138" s="234"/>
      <c r="G138" s="235"/>
      <c r="H138" s="236"/>
      <c r="I138" s="237"/>
      <c r="J138" s="238"/>
      <c r="K138" s="239"/>
      <c r="L138" s="237"/>
      <c r="M138" s="237"/>
      <c r="N138" s="237"/>
      <c r="O138" s="240"/>
      <c r="P138" s="237"/>
      <c r="Q138" s="241"/>
      <c r="R138" s="241"/>
      <c r="S138" s="241"/>
      <c r="T138" s="237"/>
      <c r="U138" s="242"/>
      <c r="V138" s="64"/>
      <c r="W138" s="243"/>
    </row>
    <row r="139" spans="2:23" hidden="1" x14ac:dyDescent="0.35">
      <c r="B139" s="25">
        <f>'Standorte und Mengen'!B145</f>
        <v>0</v>
      </c>
      <c r="C139" s="5" t="str">
        <f ca="1">'Standorte und Mengen'!C145</f>
        <v>OP</v>
      </c>
      <c r="D139" s="94" t="str">
        <f>'Standorte und Mengen'!E145</f>
        <v>MFP-Farbe-A4-Low</v>
      </c>
      <c r="E139" s="7" t="str">
        <f ca="1">'Standorte und Mengen'!H145</f>
        <v/>
      </c>
      <c r="F139" s="24" t="str">
        <f ca="1">'Standorte und Mengen'!I145</f>
        <v/>
      </c>
      <c r="G139" s="288"/>
      <c r="H139" s="9">
        <f>INDEX('Standorte und Mengen'!$L:$AXB,ROW('Standorte und Mengen'!145:145),MATCH(Preismatrix!H$8,'Standorte und Mengen'!$L$8:$AXB$8,0))</f>
        <v>0</v>
      </c>
      <c r="I139" s="289"/>
      <c r="J139" s="10" t="str">
        <f t="shared" ref="J139" ca="1" si="50">IF(H139=0,$C139,H139*I139)</f>
        <v>OP</v>
      </c>
      <c r="K139" s="11">
        <f>'Standorte und Mengen'!$D145</f>
        <v>60</v>
      </c>
      <c r="L139" s="290"/>
      <c r="M139" s="291">
        <v>0</v>
      </c>
      <c r="N139" s="289"/>
      <c r="O139" s="10" t="str">
        <f ca="1">IF(H139=0,$C139,H139*N139)</f>
        <v>OP</v>
      </c>
      <c r="P139" s="12"/>
      <c r="Q139" s="13"/>
      <c r="R139" s="14" t="str">
        <f ca="1">IF(ISERROR($E139*H139),"",$E139*H139)</f>
        <v/>
      </c>
      <c r="S139" s="22" t="str">
        <f ca="1">IF(ISERROR($F139*H139),"",$F139*H139)</f>
        <v/>
      </c>
      <c r="T139" s="292"/>
      <c r="U139" s="15" t="str">
        <f t="shared" ref="U139:U140" ca="1" si="51">IF(H139=0,$C139,R139*T139)</f>
        <v>OP</v>
      </c>
      <c r="V139" s="292"/>
      <c r="W139" s="23" t="str">
        <f t="shared" ref="W139:W140" ca="1" si="52">IF(H139=0,$C139,S139*V139)</f>
        <v>OP</v>
      </c>
    </row>
    <row r="140" spans="2:23" hidden="1" x14ac:dyDescent="0.35">
      <c r="B140" s="25">
        <f>'Standorte und Mengen'!B146</f>
        <v>0</v>
      </c>
      <c r="C140" s="5" t="str">
        <f ca="1">'Standorte und Mengen'!C146</f>
        <v>OP</v>
      </c>
      <c r="D140" s="94" t="str">
        <f>'Standorte und Mengen'!E146</f>
        <v>Serviceaufschlag für priorisierte Systeme (Teilmenge)</v>
      </c>
      <c r="E140" s="7" t="str">
        <f ca="1">E139</f>
        <v/>
      </c>
      <c r="F140" s="24" t="str">
        <f ca="1">F139</f>
        <v/>
      </c>
      <c r="G140" s="288"/>
      <c r="H140" s="9">
        <f>INDEX('Standorte und Mengen'!$L:$AXB,ROW('Standorte und Mengen'!146:146),MATCH(Preismatrix!H$8,'Standorte und Mengen'!$L$8:$AXB$8,0))</f>
        <v>0</v>
      </c>
      <c r="I140" s="287"/>
      <c r="J140" s="12"/>
      <c r="K140" s="11">
        <f>'Standorte und Mengen'!$D146</f>
        <v>60</v>
      </c>
      <c r="L140" s="287"/>
      <c r="M140" s="287"/>
      <c r="N140" s="287"/>
      <c r="O140" s="12"/>
      <c r="P140" s="12"/>
      <c r="Q140" s="13"/>
      <c r="R140" s="14" t="str">
        <f ca="1">IF(ISERROR($E140*H140),"",$E140*H140)</f>
        <v/>
      </c>
      <c r="S140" s="22" t="str">
        <f ca="1">IF(ISERROR($F140*H140),"",$F140*H140)</f>
        <v/>
      </c>
      <c r="T140" s="292"/>
      <c r="U140" s="15" t="str">
        <f t="shared" ca="1" si="51"/>
        <v>OP</v>
      </c>
      <c r="V140" s="292"/>
      <c r="W140" s="23" t="str">
        <f t="shared" ca="1" si="52"/>
        <v>OP</v>
      </c>
    </row>
    <row r="141" spans="2:23" hidden="1" x14ac:dyDescent="0.35">
      <c r="B141" s="25">
        <f>'Standorte und Mengen'!B147</f>
        <v>0</v>
      </c>
      <c r="C141" s="5" t="str">
        <f ca="1">'Standorte und Mengen'!C147</f>
        <v>OP</v>
      </c>
      <c r="D141" s="94" t="str">
        <f>'Standorte und Mengen'!E147</f>
        <v>Zusatzkassette 500 Blatt</v>
      </c>
      <c r="E141" s="17"/>
      <c r="F141" s="8"/>
      <c r="G141" s="288"/>
      <c r="H141" s="9">
        <f>INDEX('Standorte und Mengen'!$L:$AXB,ROW('Standorte und Mengen'!147:147),MATCH(Preismatrix!H$8,'Standorte und Mengen'!$L$8:$AXB$8,0))</f>
        <v>0</v>
      </c>
      <c r="I141" s="289"/>
      <c r="J141" s="10" t="str">
        <f t="shared" ref="J141:J148" ca="1" si="53">IF(H141=0,$C141,H141*I141)</f>
        <v>OP</v>
      </c>
      <c r="K141" s="11">
        <f>'Standorte und Mengen'!$D147</f>
        <v>60</v>
      </c>
      <c r="L141" s="287"/>
      <c r="M141" s="287"/>
      <c r="N141" s="289"/>
      <c r="O141" s="10" t="str">
        <f t="shared" ref="O141:O148" ca="1" si="54">IF(H141=0,$C141,H141*N141)</f>
        <v>OP</v>
      </c>
      <c r="P141" s="12"/>
      <c r="Q141" s="13"/>
      <c r="R141" s="13"/>
      <c r="S141" s="13"/>
      <c r="T141" s="287"/>
      <c r="U141" s="18"/>
      <c r="V141" s="287"/>
      <c r="W141" s="95"/>
    </row>
    <row r="142" spans="2:23" hidden="1" x14ac:dyDescent="0.35">
      <c r="B142" s="25">
        <f>'Standorte und Mengen'!B148</f>
        <v>0</v>
      </c>
      <c r="C142" s="5" t="str">
        <f ca="1">'Standorte und Mengen'!C148</f>
        <v>OP</v>
      </c>
      <c r="D142" s="94" t="str">
        <f>'Standorte und Mengen'!E148</f>
        <v>Unterschrank</v>
      </c>
      <c r="E142" s="17"/>
      <c r="F142" s="8"/>
      <c r="G142" s="288"/>
      <c r="H142" s="9">
        <f>INDEX('Standorte und Mengen'!$L:$AXB,ROW('Standorte und Mengen'!148:148),MATCH(Preismatrix!H$8,'Standorte und Mengen'!$L$8:$AXB$8,0))</f>
        <v>0</v>
      </c>
      <c r="I142" s="289"/>
      <c r="J142" s="10" t="str">
        <f t="shared" ca="1" si="53"/>
        <v>OP</v>
      </c>
      <c r="K142" s="11">
        <f>'Standorte und Mengen'!$D148</f>
        <v>60</v>
      </c>
      <c r="L142" s="287"/>
      <c r="M142" s="287"/>
      <c r="N142" s="289"/>
      <c r="O142" s="10" t="str">
        <f t="shared" ca="1" si="54"/>
        <v>OP</v>
      </c>
      <c r="P142" s="12"/>
      <c r="Q142" s="13"/>
      <c r="R142" s="13"/>
      <c r="S142" s="13"/>
      <c r="T142" s="287"/>
      <c r="U142" s="18"/>
      <c r="V142" s="287"/>
      <c r="W142" s="95"/>
    </row>
    <row r="143" spans="2:23" hidden="1" x14ac:dyDescent="0.35">
      <c r="B143" s="25">
        <f>'Standorte und Mengen'!B149</f>
        <v>0</v>
      </c>
      <c r="C143" s="5" t="str">
        <f ca="1">'Standorte und Mengen'!C149</f>
        <v>OP</v>
      </c>
      <c r="D143" s="94" t="str">
        <f>'Standorte und Mengen'!E149</f>
        <v>Kartenleser inkl. Einbaukit</v>
      </c>
      <c r="E143" s="17"/>
      <c r="F143" s="8"/>
      <c r="G143" s="288"/>
      <c r="H143" s="9">
        <f>INDEX('Standorte und Mengen'!$L:$AXB,ROW('Standorte und Mengen'!149:149),MATCH(Preismatrix!H$8,'Standorte und Mengen'!$L$8:$AXB$8,0))</f>
        <v>0</v>
      </c>
      <c r="I143" s="289"/>
      <c r="J143" s="10" t="str">
        <f t="shared" ca="1" si="53"/>
        <v>OP</v>
      </c>
      <c r="K143" s="11">
        <f>'Standorte und Mengen'!$D149</f>
        <v>60</v>
      </c>
      <c r="L143" s="287"/>
      <c r="M143" s="287"/>
      <c r="N143" s="289"/>
      <c r="O143" s="10" t="str">
        <f t="shared" ca="1" si="54"/>
        <v>OP</v>
      </c>
      <c r="P143" s="12"/>
      <c r="Q143" s="13"/>
      <c r="R143" s="13"/>
      <c r="S143" s="13"/>
      <c r="T143" s="287"/>
      <c r="U143" s="18"/>
      <c r="V143" s="287"/>
      <c r="W143" s="95"/>
    </row>
    <row r="144" spans="2:23" hidden="1" x14ac:dyDescent="0.35">
      <c r="B144" s="25">
        <f>'Standorte und Mengen'!B150</f>
        <v>0</v>
      </c>
      <c r="C144" s="5" t="str">
        <f ca="1">'Standorte und Mengen'!C150</f>
        <v>OP</v>
      </c>
      <c r="D144" s="94" t="str">
        <f>'Standorte und Mengen'!E150</f>
        <v>Data Security Kit</v>
      </c>
      <c r="E144" s="17"/>
      <c r="F144" s="8"/>
      <c r="G144" s="288"/>
      <c r="H144" s="9">
        <f>INDEX('Standorte und Mengen'!$L:$AXB,ROW('Standorte und Mengen'!150:150),MATCH(Preismatrix!H$8,'Standorte und Mengen'!$L$8:$AXB$8,0))</f>
        <v>0</v>
      </c>
      <c r="I144" s="289"/>
      <c r="J144" s="10" t="str">
        <f t="shared" ca="1" si="53"/>
        <v>OP</v>
      </c>
      <c r="K144" s="11">
        <f>'Standorte und Mengen'!$D150</f>
        <v>60</v>
      </c>
      <c r="L144" s="287"/>
      <c r="M144" s="287"/>
      <c r="N144" s="289"/>
      <c r="O144" s="10" t="str">
        <f t="shared" ca="1" si="54"/>
        <v>OP</v>
      </c>
      <c r="P144" s="12"/>
      <c r="Q144" s="13"/>
      <c r="R144" s="13"/>
      <c r="S144" s="13"/>
      <c r="T144" s="287"/>
      <c r="U144" s="18"/>
      <c r="V144" s="287"/>
      <c r="W144" s="95"/>
    </row>
    <row r="145" spans="2:23" hidden="1" x14ac:dyDescent="0.35">
      <c r="B145" s="25">
        <f>'Standorte und Mengen'!B151</f>
        <v>0</v>
      </c>
      <c r="C145" s="5" t="str">
        <f ca="1">'Standorte und Mengen'!C151</f>
        <v>OP</v>
      </c>
      <c r="D145" s="94" t="str">
        <f>'Standorte und Mengen'!E151</f>
        <v>WLAN-Kit</v>
      </c>
      <c r="E145" s="17"/>
      <c r="F145" s="8"/>
      <c r="G145" s="288"/>
      <c r="H145" s="9">
        <f>INDEX('Standorte und Mengen'!$L:$AXB,ROW('Standorte und Mengen'!151:151),MATCH(Preismatrix!H$8,'Standorte und Mengen'!$L$8:$AXB$8,0))</f>
        <v>0</v>
      </c>
      <c r="I145" s="289"/>
      <c r="J145" s="10" t="str">
        <f t="shared" ca="1" si="53"/>
        <v>OP</v>
      </c>
      <c r="K145" s="11">
        <f>'Standorte und Mengen'!$D151</f>
        <v>60</v>
      </c>
      <c r="L145" s="287"/>
      <c r="M145" s="287"/>
      <c r="N145" s="289"/>
      <c r="O145" s="10" t="str">
        <f t="shared" ca="1" si="54"/>
        <v>OP</v>
      </c>
      <c r="P145" s="12"/>
      <c r="Q145" s="13"/>
      <c r="R145" s="13"/>
      <c r="S145" s="13"/>
      <c r="T145" s="287"/>
      <c r="U145" s="18"/>
      <c r="V145" s="287"/>
      <c r="W145" s="95"/>
    </row>
    <row r="146" spans="2:23" hidden="1" x14ac:dyDescent="0.35">
      <c r="B146" s="25">
        <f>'Standorte und Mengen'!B152</f>
        <v>0</v>
      </c>
      <c r="C146" s="5" t="str">
        <f ca="1">'Standorte und Mengen'!C152</f>
        <v>OP</v>
      </c>
      <c r="D146" s="94" t="str">
        <f>'Standorte und Mengen'!E152</f>
        <v>free Position</v>
      </c>
      <c r="E146" s="17"/>
      <c r="F146" s="8"/>
      <c r="G146" s="288"/>
      <c r="H146" s="9">
        <f>INDEX('Standorte und Mengen'!$L:$AXB,ROW('Standorte und Mengen'!152:152),MATCH(Preismatrix!H$8,'Standorte und Mengen'!$L$8:$AXB$8,0))</f>
        <v>0</v>
      </c>
      <c r="I146" s="289"/>
      <c r="J146" s="10" t="str">
        <f t="shared" ca="1" si="53"/>
        <v>OP</v>
      </c>
      <c r="K146" s="11">
        <f>'Standorte und Mengen'!$D152</f>
        <v>60</v>
      </c>
      <c r="L146" s="287"/>
      <c r="M146" s="287"/>
      <c r="N146" s="289"/>
      <c r="O146" s="10" t="str">
        <f t="shared" ca="1" si="54"/>
        <v>OP</v>
      </c>
      <c r="P146" s="12"/>
      <c r="Q146" s="13"/>
      <c r="R146" s="13"/>
      <c r="S146" s="13"/>
      <c r="T146" s="287"/>
      <c r="U146" s="18"/>
      <c r="V146" s="287"/>
      <c r="W146" s="95"/>
    </row>
    <row r="147" spans="2:23" hidden="1" x14ac:dyDescent="0.35">
      <c r="B147" s="25">
        <f>'Standorte und Mengen'!B153</f>
        <v>0</v>
      </c>
      <c r="C147" s="5" t="str">
        <f ca="1">'Standorte und Mengen'!C153</f>
        <v>OP</v>
      </c>
      <c r="D147" s="94" t="str">
        <f>'Standorte und Mengen'!E153</f>
        <v>free Position</v>
      </c>
      <c r="E147" s="17"/>
      <c r="F147" s="8"/>
      <c r="G147" s="288"/>
      <c r="H147" s="9">
        <f>INDEX('Standorte und Mengen'!$L:$AXB,ROW('Standorte und Mengen'!153:153),MATCH(Preismatrix!H$8,'Standorte und Mengen'!$L$8:$AXB$8,0))</f>
        <v>0</v>
      </c>
      <c r="I147" s="289"/>
      <c r="J147" s="10" t="str">
        <f t="shared" ca="1" si="53"/>
        <v>OP</v>
      </c>
      <c r="K147" s="11">
        <f>'Standorte und Mengen'!$D153</f>
        <v>60</v>
      </c>
      <c r="L147" s="287"/>
      <c r="M147" s="287"/>
      <c r="N147" s="289"/>
      <c r="O147" s="10" t="str">
        <f t="shared" ca="1" si="54"/>
        <v>OP</v>
      </c>
      <c r="P147" s="12"/>
      <c r="Q147" s="13"/>
      <c r="R147" s="13"/>
      <c r="S147" s="13"/>
      <c r="T147" s="287"/>
      <c r="U147" s="18"/>
      <c r="V147" s="287"/>
      <c r="W147" s="95"/>
    </row>
    <row r="148" spans="2:23" hidden="1" x14ac:dyDescent="0.35">
      <c r="B148" s="25">
        <f>'Standorte und Mengen'!B154</f>
        <v>0</v>
      </c>
      <c r="C148" s="5" t="str">
        <f ca="1">'Standorte und Mengen'!C154</f>
        <v>OP</v>
      </c>
      <c r="D148" s="94" t="str">
        <f>'Standorte und Mengen'!E154</f>
        <v>free Position</v>
      </c>
      <c r="E148" s="17"/>
      <c r="F148" s="8"/>
      <c r="G148" s="288"/>
      <c r="H148" s="9">
        <f>INDEX('Standorte und Mengen'!$L:$AXB,ROW('Standorte und Mengen'!154:154),MATCH(Preismatrix!H$8,'Standorte und Mengen'!$L$8:$AXB$8,0))</f>
        <v>0</v>
      </c>
      <c r="I148" s="289"/>
      <c r="J148" s="10" t="str">
        <f t="shared" ca="1" si="53"/>
        <v>OP</v>
      </c>
      <c r="K148" s="11">
        <f>'Standorte und Mengen'!$D154</f>
        <v>60</v>
      </c>
      <c r="L148" s="287"/>
      <c r="M148" s="287"/>
      <c r="N148" s="289"/>
      <c r="O148" s="10" t="str">
        <f t="shared" ca="1" si="54"/>
        <v>OP</v>
      </c>
      <c r="P148" s="12"/>
      <c r="Q148" s="13"/>
      <c r="R148" s="13"/>
      <c r="S148" s="13"/>
      <c r="T148" s="287"/>
      <c r="U148" s="18"/>
      <c r="V148" s="287"/>
      <c r="W148" s="95"/>
    </row>
    <row r="149" spans="2:23" s="83" customFormat="1" hidden="1" x14ac:dyDescent="0.35">
      <c r="B149" s="218" t="s">
        <v>23</v>
      </c>
      <c r="C149" s="219"/>
      <c r="D149" s="220"/>
      <c r="E149" s="221"/>
      <c r="F149" s="222"/>
      <c r="G149" s="223"/>
      <c r="H149" s="224"/>
      <c r="I149" s="225"/>
      <c r="J149" s="226">
        <f ca="1">SUM(J139:J148)</f>
        <v>0</v>
      </c>
      <c r="K149" s="227"/>
      <c r="L149" s="228"/>
      <c r="M149" s="228"/>
      <c r="N149" s="228"/>
      <c r="O149" s="244">
        <f ca="1">SUM(O139:O148)</f>
        <v>0</v>
      </c>
      <c r="P149" s="245"/>
      <c r="Q149" s="226">
        <f>SUM(Q139:Q148)</f>
        <v>0</v>
      </c>
      <c r="R149" s="226"/>
      <c r="S149" s="226"/>
      <c r="T149" s="228"/>
      <c r="U149" s="226">
        <f ca="1">SUM(U139:U148)</f>
        <v>0</v>
      </c>
      <c r="V149" s="228"/>
      <c r="W149" s="229">
        <f ca="1">SUM(W139:W148)</f>
        <v>0</v>
      </c>
    </row>
    <row r="150" spans="2:23" x14ac:dyDescent="0.35">
      <c r="B150" s="230"/>
      <c r="C150" s="231"/>
      <c r="D150" s="232" t="str">
        <f>'Standorte und Mengen'!E156</f>
        <v>Farbe Standard</v>
      </c>
      <c r="E150" s="233"/>
      <c r="F150" s="234"/>
      <c r="G150" s="235"/>
      <c r="H150" s="236"/>
      <c r="I150" s="237"/>
      <c r="J150" s="238"/>
      <c r="K150" s="239"/>
      <c r="L150" s="237"/>
      <c r="M150" s="237"/>
      <c r="N150" s="237"/>
      <c r="O150" s="240"/>
      <c r="P150" s="237"/>
      <c r="Q150" s="241"/>
      <c r="R150" s="241"/>
      <c r="S150" s="241"/>
      <c r="T150" s="237"/>
      <c r="U150" s="242"/>
      <c r="V150" s="64"/>
      <c r="W150" s="243"/>
    </row>
    <row r="151" spans="2:23" x14ac:dyDescent="0.35">
      <c r="B151" s="25"/>
      <c r="C151" s="5" t="str">
        <f ca="1">'Standorte und Mengen'!C157</f>
        <v/>
      </c>
      <c r="D151" s="94" t="str">
        <f>'Standorte und Mengen'!E157</f>
        <v>LK 2 - MFP-Farbe-A4</v>
      </c>
      <c r="E151" s="7">
        <f ca="1">'Standorte und Mengen'!H157</f>
        <v>542.53594771241831</v>
      </c>
      <c r="F151" s="24">
        <f ca="1">'Standorte und Mengen'!I157</f>
        <v>263.71241830065361</v>
      </c>
      <c r="G151" s="288"/>
      <c r="H151" s="9">
        <f>INDEX('Standorte und Mengen'!$L:$AXB,ROW('Standorte und Mengen'!157:157),MATCH(Preismatrix!H$8,'Standorte und Mengen'!$L$8:$AXB$8,0))</f>
        <v>153</v>
      </c>
      <c r="I151" s="289"/>
      <c r="J151" s="10">
        <f t="shared" ref="J151" si="55">IF(H151=0,$C151,H151*I151)</f>
        <v>0</v>
      </c>
      <c r="K151" s="11">
        <f>'Standorte und Mengen'!$D157</f>
        <v>60</v>
      </c>
      <c r="L151" s="290"/>
      <c r="M151" s="291">
        <v>0</v>
      </c>
      <c r="N151" s="289"/>
      <c r="O151" s="10">
        <f>IF(H151=0,$C151,H151*N151)</f>
        <v>0</v>
      </c>
      <c r="P151" s="12"/>
      <c r="Q151" s="13"/>
      <c r="R151" s="14">
        <f ca="1">IF(ISERROR($E151*H151),"",$E151*H151)</f>
        <v>83008</v>
      </c>
      <c r="S151" s="22">
        <f ca="1">IF(ISERROR($F151*H151),"",$F151*H151)</f>
        <v>40348</v>
      </c>
      <c r="T151" s="292"/>
      <c r="U151" s="15">
        <f t="shared" ref="U151:U152" ca="1" si="56">IF(H151=0,$C151,R151*T151)</f>
        <v>0</v>
      </c>
      <c r="V151" s="292"/>
      <c r="W151" s="23">
        <f t="shared" ref="W151:W152" ca="1" si="57">IF(H151=0,$C151,S151*V151)</f>
        <v>0</v>
      </c>
    </row>
    <row r="152" spans="2:23" hidden="1" x14ac:dyDescent="0.35">
      <c r="B152" s="25"/>
      <c r="C152" s="5" t="str">
        <f ca="1">'Standorte und Mengen'!C158</f>
        <v>OP</v>
      </c>
      <c r="D152" s="94" t="str">
        <f>'Standorte und Mengen'!E158</f>
        <v>Serviceaufschlag für priorisierte Systeme (Teilmenge)</v>
      </c>
      <c r="E152" s="7">
        <f ca="1">E151</f>
        <v>542.53594771241831</v>
      </c>
      <c r="F152" s="24">
        <f ca="1">F151</f>
        <v>263.71241830065361</v>
      </c>
      <c r="G152" s="288"/>
      <c r="H152" s="9">
        <f>INDEX('Standorte und Mengen'!$L:$AXB,ROW('Standorte und Mengen'!158:158),MATCH(Preismatrix!H$8,'Standorte und Mengen'!$L$8:$AXB$8,0))</f>
        <v>0</v>
      </c>
      <c r="I152" s="287"/>
      <c r="J152" s="12"/>
      <c r="K152" s="11">
        <f>'Standorte und Mengen'!$D158</f>
        <v>60</v>
      </c>
      <c r="L152" s="287"/>
      <c r="M152" s="287"/>
      <c r="N152" s="287"/>
      <c r="O152" s="12"/>
      <c r="P152" s="12"/>
      <c r="Q152" s="13"/>
      <c r="R152" s="14">
        <f ca="1">IF(ISERROR($E152*H152),"",$E152*H152)</f>
        <v>0</v>
      </c>
      <c r="S152" s="22">
        <f ca="1">IF(ISERROR($F152*H152),"",$F152*H152)</f>
        <v>0</v>
      </c>
      <c r="T152" s="292"/>
      <c r="U152" s="15" t="str">
        <f t="shared" ca="1" si="56"/>
        <v>OP</v>
      </c>
      <c r="V152" s="292"/>
      <c r="W152" s="23" t="str">
        <f t="shared" ca="1" si="57"/>
        <v>OP</v>
      </c>
    </row>
    <row r="153" spans="2:23" x14ac:dyDescent="0.35">
      <c r="B153" s="25"/>
      <c r="C153" s="5" t="str">
        <f>'Standorte und Mengen'!C159</f>
        <v>OP</v>
      </c>
      <c r="D153" s="94" t="str">
        <f>'Standorte und Mengen'!E159</f>
        <v>Zusatzkassette 500 Blatt</v>
      </c>
      <c r="E153" s="17"/>
      <c r="F153" s="8"/>
      <c r="G153" s="288"/>
      <c r="H153" s="9">
        <f>INDEX('Standorte und Mengen'!$L:$AXB,ROW('Standorte und Mengen'!159:159),MATCH(Preismatrix!H$8,'Standorte und Mengen'!$L$8:$AXB$8,0))</f>
        <v>1</v>
      </c>
      <c r="I153" s="289"/>
      <c r="J153" s="10">
        <f t="shared" ref="J153:J160" si="58">IF(H153=0,$C153,H153*I153)</f>
        <v>0</v>
      </c>
      <c r="K153" s="11">
        <f>'Standorte und Mengen'!$D159</f>
        <v>60</v>
      </c>
      <c r="L153" s="287"/>
      <c r="M153" s="287"/>
      <c r="N153" s="289"/>
      <c r="O153" s="10">
        <f t="shared" ref="O153:O160" si="59">IF(H153=0,$C153,H153*N153)</f>
        <v>0</v>
      </c>
      <c r="P153" s="12"/>
      <c r="Q153" s="13"/>
      <c r="R153" s="13"/>
      <c r="S153" s="13"/>
      <c r="T153" s="287"/>
      <c r="U153" s="18"/>
      <c r="V153" s="287"/>
      <c r="W153" s="95"/>
    </row>
    <row r="154" spans="2:23" x14ac:dyDescent="0.35">
      <c r="B154" s="25"/>
      <c r="C154" s="5" t="str">
        <f>'Standorte und Mengen'!C160</f>
        <v>OP</v>
      </c>
      <c r="D154" s="94" t="str">
        <f>'Standorte und Mengen'!E160</f>
        <v>Unterschrank</v>
      </c>
      <c r="E154" s="17"/>
      <c r="F154" s="8"/>
      <c r="G154" s="288"/>
      <c r="H154" s="9">
        <f>INDEX('Standorte und Mengen'!$L:$AXB,ROW('Standorte und Mengen'!160:160),MATCH(Preismatrix!H$8,'Standorte und Mengen'!$L$8:$AXB$8,0))</f>
        <v>1</v>
      </c>
      <c r="I154" s="289"/>
      <c r="J154" s="10">
        <f t="shared" si="58"/>
        <v>0</v>
      </c>
      <c r="K154" s="11">
        <f>'Standorte und Mengen'!$D160</f>
        <v>60</v>
      </c>
      <c r="L154" s="287"/>
      <c r="M154" s="287"/>
      <c r="N154" s="289"/>
      <c r="O154" s="10">
        <f t="shared" si="59"/>
        <v>0</v>
      </c>
      <c r="P154" s="12"/>
      <c r="Q154" s="13"/>
      <c r="R154" s="13"/>
      <c r="S154" s="13"/>
      <c r="T154" s="287"/>
      <c r="U154" s="18"/>
      <c r="V154" s="287"/>
      <c r="W154" s="95"/>
    </row>
    <row r="155" spans="2:23" x14ac:dyDescent="0.35">
      <c r="B155" s="25"/>
      <c r="C155" s="5" t="str">
        <f ca="1">'Standorte und Mengen'!C161</f>
        <v/>
      </c>
      <c r="D155" s="94" t="str">
        <f>'Standorte und Mengen'!E161</f>
        <v>Kartenleser inkl. Einbaukit</v>
      </c>
      <c r="E155" s="17"/>
      <c r="F155" s="8"/>
      <c r="G155" s="288"/>
      <c r="H155" s="9">
        <f>INDEX('Standorte und Mengen'!$L:$AXB,ROW('Standorte und Mengen'!161:161),MATCH(Preismatrix!H$8,'Standorte und Mengen'!$L$8:$AXB$8,0))</f>
        <v>153</v>
      </c>
      <c r="I155" s="289"/>
      <c r="J155" s="10">
        <f t="shared" si="58"/>
        <v>0</v>
      </c>
      <c r="K155" s="11">
        <f>'Standorte und Mengen'!$D161</f>
        <v>60</v>
      </c>
      <c r="L155" s="287"/>
      <c r="M155" s="287"/>
      <c r="N155" s="289"/>
      <c r="O155" s="10">
        <f t="shared" si="59"/>
        <v>0</v>
      </c>
      <c r="P155" s="12"/>
      <c r="Q155" s="13"/>
      <c r="R155" s="13"/>
      <c r="S155" s="13"/>
      <c r="T155" s="287"/>
      <c r="U155" s="18"/>
      <c r="V155" s="287"/>
      <c r="W155" s="95"/>
    </row>
    <row r="156" spans="2:23" x14ac:dyDescent="0.35">
      <c r="B156" s="25"/>
      <c r="C156" s="5" t="str">
        <f ca="1">'Standorte und Mengen'!C162</f>
        <v/>
      </c>
      <c r="D156" s="94" t="str">
        <f>'Standorte und Mengen'!E162</f>
        <v>Data Security Kit</v>
      </c>
      <c r="E156" s="17"/>
      <c r="F156" s="8"/>
      <c r="G156" s="288"/>
      <c r="H156" s="9">
        <f>INDEX('Standorte und Mengen'!$L:$AXB,ROW('Standorte und Mengen'!162:162),MATCH(Preismatrix!H$8,'Standorte und Mengen'!$L$8:$AXB$8,0))</f>
        <v>153</v>
      </c>
      <c r="I156" s="289"/>
      <c r="J156" s="10">
        <f t="shared" si="58"/>
        <v>0</v>
      </c>
      <c r="K156" s="11">
        <f>'Standorte und Mengen'!$D162</f>
        <v>60</v>
      </c>
      <c r="L156" s="287"/>
      <c r="M156" s="287"/>
      <c r="N156" s="289"/>
      <c r="O156" s="10">
        <f t="shared" si="59"/>
        <v>0</v>
      </c>
      <c r="P156" s="12"/>
      <c r="Q156" s="13"/>
      <c r="R156" s="13"/>
      <c r="S156" s="13"/>
      <c r="T156" s="287"/>
      <c r="U156" s="18"/>
      <c r="V156" s="287"/>
      <c r="W156" s="16"/>
    </row>
    <row r="157" spans="2:23" hidden="1" x14ac:dyDescent="0.35">
      <c r="B157" s="25">
        <f>'Standorte und Mengen'!B163</f>
        <v>0</v>
      </c>
      <c r="C157" s="5" t="str">
        <f ca="1">'Standorte und Mengen'!C163</f>
        <v>OP</v>
      </c>
      <c r="D157" s="94" t="str">
        <f>'Standorte und Mengen'!E163</f>
        <v>free Position</v>
      </c>
      <c r="E157" s="17"/>
      <c r="F157" s="8"/>
      <c r="G157" s="288"/>
      <c r="H157" s="9">
        <f>INDEX('Standorte und Mengen'!$L:$AXB,ROW('Standorte und Mengen'!163:163),MATCH(Preismatrix!H$8,'Standorte und Mengen'!$L$8:$AXB$8,0))</f>
        <v>0</v>
      </c>
      <c r="I157" s="289"/>
      <c r="J157" s="10" t="str">
        <f t="shared" ca="1" si="58"/>
        <v>OP</v>
      </c>
      <c r="K157" s="11">
        <f>'Standorte und Mengen'!$D163</f>
        <v>60</v>
      </c>
      <c r="L157" s="287"/>
      <c r="M157" s="287"/>
      <c r="N157" s="289">
        <v>0</v>
      </c>
      <c r="O157" s="10" t="str">
        <f t="shared" ca="1" si="59"/>
        <v>OP</v>
      </c>
      <c r="P157" s="12"/>
      <c r="Q157" s="13"/>
      <c r="R157" s="13"/>
      <c r="S157" s="13"/>
      <c r="T157" s="287"/>
      <c r="U157" s="18"/>
      <c r="V157" s="287"/>
      <c r="W157" s="16"/>
    </row>
    <row r="158" spans="2:23" hidden="1" x14ac:dyDescent="0.35">
      <c r="B158" s="25">
        <f>'Standorte und Mengen'!B164</f>
        <v>0</v>
      </c>
      <c r="C158" s="5" t="str">
        <f ca="1">'Standorte und Mengen'!C164</f>
        <v>OP</v>
      </c>
      <c r="D158" s="94" t="str">
        <f>'Standorte und Mengen'!E164</f>
        <v>free Position</v>
      </c>
      <c r="E158" s="17"/>
      <c r="F158" s="8"/>
      <c r="G158" s="288"/>
      <c r="H158" s="9">
        <f>INDEX('Standorte und Mengen'!$L:$AXB,ROW('Standorte und Mengen'!164:164),MATCH(Preismatrix!H$8,'Standorte und Mengen'!$L$8:$AXB$8,0))</f>
        <v>0</v>
      </c>
      <c r="I158" s="289"/>
      <c r="J158" s="10" t="str">
        <f t="shared" ca="1" si="58"/>
        <v>OP</v>
      </c>
      <c r="K158" s="11">
        <f>'Standorte und Mengen'!$D164</f>
        <v>60</v>
      </c>
      <c r="L158" s="287"/>
      <c r="M158" s="287"/>
      <c r="N158" s="289"/>
      <c r="O158" s="10" t="str">
        <f t="shared" ca="1" si="59"/>
        <v>OP</v>
      </c>
      <c r="P158" s="12"/>
      <c r="Q158" s="13"/>
      <c r="R158" s="13"/>
      <c r="S158" s="13"/>
      <c r="T158" s="287"/>
      <c r="U158" s="18"/>
      <c r="V158" s="287"/>
      <c r="W158" s="16"/>
    </row>
    <row r="159" spans="2:23" hidden="1" x14ac:dyDescent="0.35">
      <c r="B159" s="25">
        <f>'Standorte und Mengen'!B165</f>
        <v>0</v>
      </c>
      <c r="C159" s="5" t="str">
        <f ca="1">'Standorte und Mengen'!C165</f>
        <v>OP</v>
      </c>
      <c r="D159" s="94" t="str">
        <f>'Standorte und Mengen'!E165</f>
        <v>free Position</v>
      </c>
      <c r="E159" s="17"/>
      <c r="F159" s="8"/>
      <c r="G159" s="288"/>
      <c r="H159" s="9">
        <f>INDEX('Standorte und Mengen'!$L:$AXB,ROW('Standorte und Mengen'!165:165),MATCH(Preismatrix!H$8,'Standorte und Mengen'!$L$8:$AXB$8,0))</f>
        <v>0</v>
      </c>
      <c r="I159" s="289"/>
      <c r="J159" s="10" t="str">
        <f t="shared" ca="1" si="58"/>
        <v>OP</v>
      </c>
      <c r="K159" s="11">
        <f>'Standorte und Mengen'!$D165</f>
        <v>60</v>
      </c>
      <c r="L159" s="287"/>
      <c r="M159" s="287"/>
      <c r="N159" s="289"/>
      <c r="O159" s="10" t="str">
        <f t="shared" ca="1" si="59"/>
        <v>OP</v>
      </c>
      <c r="P159" s="12"/>
      <c r="Q159" s="13"/>
      <c r="R159" s="13"/>
      <c r="S159" s="13"/>
      <c r="T159" s="287"/>
      <c r="U159" s="18"/>
      <c r="V159" s="287"/>
      <c r="W159" s="16"/>
    </row>
    <row r="160" spans="2:23" hidden="1" x14ac:dyDescent="0.35">
      <c r="B160" s="25">
        <f>'Standorte und Mengen'!B166</f>
        <v>0</v>
      </c>
      <c r="C160" s="5" t="str">
        <f ca="1">'Standorte und Mengen'!C166</f>
        <v>OP</v>
      </c>
      <c r="D160" s="94" t="str">
        <f>'Standorte und Mengen'!E166</f>
        <v>free Position</v>
      </c>
      <c r="E160" s="17"/>
      <c r="F160" s="8"/>
      <c r="G160" s="288"/>
      <c r="H160" s="9">
        <f>INDEX('Standorte und Mengen'!$L:$AXB,ROW('Standorte und Mengen'!166:166),MATCH(Preismatrix!H$8,'Standorte und Mengen'!$L$8:$AXB$8,0))</f>
        <v>0</v>
      </c>
      <c r="I160" s="289"/>
      <c r="J160" s="10" t="str">
        <f t="shared" ca="1" si="58"/>
        <v>OP</v>
      </c>
      <c r="K160" s="11">
        <f>'Standorte und Mengen'!$D166</f>
        <v>60</v>
      </c>
      <c r="L160" s="287"/>
      <c r="M160" s="287"/>
      <c r="N160" s="289"/>
      <c r="O160" s="10" t="str">
        <f t="shared" ca="1" si="59"/>
        <v>OP</v>
      </c>
      <c r="P160" s="12"/>
      <c r="Q160" s="13"/>
      <c r="R160" s="13"/>
      <c r="S160" s="13"/>
      <c r="T160" s="287"/>
      <c r="U160" s="18"/>
      <c r="V160" s="287"/>
      <c r="W160" s="16"/>
    </row>
    <row r="161" spans="2:23" s="83" customFormat="1" x14ac:dyDescent="0.35">
      <c r="B161" s="218" t="s">
        <v>23</v>
      </c>
      <c r="C161" s="219"/>
      <c r="D161" s="220"/>
      <c r="E161" s="221"/>
      <c r="F161" s="222"/>
      <c r="G161" s="223"/>
      <c r="H161" s="224"/>
      <c r="I161" s="225"/>
      <c r="J161" s="226">
        <f ca="1">SUM(J151:J160)</f>
        <v>0</v>
      </c>
      <c r="K161" s="227"/>
      <c r="L161" s="228"/>
      <c r="M161" s="228"/>
      <c r="N161" s="228"/>
      <c r="O161" s="244">
        <f ca="1">SUM(O151:O160)</f>
        <v>0</v>
      </c>
      <c r="P161" s="245"/>
      <c r="Q161" s="226">
        <f>SUM(Q151:Q160)</f>
        <v>0</v>
      </c>
      <c r="R161" s="226"/>
      <c r="S161" s="226"/>
      <c r="T161" s="228"/>
      <c r="U161" s="226">
        <f ca="1">SUM(U151:U160)</f>
        <v>0</v>
      </c>
      <c r="V161" s="228"/>
      <c r="W161" s="229">
        <f ca="1">SUM(W151:W160)</f>
        <v>0</v>
      </c>
    </row>
    <row r="162" spans="2:23" hidden="1" x14ac:dyDescent="0.35">
      <c r="B162" s="230"/>
      <c r="C162" s="231"/>
      <c r="D162" s="232" t="str">
        <f>'Standorte und Mengen'!E168</f>
        <v>Farbe High</v>
      </c>
      <c r="E162" s="233"/>
      <c r="F162" s="234"/>
      <c r="G162" s="235"/>
      <c r="H162" s="236"/>
      <c r="I162" s="237"/>
      <c r="J162" s="238"/>
      <c r="K162" s="239"/>
      <c r="L162" s="237"/>
      <c r="M162" s="237"/>
      <c r="N162" s="237"/>
      <c r="O162" s="240"/>
      <c r="P162" s="237"/>
      <c r="Q162" s="241"/>
      <c r="R162" s="241"/>
      <c r="S162" s="241"/>
      <c r="T162" s="237"/>
      <c r="U162" s="242"/>
      <c r="V162" s="64"/>
      <c r="W162" s="243"/>
    </row>
    <row r="163" spans="2:23" hidden="1" x14ac:dyDescent="0.35">
      <c r="B163" s="25">
        <f>'Standorte und Mengen'!B169</f>
        <v>0</v>
      </c>
      <c r="C163" s="21" t="str">
        <f ca="1">'Standorte und Mengen'!C169</f>
        <v>OP</v>
      </c>
      <c r="D163" s="94" t="str">
        <f>'Standorte und Mengen'!E169</f>
        <v>MFP-Farbe-A4-High</v>
      </c>
      <c r="E163" s="7" t="str">
        <f ca="1">'Standorte und Mengen'!H169</f>
        <v/>
      </c>
      <c r="F163" s="24" t="str">
        <f ca="1">'Standorte und Mengen'!I169</f>
        <v/>
      </c>
      <c r="G163" s="288"/>
      <c r="H163" s="9">
        <f>INDEX('Standorte und Mengen'!$L:$AXB,ROW('Standorte und Mengen'!169:169),MATCH(Preismatrix!H$8,'Standorte und Mengen'!$L$8:$AXB$8,0))</f>
        <v>0</v>
      </c>
      <c r="I163" s="289"/>
      <c r="J163" s="10" t="str">
        <f t="shared" ref="J163" ca="1" si="60">IF(H163=0,$C163,H163*I163)</f>
        <v>OP</v>
      </c>
      <c r="K163" s="11">
        <f>'Standorte und Mengen'!$D169</f>
        <v>60</v>
      </c>
      <c r="L163" s="290"/>
      <c r="M163" s="291">
        <v>0</v>
      </c>
      <c r="N163" s="289"/>
      <c r="O163" s="10" t="str">
        <f ca="1">IF(H163=0,$C163,H163*N163)</f>
        <v>OP</v>
      </c>
      <c r="P163" s="12"/>
      <c r="Q163" s="13"/>
      <c r="R163" s="14" t="str">
        <f ca="1">IF(ISERROR($E163*H163),"",$E163*H163)</f>
        <v/>
      </c>
      <c r="S163" s="22" t="str">
        <f ca="1">IF(ISERROR($F163*H163),"",$F163*H163)</f>
        <v/>
      </c>
      <c r="T163" s="292"/>
      <c r="U163" s="15" t="str">
        <f t="shared" ref="U163:U164" ca="1" si="61">IF(H163=0,$C163,R163*T163)</f>
        <v>OP</v>
      </c>
      <c r="V163" s="292"/>
      <c r="W163" s="23" t="str">
        <f t="shared" ref="W163:W164" ca="1" si="62">IF(H163=0,$C163,S163*V163)</f>
        <v>OP</v>
      </c>
    </row>
    <row r="164" spans="2:23" hidden="1" x14ac:dyDescent="0.35">
      <c r="B164" s="25">
        <f>'Standorte und Mengen'!B170</f>
        <v>0</v>
      </c>
      <c r="C164" s="21" t="str">
        <f ca="1">'Standorte und Mengen'!C170</f>
        <v>OP</v>
      </c>
      <c r="D164" s="94" t="str">
        <f>'Standorte und Mengen'!E170</f>
        <v>Serviceaufschlag für priorisierte Systeme (Teilmenge)</v>
      </c>
      <c r="E164" s="7" t="str">
        <f ca="1">E163</f>
        <v/>
      </c>
      <c r="F164" s="24" t="str">
        <f ca="1">F163</f>
        <v/>
      </c>
      <c r="G164" s="288"/>
      <c r="H164" s="9">
        <f>INDEX('Standorte und Mengen'!$L:$AXB,ROW('Standorte und Mengen'!170:170),MATCH(Preismatrix!H$8,'Standorte und Mengen'!$L$8:$AXB$8,0))</f>
        <v>0</v>
      </c>
      <c r="I164" s="287"/>
      <c r="J164" s="12"/>
      <c r="K164" s="11">
        <f>'Standorte und Mengen'!$D170</f>
        <v>60</v>
      </c>
      <c r="L164" s="287"/>
      <c r="M164" s="287"/>
      <c r="N164" s="287"/>
      <c r="O164" s="12"/>
      <c r="P164" s="12"/>
      <c r="Q164" s="13"/>
      <c r="R164" s="14" t="str">
        <f ca="1">IF(ISERROR($E164*H164),"",$E164*H164)</f>
        <v/>
      </c>
      <c r="S164" s="22" t="str">
        <f ca="1">IF(ISERROR($F164*H164),"",$F164*H164)</f>
        <v/>
      </c>
      <c r="T164" s="292"/>
      <c r="U164" s="15" t="str">
        <f t="shared" ca="1" si="61"/>
        <v>OP</v>
      </c>
      <c r="V164" s="292"/>
      <c r="W164" s="23" t="str">
        <f t="shared" ca="1" si="62"/>
        <v>OP</v>
      </c>
    </row>
    <row r="165" spans="2:23" hidden="1" x14ac:dyDescent="0.35">
      <c r="B165" s="25">
        <f>'Standorte und Mengen'!B171</f>
        <v>0</v>
      </c>
      <c r="C165" s="21" t="str">
        <f ca="1">'Standorte und Mengen'!C171</f>
        <v>OP</v>
      </c>
      <c r="D165" s="94" t="str">
        <f>'Standorte und Mengen'!E171</f>
        <v>Zusatzkassette 500 Blatt</v>
      </c>
      <c r="E165" s="17"/>
      <c r="F165" s="8"/>
      <c r="G165" s="288"/>
      <c r="H165" s="9">
        <f>INDEX('Standorte und Mengen'!$L:$AXB,ROW('Standorte und Mengen'!171:171),MATCH(Preismatrix!H$8,'Standorte und Mengen'!$L$8:$AXB$8,0))</f>
        <v>0</v>
      </c>
      <c r="I165" s="289"/>
      <c r="J165" s="10" t="str">
        <f t="shared" ref="J165:J172" ca="1" si="63">IF(H165=0,$C165,H165*I165)</f>
        <v>OP</v>
      </c>
      <c r="K165" s="11">
        <f>'Standorte und Mengen'!$D171</f>
        <v>60</v>
      </c>
      <c r="L165" s="287"/>
      <c r="M165" s="287"/>
      <c r="N165" s="289"/>
      <c r="O165" s="10" t="str">
        <f t="shared" ref="O165:O172" ca="1" si="64">IF(H165=0,$C165,H165*N165)</f>
        <v>OP</v>
      </c>
      <c r="P165" s="12"/>
      <c r="Q165" s="13"/>
      <c r="R165" s="13"/>
      <c r="S165" s="13"/>
      <c r="T165" s="287"/>
      <c r="U165" s="18"/>
      <c r="V165" s="287"/>
      <c r="W165" s="95"/>
    </row>
    <row r="166" spans="2:23" hidden="1" x14ac:dyDescent="0.35">
      <c r="B166" s="25">
        <f>'Standorte und Mengen'!B172</f>
        <v>0</v>
      </c>
      <c r="C166" s="21" t="str">
        <f ca="1">'Standorte und Mengen'!C172</f>
        <v>OP</v>
      </c>
      <c r="D166" s="94" t="str">
        <f>'Standorte und Mengen'!E172</f>
        <v>Unterschrank</v>
      </c>
      <c r="E166" s="17"/>
      <c r="F166" s="8"/>
      <c r="G166" s="288"/>
      <c r="H166" s="9">
        <f>INDEX('Standorte und Mengen'!$L:$AXB,ROW('Standorte und Mengen'!172:172),MATCH(Preismatrix!H$8,'Standorte und Mengen'!$L$8:$AXB$8,0))</f>
        <v>0</v>
      </c>
      <c r="I166" s="289"/>
      <c r="J166" s="10" t="str">
        <f t="shared" ca="1" si="63"/>
        <v>OP</v>
      </c>
      <c r="K166" s="11">
        <f>'Standorte und Mengen'!$D172</f>
        <v>60</v>
      </c>
      <c r="L166" s="287"/>
      <c r="M166" s="287"/>
      <c r="N166" s="289"/>
      <c r="O166" s="10" t="str">
        <f t="shared" ca="1" si="64"/>
        <v>OP</v>
      </c>
      <c r="P166" s="12"/>
      <c r="Q166" s="13"/>
      <c r="R166" s="13"/>
      <c r="S166" s="13"/>
      <c r="T166" s="287"/>
      <c r="U166" s="18"/>
      <c r="V166" s="287"/>
      <c r="W166" s="95"/>
    </row>
    <row r="167" spans="2:23" hidden="1" x14ac:dyDescent="0.35">
      <c r="B167" s="25">
        <f>'Standorte und Mengen'!B173</f>
        <v>0</v>
      </c>
      <c r="C167" s="21" t="str">
        <f ca="1">'Standorte und Mengen'!C173</f>
        <v>OP</v>
      </c>
      <c r="D167" s="94" t="str">
        <f>'Standorte und Mengen'!E173</f>
        <v>Kartenleser inkl. Einbaukit</v>
      </c>
      <c r="E167" s="17"/>
      <c r="F167" s="8"/>
      <c r="G167" s="288"/>
      <c r="H167" s="9">
        <f>INDEX('Standorte und Mengen'!$L:$AXB,ROW('Standorte und Mengen'!173:173),MATCH(Preismatrix!H$8,'Standorte und Mengen'!$L$8:$AXB$8,0))</f>
        <v>0</v>
      </c>
      <c r="I167" s="289"/>
      <c r="J167" s="10" t="str">
        <f t="shared" ca="1" si="63"/>
        <v>OP</v>
      </c>
      <c r="K167" s="11">
        <f>'Standorte und Mengen'!$D173</f>
        <v>60</v>
      </c>
      <c r="L167" s="287"/>
      <c r="M167" s="287"/>
      <c r="N167" s="289"/>
      <c r="O167" s="10" t="str">
        <f t="shared" ca="1" si="64"/>
        <v>OP</v>
      </c>
      <c r="P167" s="12"/>
      <c r="Q167" s="13"/>
      <c r="R167" s="13"/>
      <c r="S167" s="13"/>
      <c r="T167" s="287"/>
      <c r="U167" s="18"/>
      <c r="V167" s="287"/>
      <c r="W167" s="95"/>
    </row>
    <row r="168" spans="2:23" hidden="1" x14ac:dyDescent="0.35">
      <c r="B168" s="25">
        <f>'Standorte und Mengen'!B174</f>
        <v>0</v>
      </c>
      <c r="C168" s="21" t="str">
        <f ca="1">'Standorte und Mengen'!C174</f>
        <v>OP</v>
      </c>
      <c r="D168" s="94" t="str">
        <f>'Standorte und Mengen'!E174</f>
        <v>Data Security Kit</v>
      </c>
      <c r="E168" s="17"/>
      <c r="F168" s="8"/>
      <c r="G168" s="288"/>
      <c r="H168" s="9">
        <f>INDEX('Standorte und Mengen'!$L:$AXB,ROW('Standorte und Mengen'!174:174),MATCH(Preismatrix!H$8,'Standorte und Mengen'!$L$8:$AXB$8,0))</f>
        <v>0</v>
      </c>
      <c r="I168" s="289"/>
      <c r="J168" s="10" t="str">
        <f t="shared" ca="1" si="63"/>
        <v>OP</v>
      </c>
      <c r="K168" s="11">
        <f>'Standorte und Mengen'!$D174</f>
        <v>60</v>
      </c>
      <c r="L168" s="287"/>
      <c r="M168" s="287"/>
      <c r="N168" s="289"/>
      <c r="O168" s="10" t="str">
        <f t="shared" ca="1" si="64"/>
        <v>OP</v>
      </c>
      <c r="P168" s="12"/>
      <c r="Q168" s="13"/>
      <c r="R168" s="13"/>
      <c r="S168" s="13"/>
      <c r="T168" s="287"/>
      <c r="U168" s="18"/>
      <c r="V168" s="287"/>
      <c r="W168" s="95"/>
    </row>
    <row r="169" spans="2:23" hidden="1" x14ac:dyDescent="0.35">
      <c r="B169" s="25">
        <f>'Standorte und Mengen'!B175</f>
        <v>0</v>
      </c>
      <c r="C169" s="21" t="str">
        <f ca="1">'Standorte und Mengen'!C175</f>
        <v>OP</v>
      </c>
      <c r="D169" s="94" t="str">
        <f>'Standorte und Mengen'!E175</f>
        <v>WLAN-Kit</v>
      </c>
      <c r="E169" s="17"/>
      <c r="F169" s="8"/>
      <c r="G169" s="288"/>
      <c r="H169" s="9">
        <f>INDEX('Standorte und Mengen'!$L:$AXB,ROW('Standorte und Mengen'!175:175),MATCH(Preismatrix!H$8,'Standorte und Mengen'!$L$8:$AXB$8,0))</f>
        <v>0</v>
      </c>
      <c r="I169" s="289"/>
      <c r="J169" s="10" t="str">
        <f t="shared" ca="1" si="63"/>
        <v>OP</v>
      </c>
      <c r="K169" s="11">
        <f>'Standorte und Mengen'!$D175</f>
        <v>60</v>
      </c>
      <c r="L169" s="287"/>
      <c r="M169" s="287"/>
      <c r="N169" s="289"/>
      <c r="O169" s="10" t="str">
        <f t="shared" ca="1" si="64"/>
        <v>OP</v>
      </c>
      <c r="P169" s="12"/>
      <c r="Q169" s="13"/>
      <c r="R169" s="13"/>
      <c r="S169" s="13"/>
      <c r="T169" s="287"/>
      <c r="U169" s="18"/>
      <c r="V169" s="287"/>
      <c r="W169" s="95"/>
    </row>
    <row r="170" spans="2:23" hidden="1" x14ac:dyDescent="0.35">
      <c r="B170" s="25">
        <f>'Standorte und Mengen'!B176</f>
        <v>0</v>
      </c>
      <c r="C170" s="21" t="str">
        <f ca="1">'Standorte und Mengen'!C176</f>
        <v>OP</v>
      </c>
      <c r="D170" s="94" t="str">
        <f>'Standorte und Mengen'!E176</f>
        <v>free Position</v>
      </c>
      <c r="E170" s="17"/>
      <c r="F170" s="8"/>
      <c r="G170" s="288"/>
      <c r="H170" s="9">
        <f>INDEX('Standorte und Mengen'!$L:$AXB,ROW('Standorte und Mengen'!176:176),MATCH(Preismatrix!H$8,'Standorte und Mengen'!$L$8:$AXB$8,0))</f>
        <v>0</v>
      </c>
      <c r="I170" s="289"/>
      <c r="J170" s="10" t="str">
        <f t="shared" ca="1" si="63"/>
        <v>OP</v>
      </c>
      <c r="K170" s="11">
        <f>'Standorte und Mengen'!$D176</f>
        <v>60</v>
      </c>
      <c r="L170" s="287"/>
      <c r="M170" s="287"/>
      <c r="N170" s="289"/>
      <c r="O170" s="10" t="str">
        <f t="shared" ca="1" si="64"/>
        <v>OP</v>
      </c>
      <c r="P170" s="12"/>
      <c r="Q170" s="13"/>
      <c r="R170" s="13"/>
      <c r="S170" s="13"/>
      <c r="T170" s="287"/>
      <c r="U170" s="18"/>
      <c r="V170" s="287"/>
      <c r="W170" s="95"/>
    </row>
    <row r="171" spans="2:23" hidden="1" x14ac:dyDescent="0.35">
      <c r="B171" s="25">
        <f>'Standorte und Mengen'!B177</f>
        <v>0</v>
      </c>
      <c r="C171" s="21" t="str">
        <f ca="1">'Standorte und Mengen'!C177</f>
        <v>OP</v>
      </c>
      <c r="D171" s="94" t="str">
        <f>'Standorte und Mengen'!E177</f>
        <v>free Position</v>
      </c>
      <c r="E171" s="17"/>
      <c r="F171" s="8"/>
      <c r="G171" s="288"/>
      <c r="H171" s="9">
        <f>INDEX('Standorte und Mengen'!$L:$AXB,ROW('Standorte und Mengen'!177:177),MATCH(Preismatrix!H$8,'Standorte und Mengen'!$L$8:$AXB$8,0))</f>
        <v>0</v>
      </c>
      <c r="I171" s="289"/>
      <c r="J171" s="10" t="str">
        <f t="shared" ca="1" si="63"/>
        <v>OP</v>
      </c>
      <c r="K171" s="11">
        <f>'Standorte und Mengen'!$D177</f>
        <v>60</v>
      </c>
      <c r="L171" s="287"/>
      <c r="M171" s="287"/>
      <c r="N171" s="289"/>
      <c r="O171" s="10" t="str">
        <f t="shared" ca="1" si="64"/>
        <v>OP</v>
      </c>
      <c r="P171" s="12"/>
      <c r="Q171" s="13"/>
      <c r="R171" s="13"/>
      <c r="S171" s="13"/>
      <c r="T171" s="287"/>
      <c r="U171" s="18"/>
      <c r="V171" s="287"/>
      <c r="W171" s="95"/>
    </row>
    <row r="172" spans="2:23" hidden="1" x14ac:dyDescent="0.35">
      <c r="B172" s="25">
        <f>'Standorte und Mengen'!B178</f>
        <v>0</v>
      </c>
      <c r="C172" s="21" t="str">
        <f ca="1">'Standorte und Mengen'!C178</f>
        <v>OP</v>
      </c>
      <c r="D172" s="94" t="str">
        <f>'Standorte und Mengen'!E178</f>
        <v>free Position</v>
      </c>
      <c r="E172" s="17"/>
      <c r="F172" s="8"/>
      <c r="G172" s="288"/>
      <c r="H172" s="9">
        <f>INDEX('Standorte und Mengen'!$L:$AXB,ROW('Standorte und Mengen'!178:178),MATCH(Preismatrix!H$8,'Standorte und Mengen'!$L$8:$AXB$8,0))</f>
        <v>0</v>
      </c>
      <c r="I172" s="289"/>
      <c r="J172" s="10" t="str">
        <f t="shared" ca="1" si="63"/>
        <v>OP</v>
      </c>
      <c r="K172" s="11">
        <f>'Standorte und Mengen'!$D178</f>
        <v>60</v>
      </c>
      <c r="L172" s="287"/>
      <c r="M172" s="287"/>
      <c r="N172" s="289"/>
      <c r="O172" s="10" t="str">
        <f t="shared" ca="1" si="64"/>
        <v>OP</v>
      </c>
      <c r="P172" s="12"/>
      <c r="Q172" s="13"/>
      <c r="R172" s="13"/>
      <c r="S172" s="13"/>
      <c r="T172" s="287"/>
      <c r="U172" s="18"/>
      <c r="V172" s="287"/>
      <c r="W172" s="95"/>
    </row>
    <row r="173" spans="2:23" s="83" customFormat="1" hidden="1" x14ac:dyDescent="0.35">
      <c r="B173" s="218" t="s">
        <v>23</v>
      </c>
      <c r="C173" s="219"/>
      <c r="D173" s="220"/>
      <c r="E173" s="221"/>
      <c r="F173" s="222"/>
      <c r="G173" s="223"/>
      <c r="H173" s="224"/>
      <c r="I173" s="225"/>
      <c r="J173" s="226">
        <f ca="1">SUM(J163:J172)</f>
        <v>0</v>
      </c>
      <c r="K173" s="227"/>
      <c r="L173" s="228"/>
      <c r="M173" s="228"/>
      <c r="N173" s="228"/>
      <c r="O173" s="244">
        <f ca="1">SUM(O163:O172)</f>
        <v>0</v>
      </c>
      <c r="P173" s="245"/>
      <c r="Q173" s="226">
        <f>SUM(Q163:Q172)</f>
        <v>0</v>
      </c>
      <c r="R173" s="226"/>
      <c r="S173" s="226"/>
      <c r="T173" s="228"/>
      <c r="U173" s="226">
        <f ca="1">SUM(U163:U172)</f>
        <v>0</v>
      </c>
      <c r="V173" s="228"/>
      <c r="W173" s="229">
        <f ca="1">SUM(W163:W172)</f>
        <v>0</v>
      </c>
    </row>
    <row r="174" spans="2:23" x14ac:dyDescent="0.35">
      <c r="B174" s="66" t="s">
        <v>0</v>
      </c>
      <c r="C174" s="67"/>
      <c r="D174" s="68"/>
      <c r="E174" s="69"/>
      <c r="F174" s="70"/>
      <c r="G174" s="71"/>
      <c r="H174" s="72"/>
      <c r="I174" s="73"/>
      <c r="J174" s="74">
        <f ca="1">J113+J125+J137+J149+J161+J173</f>
        <v>0</v>
      </c>
      <c r="K174" s="75"/>
      <c r="L174" s="76"/>
      <c r="M174" s="76"/>
      <c r="N174" s="76"/>
      <c r="O174" s="74">
        <f ca="1">O113+O125+O137+O149+O161+O173</f>
        <v>0</v>
      </c>
      <c r="P174" s="76"/>
      <c r="Q174" s="74">
        <f>Q113+Q125+Q137+Q149+Q161+Q173</f>
        <v>0</v>
      </c>
      <c r="R174" s="74"/>
      <c r="S174" s="74"/>
      <c r="T174" s="76"/>
      <c r="U174" s="74">
        <f ca="1">U113+U125+U137+U149+U161+U173</f>
        <v>0</v>
      </c>
      <c r="V174" s="76"/>
      <c r="W174" s="135">
        <f ca="1">W113+W125+W137+W149+W161+W173</f>
        <v>0</v>
      </c>
    </row>
    <row r="175" spans="2:23" x14ac:dyDescent="0.35">
      <c r="B175" s="19"/>
      <c r="C175" s="33"/>
      <c r="D175" s="96"/>
      <c r="E175" s="85"/>
      <c r="F175" s="86"/>
      <c r="G175" s="97"/>
      <c r="H175" s="88"/>
      <c r="I175" s="89"/>
      <c r="J175" s="90"/>
      <c r="K175" s="91"/>
      <c r="L175" s="89"/>
      <c r="M175" s="89"/>
      <c r="N175" s="89"/>
      <c r="O175" s="89"/>
      <c r="P175" s="89"/>
      <c r="Q175" s="89"/>
      <c r="R175" s="89"/>
      <c r="T175" s="89"/>
      <c r="V175" s="89"/>
      <c r="W175" s="98"/>
    </row>
    <row r="176" spans="2:23" ht="22.5" customHeight="1" x14ac:dyDescent="0.35">
      <c r="B176" s="202"/>
      <c r="C176" s="203"/>
      <c r="D176" s="204" t="str">
        <f>'Standorte und Mengen'!E182</f>
        <v>Kategorie "MFP A3"</v>
      </c>
      <c r="E176" s="246"/>
      <c r="F176" s="247"/>
      <c r="G176" s="207"/>
      <c r="H176" s="205"/>
      <c r="I176" s="201"/>
      <c r="J176" s="208"/>
      <c r="K176" s="209"/>
      <c r="L176" s="201"/>
      <c r="M176" s="201"/>
      <c r="N176" s="201"/>
      <c r="O176" s="201"/>
      <c r="P176" s="201"/>
      <c r="Q176" s="201"/>
      <c r="R176" s="201"/>
      <c r="S176" s="203"/>
      <c r="T176" s="201"/>
      <c r="U176" s="203"/>
      <c r="V176" s="201"/>
      <c r="W176" s="248"/>
    </row>
    <row r="177" spans="2:23" hidden="1" x14ac:dyDescent="0.35">
      <c r="B177" s="51"/>
      <c r="C177" s="52"/>
      <c r="D177" s="53" t="str">
        <f>'Standorte und Mengen'!E183</f>
        <v>SW Low</v>
      </c>
      <c r="E177" s="54"/>
      <c r="F177" s="55"/>
      <c r="G177" s="56"/>
      <c r="H177" s="57"/>
      <c r="I177" s="58"/>
      <c r="J177" s="59"/>
      <c r="K177" s="60"/>
      <c r="L177" s="58"/>
      <c r="M177" s="58"/>
      <c r="N177" s="58"/>
      <c r="O177" s="61"/>
      <c r="P177" s="134"/>
      <c r="Q177" s="52"/>
      <c r="R177" s="130"/>
      <c r="S177" s="131"/>
      <c r="T177" s="131"/>
      <c r="U177" s="133"/>
      <c r="V177" s="132"/>
      <c r="W177" s="58"/>
    </row>
    <row r="178" spans="2:23" hidden="1" x14ac:dyDescent="0.35">
      <c r="B178" s="25">
        <f>'Standorte und Mengen'!B184</f>
        <v>0</v>
      </c>
      <c r="C178" s="21" t="str">
        <f ca="1">'Standorte und Mengen'!C184</f>
        <v>OP</v>
      </c>
      <c r="D178" s="94" t="str">
        <f>'Standorte und Mengen'!E184</f>
        <v>MFP-SW-A3-Low</v>
      </c>
      <c r="E178" s="7" t="str">
        <f ca="1">'Standorte und Mengen'!H184</f>
        <v/>
      </c>
      <c r="F178" s="8"/>
      <c r="G178" s="288"/>
      <c r="H178" s="9">
        <f>INDEX('Standorte und Mengen'!$L:$AXB,ROW('Standorte und Mengen'!184:184),MATCH(Preismatrix!H$8,'Standorte und Mengen'!$L$8:$AXB$8,0))</f>
        <v>0</v>
      </c>
      <c r="I178" s="289"/>
      <c r="J178" s="10" t="str">
        <f t="shared" ref="J178" ca="1" si="65">IF(H178=0,$C178,H178*I178)</f>
        <v>OP</v>
      </c>
      <c r="K178" s="11">
        <f>'Standorte und Mengen'!$D184</f>
        <v>60</v>
      </c>
      <c r="L178" s="290"/>
      <c r="M178" s="291">
        <v>0</v>
      </c>
      <c r="N178" s="289"/>
      <c r="O178" s="10" t="str">
        <f ca="1">IF(H178=0,$C178,H178*N178)</f>
        <v>OP</v>
      </c>
      <c r="P178" s="12"/>
      <c r="Q178" s="13"/>
      <c r="R178" s="22" t="str">
        <f ca="1">IF(ISERROR($E178*H178),"",$E178*H178)</f>
        <v/>
      </c>
      <c r="S178" s="13"/>
      <c r="T178" s="292"/>
      <c r="U178" s="15" t="str">
        <f t="shared" ref="U178:U179" ca="1" si="66">IF(H178=0,$C178,R178*T178)</f>
        <v>OP</v>
      </c>
      <c r="V178" s="287"/>
      <c r="W178" s="95"/>
    </row>
    <row r="179" spans="2:23" hidden="1" x14ac:dyDescent="0.35">
      <c r="B179" s="25">
        <f>'Standorte und Mengen'!B185</f>
        <v>0</v>
      </c>
      <c r="C179" s="21" t="str">
        <f ca="1">'Standorte und Mengen'!C185</f>
        <v>OP</v>
      </c>
      <c r="D179" s="94" t="str">
        <f>'Standorte und Mengen'!E185</f>
        <v>Serviceaufschlag für priorisierte Systeme (Teilmenge)</v>
      </c>
      <c r="E179" s="7" t="str">
        <f ca="1">E178</f>
        <v/>
      </c>
      <c r="F179" s="8"/>
      <c r="G179" s="288"/>
      <c r="H179" s="9">
        <f>INDEX('Standorte und Mengen'!$L:$AXB,ROW('Standorte und Mengen'!185:185),MATCH(Preismatrix!H$8,'Standorte und Mengen'!$L$8:$AXB$8,0))</f>
        <v>0</v>
      </c>
      <c r="I179" s="287"/>
      <c r="J179" s="12"/>
      <c r="K179" s="11">
        <f>'Standorte und Mengen'!$D185</f>
        <v>60</v>
      </c>
      <c r="L179" s="287"/>
      <c r="M179" s="287"/>
      <c r="N179" s="287"/>
      <c r="O179" s="12"/>
      <c r="P179" s="12"/>
      <c r="Q179" s="13"/>
      <c r="R179" s="22" t="str">
        <f ca="1">IF(ISERROR($E179*H179),"",$E179*H179)</f>
        <v/>
      </c>
      <c r="S179" s="13"/>
      <c r="T179" s="292"/>
      <c r="U179" s="15" t="str">
        <f t="shared" ca="1" si="66"/>
        <v>OP</v>
      </c>
      <c r="V179" s="287"/>
      <c r="W179" s="95"/>
    </row>
    <row r="180" spans="2:23" hidden="1" x14ac:dyDescent="0.35">
      <c r="B180" s="25">
        <f>'Standorte und Mengen'!B186</f>
        <v>0</v>
      </c>
      <c r="C180" s="21" t="str">
        <f ca="1">'Standorte und Mengen'!C186</f>
        <v>OP</v>
      </c>
      <c r="D180" s="94" t="str">
        <f>'Standorte und Mengen'!E186</f>
        <v>2x 500 Blatt (als 3.+4. Kassette)</v>
      </c>
      <c r="E180" s="17"/>
      <c r="F180" s="8"/>
      <c r="G180" s="288"/>
      <c r="H180" s="9">
        <f>INDEX('Standorte und Mengen'!$L:$AXB,ROW('Standorte und Mengen'!186:186),MATCH(Preismatrix!H$8,'Standorte und Mengen'!$L$8:$AXB$8,0))</f>
        <v>0</v>
      </c>
      <c r="I180" s="289"/>
      <c r="J180" s="10" t="str">
        <f t="shared" ref="J180:J194" ca="1" si="67">IF(H180=0,$C180,H180*I180)</f>
        <v>OP</v>
      </c>
      <c r="K180" s="11">
        <f>'Standorte und Mengen'!$D186</f>
        <v>60</v>
      </c>
      <c r="L180" s="287"/>
      <c r="M180" s="287"/>
      <c r="N180" s="289"/>
      <c r="O180" s="10" t="str">
        <f t="shared" ref="O180:O194" ca="1" si="68">IF(H180=0,$C180,H180*N180)</f>
        <v>OP</v>
      </c>
      <c r="P180" s="12"/>
      <c r="Q180" s="13"/>
      <c r="R180" s="13"/>
      <c r="S180" s="13"/>
      <c r="T180" s="287"/>
      <c r="U180" s="18"/>
      <c r="V180" s="287"/>
      <c r="W180" s="95"/>
    </row>
    <row r="181" spans="2:23" hidden="1" x14ac:dyDescent="0.35">
      <c r="B181" s="25">
        <f>'Standorte und Mengen'!B187</f>
        <v>0</v>
      </c>
      <c r="C181" s="21" t="str">
        <f ca="1">'Standorte und Mengen'!C187</f>
        <v>OP</v>
      </c>
      <c r="D181" s="94" t="str">
        <f>'Standorte und Mengen'!E187</f>
        <v>1x Tandem-Großraumkassette mind. 2.000 Blatt (als 3.+4. Kassette)</v>
      </c>
      <c r="E181" s="17"/>
      <c r="F181" s="8"/>
      <c r="G181" s="288"/>
      <c r="H181" s="9">
        <f>INDEX('Standorte und Mengen'!$L:$AXB,ROW('Standorte und Mengen'!187:187),MATCH(Preismatrix!H$8,'Standorte und Mengen'!$L$8:$AXB$8,0))</f>
        <v>0</v>
      </c>
      <c r="I181" s="289"/>
      <c r="J181" s="10" t="str">
        <f t="shared" ca="1" si="67"/>
        <v>OP</v>
      </c>
      <c r="K181" s="11">
        <f>'Standorte und Mengen'!$D187</f>
        <v>60</v>
      </c>
      <c r="L181" s="287"/>
      <c r="M181" s="287"/>
      <c r="N181" s="289"/>
      <c r="O181" s="10" t="str">
        <f t="shared" ca="1" si="68"/>
        <v>OP</v>
      </c>
      <c r="P181" s="12"/>
      <c r="Q181" s="13"/>
      <c r="R181" s="13"/>
      <c r="S181" s="13"/>
      <c r="T181" s="287"/>
      <c r="U181" s="18"/>
      <c r="V181" s="287"/>
      <c r="W181" s="95"/>
    </row>
    <row r="182" spans="2:23" hidden="1" x14ac:dyDescent="0.35">
      <c r="B182" s="25">
        <f>'Standorte und Mengen'!B188</f>
        <v>0</v>
      </c>
      <c r="C182" s="21" t="str">
        <f ca="1">'Standorte und Mengen'!C188</f>
        <v>OP</v>
      </c>
      <c r="D182" s="94" t="str">
        <f>'Standorte und Mengen'!E188</f>
        <v>Seitliches Großraummagazin</v>
      </c>
      <c r="E182" s="17"/>
      <c r="F182" s="8"/>
      <c r="G182" s="288"/>
      <c r="H182" s="9">
        <f>INDEX('Standorte und Mengen'!$L:$AXB,ROW('Standorte und Mengen'!188:188),MATCH(Preismatrix!H$8,'Standorte und Mengen'!$L$8:$AXB$8,0))</f>
        <v>0</v>
      </c>
      <c r="I182" s="289"/>
      <c r="J182" s="10" t="str">
        <f t="shared" ca="1" si="67"/>
        <v>OP</v>
      </c>
      <c r="K182" s="11">
        <f>'Standorte und Mengen'!$D188</f>
        <v>60</v>
      </c>
      <c r="L182" s="287"/>
      <c r="M182" s="287"/>
      <c r="N182" s="289"/>
      <c r="O182" s="10" t="str">
        <f t="shared" ca="1" si="68"/>
        <v>OP</v>
      </c>
      <c r="P182" s="12"/>
      <c r="Q182" s="13"/>
      <c r="R182" s="13"/>
      <c r="S182" s="13"/>
      <c r="T182" s="287"/>
      <c r="U182" s="18"/>
      <c r="V182" s="287"/>
      <c r="W182" s="95"/>
    </row>
    <row r="183" spans="2:23" hidden="1" x14ac:dyDescent="0.35">
      <c r="B183" s="25">
        <f>'Standorte und Mengen'!B189</f>
        <v>0</v>
      </c>
      <c r="C183" s="21" t="str">
        <f ca="1">'Standorte und Mengen'!C189</f>
        <v>OP</v>
      </c>
      <c r="D183" s="94" t="str">
        <f>'Standorte und Mengen'!E189</f>
        <v>Separates Ausgabefach</v>
      </c>
      <c r="E183" s="17"/>
      <c r="F183" s="8"/>
      <c r="G183" s="288"/>
      <c r="H183" s="9">
        <f>INDEX('Standorte und Mengen'!$L:$AXB,ROW('Standorte und Mengen'!189:189),MATCH(Preismatrix!H$8,'Standorte und Mengen'!$L$8:$AXB$8,0))</f>
        <v>0</v>
      </c>
      <c r="I183" s="289"/>
      <c r="J183" s="10" t="str">
        <f t="shared" ca="1" si="67"/>
        <v>OP</v>
      </c>
      <c r="K183" s="11">
        <f>'Standorte und Mengen'!$D189</f>
        <v>60</v>
      </c>
      <c r="L183" s="287"/>
      <c r="M183" s="287"/>
      <c r="N183" s="289"/>
      <c r="O183" s="10" t="str">
        <f t="shared" ca="1" si="68"/>
        <v>OP</v>
      </c>
      <c r="P183" s="12"/>
      <c r="Q183" s="13"/>
      <c r="R183" s="13"/>
      <c r="S183" s="13"/>
      <c r="T183" s="287"/>
      <c r="U183" s="18"/>
      <c r="V183" s="287"/>
      <c r="W183" s="95"/>
    </row>
    <row r="184" spans="2:23" hidden="1" x14ac:dyDescent="0.35">
      <c r="B184" s="25">
        <f>'Standorte und Mengen'!B190</f>
        <v>0</v>
      </c>
      <c r="C184" s="21" t="str">
        <f ca="1">'Standorte und Mengen'!C190</f>
        <v>OP</v>
      </c>
      <c r="D184" s="94" t="str">
        <f>'Standorte und Mengen'!E190</f>
        <v>Heftfinisher Variante I</v>
      </c>
      <c r="E184" s="17"/>
      <c r="F184" s="8"/>
      <c r="G184" s="288"/>
      <c r="H184" s="9">
        <f>INDEX('Standorte und Mengen'!$L:$AXB,ROW('Standorte und Mengen'!190:190),MATCH(Preismatrix!H$8,'Standorte und Mengen'!$L$8:$AXB$8,0))</f>
        <v>0</v>
      </c>
      <c r="I184" s="289"/>
      <c r="J184" s="10" t="str">
        <f t="shared" ca="1" si="67"/>
        <v>OP</v>
      </c>
      <c r="K184" s="11">
        <f>'Standorte und Mengen'!$D190</f>
        <v>60</v>
      </c>
      <c r="L184" s="287"/>
      <c r="M184" s="287"/>
      <c r="N184" s="289"/>
      <c r="O184" s="10" t="str">
        <f t="shared" ca="1" si="68"/>
        <v>OP</v>
      </c>
      <c r="P184" s="12"/>
      <c r="Q184" s="13"/>
      <c r="R184" s="13"/>
      <c r="S184" s="13"/>
      <c r="T184" s="287"/>
      <c r="U184" s="18"/>
      <c r="V184" s="287"/>
      <c r="W184" s="95"/>
    </row>
    <row r="185" spans="2:23" hidden="1" x14ac:dyDescent="0.35">
      <c r="B185" s="25">
        <f>'Standorte und Mengen'!B191</f>
        <v>0</v>
      </c>
      <c r="C185" s="21" t="str">
        <f ca="1">'Standorte und Mengen'!C191</f>
        <v>OP</v>
      </c>
      <c r="D185" s="94" t="str">
        <f>'Standorte und Mengen'!E191</f>
        <v>Heftfinisher Variante II</v>
      </c>
      <c r="E185" s="17"/>
      <c r="F185" s="8"/>
      <c r="G185" s="288"/>
      <c r="H185" s="9">
        <f>INDEX('Standorte und Mengen'!$L:$AXB,ROW('Standorte und Mengen'!191:191),MATCH(Preismatrix!H$8,'Standorte und Mengen'!$L$8:$AXB$8,0))</f>
        <v>0</v>
      </c>
      <c r="I185" s="289"/>
      <c r="J185" s="10" t="str">
        <f t="shared" ca="1" si="67"/>
        <v>OP</v>
      </c>
      <c r="K185" s="11">
        <f>'Standorte und Mengen'!$D191</f>
        <v>60</v>
      </c>
      <c r="L185" s="287"/>
      <c r="M185" s="287"/>
      <c r="N185" s="289"/>
      <c r="O185" s="10" t="str">
        <f t="shared" ca="1" si="68"/>
        <v>OP</v>
      </c>
      <c r="P185" s="12"/>
      <c r="Q185" s="13"/>
      <c r="R185" s="13"/>
      <c r="S185" s="13"/>
      <c r="T185" s="287"/>
      <c r="U185" s="18"/>
      <c r="V185" s="287"/>
      <c r="W185" s="95"/>
    </row>
    <row r="186" spans="2:23" hidden="1" x14ac:dyDescent="0.35">
      <c r="B186" s="25">
        <f>'Standorte und Mengen'!B192</f>
        <v>0</v>
      </c>
      <c r="C186" s="21" t="str">
        <f ca="1">'Standorte und Mengen'!C192</f>
        <v>OP</v>
      </c>
      <c r="D186" s="94" t="str">
        <f>'Standorte und Mengen'!E192</f>
        <v>Locheinheit</v>
      </c>
      <c r="E186" s="17"/>
      <c r="F186" s="8"/>
      <c r="G186" s="288"/>
      <c r="H186" s="9">
        <f>INDEX('Standorte und Mengen'!$L:$AXB,ROW('Standorte und Mengen'!192:192),MATCH(Preismatrix!H$8,'Standorte und Mengen'!$L$8:$AXB$8,0))</f>
        <v>0</v>
      </c>
      <c r="I186" s="289"/>
      <c r="J186" s="10" t="str">
        <f t="shared" ca="1" si="67"/>
        <v>OP</v>
      </c>
      <c r="K186" s="11">
        <f>'Standorte und Mengen'!$D192</f>
        <v>60</v>
      </c>
      <c r="L186" s="287"/>
      <c r="M186" s="287"/>
      <c r="N186" s="289"/>
      <c r="O186" s="10" t="str">
        <f t="shared" ca="1" si="68"/>
        <v>OP</v>
      </c>
      <c r="P186" s="12"/>
      <c r="Q186" s="13"/>
      <c r="R186" s="13"/>
      <c r="S186" s="13"/>
      <c r="T186" s="287"/>
      <c r="U186" s="18"/>
      <c r="V186" s="287"/>
      <c r="W186" s="95"/>
    </row>
    <row r="187" spans="2:23" hidden="1" x14ac:dyDescent="0.35">
      <c r="B187" s="25">
        <f>'Standorte und Mengen'!B193</f>
        <v>0</v>
      </c>
      <c r="C187" s="21" t="str">
        <f ca="1">'Standorte und Mengen'!C193</f>
        <v>OP</v>
      </c>
      <c r="D187" s="94" t="str">
        <f>'Standorte und Mengen'!E193</f>
        <v>Broschüreneinheit</v>
      </c>
      <c r="E187" s="17"/>
      <c r="F187" s="8"/>
      <c r="G187" s="288"/>
      <c r="H187" s="9">
        <f>INDEX('Standorte und Mengen'!$L:$AXB,ROW('Standorte und Mengen'!193:193),MATCH(Preismatrix!H$8,'Standorte und Mengen'!$L$8:$AXB$8,0))</f>
        <v>0</v>
      </c>
      <c r="I187" s="289"/>
      <c r="J187" s="10" t="str">
        <f t="shared" ca="1" si="67"/>
        <v>OP</v>
      </c>
      <c r="K187" s="11">
        <f>'Standorte und Mengen'!$D193</f>
        <v>60</v>
      </c>
      <c r="L187" s="287"/>
      <c r="M187" s="287"/>
      <c r="N187" s="289"/>
      <c r="O187" s="10" t="str">
        <f t="shared" ca="1" si="68"/>
        <v>OP</v>
      </c>
      <c r="P187" s="12"/>
      <c r="Q187" s="13"/>
      <c r="R187" s="13"/>
      <c r="S187" s="13"/>
      <c r="T187" s="287"/>
      <c r="U187" s="18"/>
      <c r="V187" s="287"/>
      <c r="W187" s="95"/>
    </row>
    <row r="188" spans="2:23" hidden="1" x14ac:dyDescent="0.35">
      <c r="B188" s="25">
        <f>'Standorte und Mengen'!B194</f>
        <v>0</v>
      </c>
      <c r="C188" s="21" t="str">
        <f ca="1">'Standorte und Mengen'!C194</f>
        <v>OP</v>
      </c>
      <c r="D188" s="94" t="str">
        <f>'Standorte und Mengen'!E194</f>
        <v>Mailbox</v>
      </c>
      <c r="E188" s="17"/>
      <c r="F188" s="8"/>
      <c r="G188" s="288"/>
      <c r="H188" s="9">
        <f>INDEX('Standorte und Mengen'!$L:$AXB,ROW('Standorte und Mengen'!194:194),MATCH(Preismatrix!H$8,'Standorte und Mengen'!$L$8:$AXB$8,0))</f>
        <v>0</v>
      </c>
      <c r="I188" s="289"/>
      <c r="J188" s="10" t="str">
        <f t="shared" ca="1" si="67"/>
        <v>OP</v>
      </c>
      <c r="K188" s="11">
        <f>'Standorte und Mengen'!$D194</f>
        <v>60</v>
      </c>
      <c r="L188" s="287"/>
      <c r="M188" s="287"/>
      <c r="N188" s="289"/>
      <c r="O188" s="10" t="str">
        <f t="shared" ca="1" si="68"/>
        <v>OP</v>
      </c>
      <c r="P188" s="12"/>
      <c r="Q188" s="13"/>
      <c r="R188" s="13"/>
      <c r="S188" s="13"/>
      <c r="T188" s="287"/>
      <c r="U188" s="18"/>
      <c r="V188" s="287"/>
      <c r="W188" s="95"/>
    </row>
    <row r="189" spans="2:23" hidden="1" x14ac:dyDescent="0.35">
      <c r="B189" s="25">
        <f>'Standorte und Mengen'!B195</f>
        <v>0</v>
      </c>
      <c r="C189" s="21" t="str">
        <f ca="1">'Standorte und Mengen'!C195</f>
        <v>OP</v>
      </c>
      <c r="D189" s="94" t="str">
        <f>'Standorte und Mengen'!E195</f>
        <v>Faxmodul</v>
      </c>
      <c r="E189" s="17"/>
      <c r="F189" s="8"/>
      <c r="G189" s="288"/>
      <c r="H189" s="9">
        <f>INDEX('Standorte und Mengen'!$L:$AXB,ROW('Standorte und Mengen'!195:195),MATCH(Preismatrix!H$8,'Standorte und Mengen'!$L$8:$AXB$8,0))</f>
        <v>0</v>
      </c>
      <c r="I189" s="289"/>
      <c r="J189" s="10" t="str">
        <f t="shared" ca="1" si="67"/>
        <v>OP</v>
      </c>
      <c r="K189" s="11">
        <f>'Standorte und Mengen'!$D195</f>
        <v>60</v>
      </c>
      <c r="L189" s="287"/>
      <c r="M189" s="287"/>
      <c r="N189" s="289"/>
      <c r="O189" s="10" t="str">
        <f t="shared" ca="1" si="68"/>
        <v>OP</v>
      </c>
      <c r="P189" s="12"/>
      <c r="Q189" s="13"/>
      <c r="R189" s="13"/>
      <c r="S189" s="13"/>
      <c r="T189" s="287"/>
      <c r="U189" s="18"/>
      <c r="V189" s="287"/>
      <c r="W189" s="95"/>
    </row>
    <row r="190" spans="2:23" hidden="1" x14ac:dyDescent="0.35">
      <c r="B190" s="25">
        <f>'Standorte und Mengen'!B196</f>
        <v>0</v>
      </c>
      <c r="C190" s="21" t="str">
        <f ca="1">'Standorte und Mengen'!C196</f>
        <v>OP</v>
      </c>
      <c r="D190" s="94" t="str">
        <f>'Standorte und Mengen'!E196</f>
        <v>Kartenleser inkl. Einbaukit</v>
      </c>
      <c r="E190" s="17"/>
      <c r="F190" s="8"/>
      <c r="G190" s="288"/>
      <c r="H190" s="9">
        <f>INDEX('Standorte und Mengen'!$L:$AXB,ROW('Standorte und Mengen'!196:196),MATCH(Preismatrix!H$8,'Standorte und Mengen'!$L$8:$AXB$8,0))</f>
        <v>0</v>
      </c>
      <c r="I190" s="289"/>
      <c r="J190" s="10" t="str">
        <f t="shared" ca="1" si="67"/>
        <v>OP</v>
      </c>
      <c r="K190" s="11">
        <f>'Standorte und Mengen'!$D196</f>
        <v>60</v>
      </c>
      <c r="L190" s="287"/>
      <c r="M190" s="287"/>
      <c r="N190" s="289"/>
      <c r="O190" s="10" t="str">
        <f t="shared" ca="1" si="68"/>
        <v>OP</v>
      </c>
      <c r="P190" s="12"/>
      <c r="Q190" s="13"/>
      <c r="R190" s="13"/>
      <c r="S190" s="13"/>
      <c r="T190" s="287"/>
      <c r="U190" s="18"/>
      <c r="V190" s="287"/>
      <c r="W190" s="95"/>
    </row>
    <row r="191" spans="2:23" hidden="1" x14ac:dyDescent="0.35">
      <c r="B191" s="25">
        <f>'Standorte und Mengen'!B197</f>
        <v>0</v>
      </c>
      <c r="C191" s="21" t="str">
        <f ca="1">'Standorte und Mengen'!C197</f>
        <v>OP</v>
      </c>
      <c r="D191" s="94" t="str">
        <f>'Standorte und Mengen'!E197</f>
        <v>Data Security Kit</v>
      </c>
      <c r="E191" s="17"/>
      <c r="F191" s="8"/>
      <c r="G191" s="288"/>
      <c r="H191" s="9">
        <f>INDEX('Standorte und Mengen'!$L:$AXB,ROW('Standorte und Mengen'!197:197),MATCH(Preismatrix!H$8,'Standorte und Mengen'!$L$8:$AXB$8,0))</f>
        <v>0</v>
      </c>
      <c r="I191" s="289"/>
      <c r="J191" s="10" t="str">
        <f t="shared" ca="1" si="67"/>
        <v>OP</v>
      </c>
      <c r="K191" s="11">
        <f>'Standorte und Mengen'!$D197</f>
        <v>60</v>
      </c>
      <c r="L191" s="287"/>
      <c r="M191" s="287"/>
      <c r="N191" s="289"/>
      <c r="O191" s="10" t="str">
        <f t="shared" ca="1" si="68"/>
        <v>OP</v>
      </c>
      <c r="P191" s="12"/>
      <c r="Q191" s="13"/>
      <c r="R191" s="13"/>
      <c r="S191" s="13"/>
      <c r="T191" s="287"/>
      <c r="U191" s="18"/>
      <c r="V191" s="287"/>
      <c r="W191" s="95"/>
    </row>
    <row r="192" spans="2:23" hidden="1" x14ac:dyDescent="0.35">
      <c r="B192" s="25">
        <f>'Standorte und Mengen'!B198</f>
        <v>0</v>
      </c>
      <c r="C192" s="21" t="str">
        <f ca="1">'Standorte und Mengen'!C198</f>
        <v>OP</v>
      </c>
      <c r="D192" s="94" t="str">
        <f>'Standorte und Mengen'!E198</f>
        <v>WLAN-Kit</v>
      </c>
      <c r="E192" s="17"/>
      <c r="F192" s="8"/>
      <c r="G192" s="288"/>
      <c r="H192" s="9">
        <f>INDEX('Standorte und Mengen'!$L:$AXB,ROW('Standorte und Mengen'!198:198),MATCH(Preismatrix!H$8,'Standorte und Mengen'!$L$8:$AXB$8,0))</f>
        <v>0</v>
      </c>
      <c r="I192" s="289"/>
      <c r="J192" s="10" t="str">
        <f t="shared" ca="1" si="67"/>
        <v>OP</v>
      </c>
      <c r="K192" s="11">
        <f>'Standorte und Mengen'!$D198</f>
        <v>60</v>
      </c>
      <c r="L192" s="287"/>
      <c r="M192" s="287"/>
      <c r="N192" s="289"/>
      <c r="O192" s="10" t="str">
        <f t="shared" ca="1" si="68"/>
        <v>OP</v>
      </c>
      <c r="P192" s="12"/>
      <c r="Q192" s="13"/>
      <c r="R192" s="13"/>
      <c r="S192" s="13"/>
      <c r="T192" s="287"/>
      <c r="U192" s="18"/>
      <c r="V192" s="287"/>
      <c r="W192" s="16"/>
    </row>
    <row r="193" spans="2:23" hidden="1" x14ac:dyDescent="0.35">
      <c r="B193" s="25">
        <f>'Standorte und Mengen'!B199</f>
        <v>0</v>
      </c>
      <c r="C193" s="21" t="str">
        <f ca="1">'Standorte und Mengen'!C199</f>
        <v>OP</v>
      </c>
      <c r="D193" s="94" t="str">
        <f>'Standorte und Mengen'!E199</f>
        <v>free Position</v>
      </c>
      <c r="E193" s="17"/>
      <c r="F193" s="8"/>
      <c r="G193" s="288"/>
      <c r="H193" s="9">
        <f>INDEX('Standorte und Mengen'!$L:$AXB,ROW('Standorte und Mengen'!199:199),MATCH(Preismatrix!H$8,'Standorte und Mengen'!$L$8:$AXB$8,0))</f>
        <v>0</v>
      </c>
      <c r="I193" s="289"/>
      <c r="J193" s="10" t="str">
        <f t="shared" ca="1" si="67"/>
        <v>OP</v>
      </c>
      <c r="K193" s="11">
        <f>'Standorte und Mengen'!$D199</f>
        <v>60</v>
      </c>
      <c r="L193" s="287"/>
      <c r="M193" s="287"/>
      <c r="N193" s="289"/>
      <c r="O193" s="10" t="str">
        <f t="shared" ca="1" si="68"/>
        <v>OP</v>
      </c>
      <c r="P193" s="12"/>
      <c r="Q193" s="13"/>
      <c r="R193" s="13"/>
      <c r="S193" s="13"/>
      <c r="T193" s="287"/>
      <c r="U193" s="18"/>
      <c r="V193" s="287"/>
      <c r="W193" s="95"/>
    </row>
    <row r="194" spans="2:23" hidden="1" x14ac:dyDescent="0.35">
      <c r="B194" s="25">
        <f>'Standorte und Mengen'!B200</f>
        <v>0</v>
      </c>
      <c r="C194" s="21" t="str">
        <f ca="1">'Standorte und Mengen'!C200</f>
        <v>OP</v>
      </c>
      <c r="D194" s="94" t="str">
        <f>'Standorte und Mengen'!E200</f>
        <v>free Position</v>
      </c>
      <c r="E194" s="17"/>
      <c r="F194" s="8"/>
      <c r="G194" s="288"/>
      <c r="H194" s="9">
        <f>INDEX('Standorte und Mengen'!$L:$AXB,ROW('Standorte und Mengen'!200:200),MATCH(Preismatrix!H$8,'Standorte und Mengen'!$L$8:$AXB$8,0))</f>
        <v>0</v>
      </c>
      <c r="I194" s="289"/>
      <c r="J194" s="10" t="str">
        <f t="shared" ca="1" si="67"/>
        <v>OP</v>
      </c>
      <c r="K194" s="11">
        <f>'Standorte und Mengen'!$D200</f>
        <v>60</v>
      </c>
      <c r="L194" s="287"/>
      <c r="M194" s="287"/>
      <c r="N194" s="289"/>
      <c r="O194" s="10" t="str">
        <f t="shared" ca="1" si="68"/>
        <v>OP</v>
      </c>
      <c r="P194" s="12"/>
      <c r="Q194" s="13"/>
      <c r="R194" s="13"/>
      <c r="S194" s="13"/>
      <c r="T194" s="287"/>
      <c r="U194" s="18"/>
      <c r="V194" s="287"/>
      <c r="W194" s="95"/>
    </row>
    <row r="195" spans="2:23" s="83" customFormat="1" hidden="1" x14ac:dyDescent="0.35">
      <c r="B195" s="218" t="s">
        <v>23</v>
      </c>
      <c r="C195" s="219"/>
      <c r="D195" s="220"/>
      <c r="E195" s="221"/>
      <c r="F195" s="222"/>
      <c r="G195" s="223"/>
      <c r="H195" s="224"/>
      <c r="I195" s="225"/>
      <c r="J195" s="226">
        <f ca="1">SUM(J178:J194)</f>
        <v>0</v>
      </c>
      <c r="K195" s="227"/>
      <c r="L195" s="228"/>
      <c r="M195" s="228"/>
      <c r="N195" s="228"/>
      <c r="O195" s="244">
        <f ca="1">SUM(O178:O194)</f>
        <v>0</v>
      </c>
      <c r="P195" s="245"/>
      <c r="Q195" s="226">
        <f>SUM(Q178:Q194)</f>
        <v>0</v>
      </c>
      <c r="R195" s="226"/>
      <c r="S195" s="226"/>
      <c r="T195" s="228"/>
      <c r="U195" s="226">
        <f ca="1">SUM(U178:U194)</f>
        <v>0</v>
      </c>
      <c r="V195" s="228"/>
      <c r="W195" s="229">
        <f>SUM(W178:W194)</f>
        <v>0</v>
      </c>
    </row>
    <row r="196" spans="2:23" hidden="1" x14ac:dyDescent="0.35">
      <c r="B196" s="51"/>
      <c r="C196" s="52"/>
      <c r="D196" s="53" t="str">
        <f>'Standorte und Mengen'!E202</f>
        <v>SW Standard</v>
      </c>
      <c r="E196" s="54"/>
      <c r="F196" s="55"/>
      <c r="G196" s="56"/>
      <c r="H196" s="57"/>
      <c r="I196" s="58"/>
      <c r="J196" s="59"/>
      <c r="K196" s="60"/>
      <c r="L196" s="58"/>
      <c r="M196" s="58"/>
      <c r="N196" s="58"/>
      <c r="O196" s="61"/>
      <c r="P196" s="134"/>
      <c r="Q196" s="52"/>
      <c r="R196" s="130"/>
      <c r="S196" s="131"/>
      <c r="T196" s="131"/>
      <c r="U196" s="133"/>
      <c r="V196" s="132"/>
      <c r="W196" s="58"/>
    </row>
    <row r="197" spans="2:23" hidden="1" x14ac:dyDescent="0.35">
      <c r="B197" s="25">
        <f>'Standorte und Mengen'!B203</f>
        <v>0</v>
      </c>
      <c r="C197" s="21" t="str">
        <f ca="1">'Standorte und Mengen'!C203</f>
        <v>OP</v>
      </c>
      <c r="D197" s="94" t="str">
        <f>'Standorte und Mengen'!E203</f>
        <v>MFP-SW-A3-Standard</v>
      </c>
      <c r="E197" s="7" t="str">
        <f ca="1">'Standorte und Mengen'!H203</f>
        <v/>
      </c>
      <c r="F197" s="8"/>
      <c r="G197" s="288"/>
      <c r="H197" s="9">
        <f>INDEX('Standorte und Mengen'!$L:$AXB,ROW('Standorte und Mengen'!203:203),MATCH(Preismatrix!H$8,'Standorte und Mengen'!$L$8:$AXB$8,0))</f>
        <v>0</v>
      </c>
      <c r="I197" s="289"/>
      <c r="J197" s="10" t="str">
        <f t="shared" ref="J197" ca="1" si="69">IF(H197=0,$C197,H197*I197)</f>
        <v>OP</v>
      </c>
      <c r="K197" s="11">
        <f>'Standorte und Mengen'!$D203</f>
        <v>60</v>
      </c>
      <c r="L197" s="290"/>
      <c r="M197" s="291">
        <v>0</v>
      </c>
      <c r="N197" s="289"/>
      <c r="O197" s="10" t="str">
        <f ca="1">IF(H197=0,$C197,H197*N197)</f>
        <v>OP</v>
      </c>
      <c r="P197" s="12"/>
      <c r="Q197" s="13"/>
      <c r="R197" s="22" t="str">
        <f ca="1">IF(ISERROR($E197*H197),"",$E197*H197)</f>
        <v/>
      </c>
      <c r="S197" s="13"/>
      <c r="T197" s="292"/>
      <c r="U197" s="15" t="str">
        <f t="shared" ref="U197:U198" ca="1" si="70">IF(H197=0,$C197,R197*T197)</f>
        <v>OP</v>
      </c>
      <c r="V197" s="287"/>
      <c r="W197" s="95"/>
    </row>
    <row r="198" spans="2:23" hidden="1" x14ac:dyDescent="0.35">
      <c r="B198" s="25">
        <f>'Standorte und Mengen'!B204</f>
        <v>0</v>
      </c>
      <c r="C198" s="21" t="str">
        <f ca="1">'Standorte und Mengen'!C204</f>
        <v>OP</v>
      </c>
      <c r="D198" s="94" t="str">
        <f>'Standorte und Mengen'!E204</f>
        <v>Serviceaufschlag für priorisierte Systeme (Teilmenge)</v>
      </c>
      <c r="E198" s="7" t="str">
        <f ca="1">E197</f>
        <v/>
      </c>
      <c r="F198" s="8"/>
      <c r="G198" s="288"/>
      <c r="H198" s="9">
        <f>INDEX('Standorte und Mengen'!$L:$AXB,ROW('Standorte und Mengen'!204:204),MATCH(Preismatrix!H$8,'Standorte und Mengen'!$L$8:$AXB$8,0))</f>
        <v>0</v>
      </c>
      <c r="I198" s="287"/>
      <c r="J198" s="12"/>
      <c r="K198" s="11">
        <f>'Standorte und Mengen'!$D204</f>
        <v>60</v>
      </c>
      <c r="L198" s="287"/>
      <c r="M198" s="287"/>
      <c r="N198" s="287"/>
      <c r="O198" s="12"/>
      <c r="P198" s="12"/>
      <c r="Q198" s="13"/>
      <c r="R198" s="22" t="str">
        <f ca="1">IF(ISERROR($E198*H198),"",$E198*H198)</f>
        <v/>
      </c>
      <c r="S198" s="13"/>
      <c r="T198" s="292"/>
      <c r="U198" s="15" t="str">
        <f t="shared" ca="1" si="70"/>
        <v>OP</v>
      </c>
      <c r="V198" s="287"/>
      <c r="W198" s="95"/>
    </row>
    <row r="199" spans="2:23" hidden="1" x14ac:dyDescent="0.35">
      <c r="B199" s="25">
        <f>'Standorte und Mengen'!B205</f>
        <v>0</v>
      </c>
      <c r="C199" s="21" t="str">
        <f ca="1">'Standorte und Mengen'!C205</f>
        <v>OP</v>
      </c>
      <c r="D199" s="94" t="str">
        <f>'Standorte und Mengen'!E205</f>
        <v>2x 500 Blatt (als 3.+4. Kassette)</v>
      </c>
      <c r="E199" s="17"/>
      <c r="F199" s="8"/>
      <c r="G199" s="288"/>
      <c r="H199" s="9">
        <f>INDEX('Standorte und Mengen'!$L:$AXB,ROW('Standorte und Mengen'!205:205),MATCH(Preismatrix!H$8,'Standorte und Mengen'!$L$8:$AXB$8,0))</f>
        <v>0</v>
      </c>
      <c r="I199" s="289"/>
      <c r="J199" s="10" t="str">
        <f t="shared" ref="J199:J213" ca="1" si="71">IF(H199=0,$C199,H199*I199)</f>
        <v>OP</v>
      </c>
      <c r="K199" s="11">
        <f>'Standorte und Mengen'!$D205</f>
        <v>60</v>
      </c>
      <c r="L199" s="287"/>
      <c r="M199" s="287"/>
      <c r="N199" s="289"/>
      <c r="O199" s="10" t="str">
        <f t="shared" ref="O199:O213" ca="1" si="72">IF(H199=0,$C199,H199*N199)</f>
        <v>OP</v>
      </c>
      <c r="P199" s="12"/>
      <c r="Q199" s="13"/>
      <c r="R199" s="13"/>
      <c r="S199" s="13"/>
      <c r="T199" s="287"/>
      <c r="U199" s="18"/>
      <c r="V199" s="287"/>
      <c r="W199" s="95"/>
    </row>
    <row r="200" spans="2:23" hidden="1" x14ac:dyDescent="0.35">
      <c r="B200" s="25">
        <f>'Standorte und Mengen'!B206</f>
        <v>0</v>
      </c>
      <c r="C200" s="21" t="str">
        <f ca="1">'Standorte und Mengen'!C206</f>
        <v>OP</v>
      </c>
      <c r="D200" s="94" t="str">
        <f>'Standorte und Mengen'!E206</f>
        <v>1x Tandem-Großraumkassette mind. 2.000 Blatt (als 3.+4. Kassette)</v>
      </c>
      <c r="E200" s="17"/>
      <c r="F200" s="8"/>
      <c r="G200" s="288"/>
      <c r="H200" s="9">
        <f>INDEX('Standorte und Mengen'!$L:$AXB,ROW('Standorte und Mengen'!206:206),MATCH(Preismatrix!H$8,'Standorte und Mengen'!$L$8:$AXB$8,0))</f>
        <v>0</v>
      </c>
      <c r="I200" s="289"/>
      <c r="J200" s="10" t="str">
        <f t="shared" ca="1" si="71"/>
        <v>OP</v>
      </c>
      <c r="K200" s="11">
        <f>'Standorte und Mengen'!$D206</f>
        <v>60</v>
      </c>
      <c r="L200" s="287"/>
      <c r="M200" s="287"/>
      <c r="N200" s="289"/>
      <c r="O200" s="10" t="str">
        <f t="shared" ca="1" si="72"/>
        <v>OP</v>
      </c>
      <c r="P200" s="12"/>
      <c r="Q200" s="13"/>
      <c r="R200" s="13"/>
      <c r="S200" s="13"/>
      <c r="T200" s="287"/>
      <c r="U200" s="18"/>
      <c r="V200" s="287"/>
      <c r="W200" s="95"/>
    </row>
    <row r="201" spans="2:23" hidden="1" x14ac:dyDescent="0.35">
      <c r="B201" s="25">
        <f>'Standorte und Mengen'!B207</f>
        <v>0</v>
      </c>
      <c r="C201" s="21" t="str">
        <f ca="1">'Standorte und Mengen'!C207</f>
        <v>OP</v>
      </c>
      <c r="D201" s="94" t="str">
        <f>'Standorte und Mengen'!E207</f>
        <v>Seitliches Großraummagazin</v>
      </c>
      <c r="E201" s="17"/>
      <c r="F201" s="8"/>
      <c r="G201" s="288"/>
      <c r="H201" s="9">
        <f>INDEX('Standorte und Mengen'!$L:$AXB,ROW('Standorte und Mengen'!207:207),MATCH(Preismatrix!H$8,'Standorte und Mengen'!$L$8:$AXB$8,0))</f>
        <v>0</v>
      </c>
      <c r="I201" s="289"/>
      <c r="J201" s="10" t="str">
        <f t="shared" ca="1" si="71"/>
        <v>OP</v>
      </c>
      <c r="K201" s="11">
        <f>'Standorte und Mengen'!$D207</f>
        <v>60</v>
      </c>
      <c r="L201" s="287"/>
      <c r="M201" s="287"/>
      <c r="N201" s="289"/>
      <c r="O201" s="10" t="str">
        <f t="shared" ca="1" si="72"/>
        <v>OP</v>
      </c>
      <c r="P201" s="12"/>
      <c r="Q201" s="13"/>
      <c r="R201" s="13"/>
      <c r="S201" s="13"/>
      <c r="T201" s="287"/>
      <c r="U201" s="18"/>
      <c r="V201" s="287"/>
      <c r="W201" s="95"/>
    </row>
    <row r="202" spans="2:23" hidden="1" x14ac:dyDescent="0.35">
      <c r="B202" s="25">
        <f>'Standorte und Mengen'!B208</f>
        <v>0</v>
      </c>
      <c r="C202" s="21" t="str">
        <f ca="1">'Standorte und Mengen'!C208</f>
        <v>OP</v>
      </c>
      <c r="D202" s="94" t="str">
        <f>'Standorte und Mengen'!E208</f>
        <v>Separates Ausgabefach</v>
      </c>
      <c r="E202" s="17"/>
      <c r="F202" s="8"/>
      <c r="G202" s="288"/>
      <c r="H202" s="9">
        <f>INDEX('Standorte und Mengen'!$L:$AXB,ROW('Standorte und Mengen'!208:208),MATCH(Preismatrix!H$8,'Standorte und Mengen'!$L$8:$AXB$8,0))</f>
        <v>0</v>
      </c>
      <c r="I202" s="289"/>
      <c r="J202" s="10" t="str">
        <f t="shared" ca="1" si="71"/>
        <v>OP</v>
      </c>
      <c r="K202" s="11">
        <f>'Standorte und Mengen'!$D208</f>
        <v>60</v>
      </c>
      <c r="L202" s="287"/>
      <c r="M202" s="287"/>
      <c r="N202" s="289"/>
      <c r="O202" s="10" t="str">
        <f t="shared" ca="1" si="72"/>
        <v>OP</v>
      </c>
      <c r="P202" s="12"/>
      <c r="Q202" s="13"/>
      <c r="R202" s="13"/>
      <c r="S202" s="13"/>
      <c r="T202" s="287"/>
      <c r="U202" s="18"/>
      <c r="V202" s="287"/>
      <c r="W202" s="95"/>
    </row>
    <row r="203" spans="2:23" hidden="1" x14ac:dyDescent="0.35">
      <c r="B203" s="25">
        <f>'Standorte und Mengen'!B209</f>
        <v>0</v>
      </c>
      <c r="C203" s="21" t="str">
        <f ca="1">'Standorte und Mengen'!C209</f>
        <v>OP</v>
      </c>
      <c r="D203" s="94" t="str">
        <f>'Standorte und Mengen'!E209</f>
        <v>Heftfinisher Variante I</v>
      </c>
      <c r="E203" s="17"/>
      <c r="F203" s="8"/>
      <c r="G203" s="288"/>
      <c r="H203" s="9">
        <f>INDEX('Standorte und Mengen'!$L:$AXB,ROW('Standorte und Mengen'!209:209),MATCH(Preismatrix!H$8,'Standorte und Mengen'!$L$8:$AXB$8,0))</f>
        <v>0</v>
      </c>
      <c r="I203" s="289"/>
      <c r="J203" s="10" t="str">
        <f t="shared" ca="1" si="71"/>
        <v>OP</v>
      </c>
      <c r="K203" s="11">
        <f>'Standorte und Mengen'!$D209</f>
        <v>60</v>
      </c>
      <c r="L203" s="287"/>
      <c r="M203" s="287"/>
      <c r="N203" s="289"/>
      <c r="O203" s="10" t="str">
        <f t="shared" ca="1" si="72"/>
        <v>OP</v>
      </c>
      <c r="P203" s="12"/>
      <c r="Q203" s="13"/>
      <c r="R203" s="13"/>
      <c r="S203" s="13"/>
      <c r="T203" s="287"/>
      <c r="U203" s="18"/>
      <c r="V203" s="287"/>
      <c r="W203" s="95"/>
    </row>
    <row r="204" spans="2:23" hidden="1" x14ac:dyDescent="0.35">
      <c r="B204" s="25">
        <f>'Standorte und Mengen'!B210</f>
        <v>0</v>
      </c>
      <c r="C204" s="21" t="str">
        <f ca="1">'Standorte und Mengen'!C210</f>
        <v>OP</v>
      </c>
      <c r="D204" s="94" t="str">
        <f>'Standorte und Mengen'!E210</f>
        <v>Heftfinisher Variante II</v>
      </c>
      <c r="E204" s="17"/>
      <c r="F204" s="8"/>
      <c r="G204" s="288"/>
      <c r="H204" s="9">
        <f>INDEX('Standorte und Mengen'!$L:$AXB,ROW('Standorte und Mengen'!210:210),MATCH(Preismatrix!H$8,'Standorte und Mengen'!$L$8:$AXB$8,0))</f>
        <v>0</v>
      </c>
      <c r="I204" s="289"/>
      <c r="J204" s="10" t="str">
        <f t="shared" ca="1" si="71"/>
        <v>OP</v>
      </c>
      <c r="K204" s="11">
        <f>'Standorte und Mengen'!$D210</f>
        <v>60</v>
      </c>
      <c r="L204" s="287"/>
      <c r="M204" s="287"/>
      <c r="N204" s="289"/>
      <c r="O204" s="10" t="str">
        <f t="shared" ca="1" si="72"/>
        <v>OP</v>
      </c>
      <c r="P204" s="12"/>
      <c r="Q204" s="13"/>
      <c r="R204" s="13"/>
      <c r="S204" s="13"/>
      <c r="T204" s="287"/>
      <c r="U204" s="18"/>
      <c r="V204" s="287"/>
      <c r="W204" s="95"/>
    </row>
    <row r="205" spans="2:23" hidden="1" x14ac:dyDescent="0.35">
      <c r="B205" s="25">
        <f>'Standorte und Mengen'!B211</f>
        <v>0</v>
      </c>
      <c r="C205" s="21" t="str">
        <f ca="1">'Standorte und Mengen'!C211</f>
        <v>OP</v>
      </c>
      <c r="D205" s="94" t="str">
        <f>'Standorte und Mengen'!E211</f>
        <v>Locheinheit</v>
      </c>
      <c r="E205" s="17"/>
      <c r="F205" s="8"/>
      <c r="G205" s="288"/>
      <c r="H205" s="9">
        <f>INDEX('Standorte und Mengen'!$L:$AXB,ROW('Standorte und Mengen'!211:211),MATCH(Preismatrix!H$8,'Standorte und Mengen'!$L$8:$AXB$8,0))</f>
        <v>0</v>
      </c>
      <c r="I205" s="289"/>
      <c r="J205" s="10" t="str">
        <f t="shared" ca="1" si="71"/>
        <v>OP</v>
      </c>
      <c r="K205" s="11">
        <f>'Standorte und Mengen'!$D211</f>
        <v>60</v>
      </c>
      <c r="L205" s="287"/>
      <c r="M205" s="287"/>
      <c r="N205" s="289"/>
      <c r="O205" s="10" t="str">
        <f t="shared" ca="1" si="72"/>
        <v>OP</v>
      </c>
      <c r="P205" s="12"/>
      <c r="Q205" s="13"/>
      <c r="R205" s="13"/>
      <c r="S205" s="13"/>
      <c r="T205" s="287"/>
      <c r="U205" s="18"/>
      <c r="V205" s="287"/>
      <c r="W205" s="95"/>
    </row>
    <row r="206" spans="2:23" hidden="1" x14ac:dyDescent="0.35">
      <c r="B206" s="25">
        <f>'Standorte und Mengen'!B212</f>
        <v>0</v>
      </c>
      <c r="C206" s="21" t="str">
        <f ca="1">'Standorte und Mengen'!C212</f>
        <v>OP</v>
      </c>
      <c r="D206" s="94" t="str">
        <f>'Standorte und Mengen'!E212</f>
        <v>Broschüreneinheit</v>
      </c>
      <c r="E206" s="17"/>
      <c r="F206" s="8"/>
      <c r="G206" s="288"/>
      <c r="H206" s="9">
        <f>INDEX('Standorte und Mengen'!$L:$AXB,ROW('Standorte und Mengen'!212:212),MATCH(Preismatrix!H$8,'Standorte und Mengen'!$L$8:$AXB$8,0))</f>
        <v>0</v>
      </c>
      <c r="I206" s="289"/>
      <c r="J206" s="10" t="str">
        <f t="shared" ca="1" si="71"/>
        <v>OP</v>
      </c>
      <c r="K206" s="11">
        <f>'Standorte und Mengen'!$D212</f>
        <v>60</v>
      </c>
      <c r="L206" s="287"/>
      <c r="M206" s="287"/>
      <c r="N206" s="289"/>
      <c r="O206" s="10" t="str">
        <f t="shared" ca="1" si="72"/>
        <v>OP</v>
      </c>
      <c r="P206" s="12"/>
      <c r="Q206" s="13"/>
      <c r="R206" s="13"/>
      <c r="S206" s="13"/>
      <c r="T206" s="287"/>
      <c r="U206" s="18"/>
      <c r="V206" s="287"/>
      <c r="W206" s="95"/>
    </row>
    <row r="207" spans="2:23" hidden="1" x14ac:dyDescent="0.35">
      <c r="B207" s="25">
        <f>'Standorte und Mengen'!B213</f>
        <v>0</v>
      </c>
      <c r="C207" s="21" t="str">
        <f ca="1">'Standorte und Mengen'!C213</f>
        <v>OP</v>
      </c>
      <c r="D207" s="94" t="str">
        <f>'Standorte und Mengen'!E213</f>
        <v>Mailbox</v>
      </c>
      <c r="E207" s="17"/>
      <c r="F207" s="8"/>
      <c r="G207" s="288"/>
      <c r="H207" s="9">
        <f>INDEX('Standorte und Mengen'!$L:$AXB,ROW('Standorte und Mengen'!213:213),MATCH(Preismatrix!H$8,'Standorte und Mengen'!$L$8:$AXB$8,0))</f>
        <v>0</v>
      </c>
      <c r="I207" s="289"/>
      <c r="J207" s="10" t="str">
        <f t="shared" ca="1" si="71"/>
        <v>OP</v>
      </c>
      <c r="K207" s="11">
        <f>'Standorte und Mengen'!$D213</f>
        <v>60</v>
      </c>
      <c r="L207" s="287"/>
      <c r="M207" s="287"/>
      <c r="N207" s="289"/>
      <c r="O207" s="10" t="str">
        <f t="shared" ca="1" si="72"/>
        <v>OP</v>
      </c>
      <c r="P207" s="12"/>
      <c r="Q207" s="13"/>
      <c r="R207" s="13"/>
      <c r="S207" s="13"/>
      <c r="T207" s="287"/>
      <c r="U207" s="18"/>
      <c r="V207" s="287"/>
      <c r="W207" s="95"/>
    </row>
    <row r="208" spans="2:23" hidden="1" x14ac:dyDescent="0.35">
      <c r="B208" s="25">
        <f>'Standorte und Mengen'!B214</f>
        <v>0</v>
      </c>
      <c r="C208" s="21" t="str">
        <f ca="1">'Standorte und Mengen'!C214</f>
        <v>OP</v>
      </c>
      <c r="D208" s="94" t="str">
        <f>'Standorte und Mengen'!E214</f>
        <v>Faxmodul</v>
      </c>
      <c r="E208" s="17"/>
      <c r="F208" s="8"/>
      <c r="G208" s="288"/>
      <c r="H208" s="9">
        <f>INDEX('Standorte und Mengen'!$L:$AXB,ROW('Standorte und Mengen'!214:214),MATCH(Preismatrix!H$8,'Standorte und Mengen'!$L$8:$AXB$8,0))</f>
        <v>0</v>
      </c>
      <c r="I208" s="289"/>
      <c r="J208" s="10" t="str">
        <f t="shared" ca="1" si="71"/>
        <v>OP</v>
      </c>
      <c r="K208" s="11">
        <f>'Standorte und Mengen'!$D214</f>
        <v>60</v>
      </c>
      <c r="L208" s="287"/>
      <c r="M208" s="287"/>
      <c r="N208" s="289"/>
      <c r="O208" s="10" t="str">
        <f t="shared" ca="1" si="72"/>
        <v>OP</v>
      </c>
      <c r="P208" s="12"/>
      <c r="Q208" s="13"/>
      <c r="R208" s="13"/>
      <c r="S208" s="13"/>
      <c r="T208" s="287"/>
      <c r="U208" s="18"/>
      <c r="V208" s="287"/>
      <c r="W208" s="95"/>
    </row>
    <row r="209" spans="2:23" hidden="1" x14ac:dyDescent="0.35">
      <c r="B209" s="25">
        <f>'Standorte und Mengen'!B215</f>
        <v>0</v>
      </c>
      <c r="C209" s="21" t="str">
        <f ca="1">'Standorte und Mengen'!C215</f>
        <v>OP</v>
      </c>
      <c r="D209" s="94" t="str">
        <f>'Standorte und Mengen'!E215</f>
        <v>Kartenleser inkl. Einbaukit</v>
      </c>
      <c r="E209" s="17"/>
      <c r="F209" s="8"/>
      <c r="G209" s="288"/>
      <c r="H209" s="9">
        <f>INDEX('Standorte und Mengen'!$L:$AXB,ROW('Standorte und Mengen'!215:215),MATCH(Preismatrix!H$8,'Standorte und Mengen'!$L$8:$AXB$8,0))</f>
        <v>0</v>
      </c>
      <c r="I209" s="289"/>
      <c r="J209" s="10" t="str">
        <f t="shared" ca="1" si="71"/>
        <v>OP</v>
      </c>
      <c r="K209" s="11">
        <f>'Standorte und Mengen'!$D215</f>
        <v>60</v>
      </c>
      <c r="L209" s="287"/>
      <c r="M209" s="287"/>
      <c r="N209" s="289"/>
      <c r="O209" s="10" t="str">
        <f t="shared" ca="1" si="72"/>
        <v>OP</v>
      </c>
      <c r="P209" s="12"/>
      <c r="Q209" s="13"/>
      <c r="R209" s="13"/>
      <c r="S209" s="13"/>
      <c r="T209" s="287"/>
      <c r="U209" s="18"/>
      <c r="V209" s="287"/>
      <c r="W209" s="95"/>
    </row>
    <row r="210" spans="2:23" hidden="1" x14ac:dyDescent="0.35">
      <c r="B210" s="25">
        <f>'Standorte und Mengen'!B216</f>
        <v>0</v>
      </c>
      <c r="C210" s="21" t="str">
        <f ca="1">'Standorte und Mengen'!C216</f>
        <v>OP</v>
      </c>
      <c r="D210" s="94" t="str">
        <f>'Standorte und Mengen'!E216</f>
        <v>Data Security Kit</v>
      </c>
      <c r="E210" s="17"/>
      <c r="F210" s="8"/>
      <c r="G210" s="288"/>
      <c r="H210" s="9">
        <f>INDEX('Standorte und Mengen'!$L:$AXB,ROW('Standorte und Mengen'!216:216),MATCH(Preismatrix!H$8,'Standorte und Mengen'!$L$8:$AXB$8,0))</f>
        <v>0</v>
      </c>
      <c r="I210" s="289"/>
      <c r="J210" s="10" t="str">
        <f t="shared" ca="1" si="71"/>
        <v>OP</v>
      </c>
      <c r="K210" s="11">
        <f>'Standorte und Mengen'!$D216</f>
        <v>60</v>
      </c>
      <c r="L210" s="287"/>
      <c r="M210" s="287"/>
      <c r="N210" s="289"/>
      <c r="O210" s="10" t="str">
        <f t="shared" ca="1" si="72"/>
        <v>OP</v>
      </c>
      <c r="P210" s="12"/>
      <c r="Q210" s="13"/>
      <c r="R210" s="13"/>
      <c r="S210" s="13"/>
      <c r="T210" s="287"/>
      <c r="U210" s="18"/>
      <c r="V210" s="287"/>
      <c r="W210" s="95"/>
    </row>
    <row r="211" spans="2:23" hidden="1" x14ac:dyDescent="0.35">
      <c r="B211" s="25">
        <f>'Standorte und Mengen'!B217</f>
        <v>0</v>
      </c>
      <c r="C211" s="21" t="str">
        <f ca="1">'Standorte und Mengen'!C217</f>
        <v>OP</v>
      </c>
      <c r="D211" s="94" t="str">
        <f>'Standorte und Mengen'!E217</f>
        <v>WLAN-Kit</v>
      </c>
      <c r="E211" s="17"/>
      <c r="F211" s="8"/>
      <c r="G211" s="288"/>
      <c r="H211" s="9">
        <f>INDEX('Standorte und Mengen'!$L:$AXB,ROW('Standorte und Mengen'!217:217),MATCH(Preismatrix!H$8,'Standorte und Mengen'!$L$8:$AXB$8,0))</f>
        <v>0</v>
      </c>
      <c r="I211" s="289"/>
      <c r="J211" s="10" t="str">
        <f t="shared" ca="1" si="71"/>
        <v>OP</v>
      </c>
      <c r="K211" s="11">
        <f>'Standorte und Mengen'!$D217</f>
        <v>60</v>
      </c>
      <c r="L211" s="287"/>
      <c r="M211" s="287"/>
      <c r="N211" s="289"/>
      <c r="O211" s="10" t="str">
        <f t="shared" ca="1" si="72"/>
        <v>OP</v>
      </c>
      <c r="P211" s="12"/>
      <c r="Q211" s="13"/>
      <c r="R211" s="13"/>
      <c r="S211" s="13"/>
      <c r="T211" s="287"/>
      <c r="U211" s="18"/>
      <c r="V211" s="287"/>
      <c r="W211" s="95"/>
    </row>
    <row r="212" spans="2:23" hidden="1" x14ac:dyDescent="0.35">
      <c r="B212" s="25">
        <f>'Standorte und Mengen'!B218</f>
        <v>0</v>
      </c>
      <c r="C212" s="21" t="str">
        <f ca="1">'Standorte und Mengen'!C218</f>
        <v>OP</v>
      </c>
      <c r="D212" s="94" t="str">
        <f>'Standorte und Mengen'!E218</f>
        <v>free Position</v>
      </c>
      <c r="E212" s="17"/>
      <c r="F212" s="8"/>
      <c r="G212" s="288"/>
      <c r="H212" s="9">
        <f>INDEX('Standorte und Mengen'!$L:$AXB,ROW('Standorte und Mengen'!218:218),MATCH(Preismatrix!H$8,'Standorte und Mengen'!$L$8:$AXB$8,0))</f>
        <v>0</v>
      </c>
      <c r="I212" s="289"/>
      <c r="J212" s="10" t="str">
        <f t="shared" ca="1" si="71"/>
        <v>OP</v>
      </c>
      <c r="K212" s="11">
        <f>'Standorte und Mengen'!$D218</f>
        <v>60</v>
      </c>
      <c r="L212" s="287"/>
      <c r="M212" s="287"/>
      <c r="N212" s="289"/>
      <c r="O212" s="10" t="str">
        <f t="shared" ca="1" si="72"/>
        <v>OP</v>
      </c>
      <c r="P212" s="12"/>
      <c r="Q212" s="13"/>
      <c r="R212" s="13"/>
      <c r="S212" s="13"/>
      <c r="T212" s="287"/>
      <c r="U212" s="18"/>
      <c r="V212" s="287"/>
      <c r="W212" s="95"/>
    </row>
    <row r="213" spans="2:23" hidden="1" x14ac:dyDescent="0.35">
      <c r="B213" s="25">
        <f>'Standorte und Mengen'!B219</f>
        <v>0</v>
      </c>
      <c r="C213" s="21" t="str">
        <f ca="1">'Standorte und Mengen'!C219</f>
        <v>OP</v>
      </c>
      <c r="D213" s="94" t="str">
        <f>'Standorte und Mengen'!E219</f>
        <v>free Position</v>
      </c>
      <c r="E213" s="17"/>
      <c r="F213" s="8"/>
      <c r="G213" s="288"/>
      <c r="H213" s="9">
        <f>INDEX('Standorte und Mengen'!$L:$AXB,ROW('Standorte und Mengen'!219:219),MATCH(Preismatrix!H$8,'Standorte und Mengen'!$L$8:$AXB$8,0))</f>
        <v>0</v>
      </c>
      <c r="I213" s="289"/>
      <c r="J213" s="10" t="str">
        <f t="shared" ca="1" si="71"/>
        <v>OP</v>
      </c>
      <c r="K213" s="11">
        <f>'Standorte und Mengen'!$D219</f>
        <v>60</v>
      </c>
      <c r="L213" s="287"/>
      <c r="M213" s="287"/>
      <c r="N213" s="289"/>
      <c r="O213" s="10" t="str">
        <f t="shared" ca="1" si="72"/>
        <v>OP</v>
      </c>
      <c r="P213" s="12"/>
      <c r="Q213" s="13"/>
      <c r="R213" s="13"/>
      <c r="S213" s="13"/>
      <c r="T213" s="287"/>
      <c r="U213" s="18"/>
      <c r="V213" s="287"/>
      <c r="W213" s="95"/>
    </row>
    <row r="214" spans="2:23" s="83" customFormat="1" hidden="1" x14ac:dyDescent="0.35">
      <c r="B214" s="218" t="s">
        <v>23</v>
      </c>
      <c r="C214" s="219"/>
      <c r="D214" s="220"/>
      <c r="E214" s="221"/>
      <c r="F214" s="222"/>
      <c r="G214" s="223"/>
      <c r="H214" s="224"/>
      <c r="I214" s="225"/>
      <c r="J214" s="226">
        <f ca="1">SUM(J197:J213)</f>
        <v>0</v>
      </c>
      <c r="K214" s="227"/>
      <c r="L214" s="228"/>
      <c r="M214" s="228"/>
      <c r="N214" s="228"/>
      <c r="O214" s="244">
        <f ca="1">SUM(O197:O213)</f>
        <v>0</v>
      </c>
      <c r="P214" s="245"/>
      <c r="Q214" s="226">
        <f>SUM(Q197:Q213)</f>
        <v>0</v>
      </c>
      <c r="R214" s="226"/>
      <c r="S214" s="226"/>
      <c r="T214" s="228"/>
      <c r="U214" s="226">
        <f ca="1">SUM(U197:U213)</f>
        <v>0</v>
      </c>
      <c r="V214" s="228"/>
      <c r="W214" s="229">
        <f>SUM(W197:W213)</f>
        <v>0</v>
      </c>
    </row>
    <row r="215" spans="2:23" hidden="1" x14ac:dyDescent="0.35">
      <c r="B215" s="51"/>
      <c r="C215" s="52"/>
      <c r="D215" s="53" t="str">
        <f>'Standorte und Mengen'!E221</f>
        <v>SW High</v>
      </c>
      <c r="E215" s="54"/>
      <c r="F215" s="55"/>
      <c r="G215" s="56"/>
      <c r="H215" s="57"/>
      <c r="I215" s="58"/>
      <c r="J215" s="59"/>
      <c r="K215" s="60"/>
      <c r="L215" s="58"/>
      <c r="M215" s="58"/>
      <c r="N215" s="58"/>
      <c r="O215" s="61"/>
      <c r="P215" s="134"/>
      <c r="Q215" s="52"/>
      <c r="R215" s="130"/>
      <c r="S215" s="131"/>
      <c r="T215" s="131"/>
      <c r="U215" s="133"/>
      <c r="V215" s="132"/>
      <c r="W215" s="58"/>
    </row>
    <row r="216" spans="2:23" hidden="1" x14ac:dyDescent="0.35">
      <c r="B216" s="19">
        <f>'Standorte und Mengen'!B222</f>
        <v>0</v>
      </c>
      <c r="C216" s="5" t="str">
        <f ca="1">'Standorte und Mengen'!C222</f>
        <v>OP</v>
      </c>
      <c r="D216" s="94" t="str">
        <f>'Standorte und Mengen'!E222</f>
        <v>MFP-SW-A3-High</v>
      </c>
      <c r="E216" s="7" t="str">
        <f ca="1">'Standorte und Mengen'!H222</f>
        <v/>
      </c>
      <c r="F216" s="8"/>
      <c r="G216" s="288"/>
      <c r="H216" s="9">
        <f>INDEX('Standorte und Mengen'!$L:$AXB,ROW('Standorte und Mengen'!222:222),MATCH(Preismatrix!H$8,'Standorte und Mengen'!$L$8:$AXB$8,0))</f>
        <v>0</v>
      </c>
      <c r="I216" s="289"/>
      <c r="J216" s="10" t="str">
        <f t="shared" ref="J216" ca="1" si="73">IF(H216=0,$C216,H216*I216)</f>
        <v>OP</v>
      </c>
      <c r="K216" s="11">
        <f>'Standorte und Mengen'!$D222</f>
        <v>60</v>
      </c>
      <c r="L216" s="290"/>
      <c r="M216" s="291">
        <v>0</v>
      </c>
      <c r="N216" s="289"/>
      <c r="O216" s="10" t="str">
        <f ca="1">IF(H216=0,$C216,H216*N216)</f>
        <v>OP</v>
      </c>
      <c r="P216" s="12"/>
      <c r="Q216" s="13"/>
      <c r="R216" s="22" t="str">
        <f ca="1">IF(ISERROR($E216*H216),"",$E216*H216)</f>
        <v/>
      </c>
      <c r="S216" s="13"/>
      <c r="T216" s="292"/>
      <c r="U216" s="15" t="str">
        <f t="shared" ref="U216:U217" ca="1" si="74">IF(H216=0,$C216,R216*T216)</f>
        <v>OP</v>
      </c>
      <c r="V216" s="287"/>
      <c r="W216" s="95"/>
    </row>
    <row r="217" spans="2:23" hidden="1" x14ac:dyDescent="0.35">
      <c r="B217" s="19">
        <f>'Standorte und Mengen'!B223</f>
        <v>0</v>
      </c>
      <c r="C217" s="5" t="str">
        <f ca="1">'Standorte und Mengen'!C223</f>
        <v>OP</v>
      </c>
      <c r="D217" s="94" t="str">
        <f>'Standorte und Mengen'!E223</f>
        <v>Serviceaufschlag für priorisierte Systeme (Teilmenge)</v>
      </c>
      <c r="E217" s="7" t="str">
        <f ca="1">E216</f>
        <v/>
      </c>
      <c r="F217" s="8"/>
      <c r="G217" s="288"/>
      <c r="H217" s="9">
        <f>INDEX('Standorte und Mengen'!$L:$AXB,ROW('Standorte und Mengen'!223:223),MATCH(Preismatrix!H$8,'Standorte und Mengen'!$L$8:$AXB$8,0))</f>
        <v>0</v>
      </c>
      <c r="I217" s="287"/>
      <c r="J217" s="12"/>
      <c r="K217" s="11">
        <f>'Standorte und Mengen'!$D223</f>
        <v>60</v>
      </c>
      <c r="L217" s="287"/>
      <c r="M217" s="287"/>
      <c r="N217" s="287"/>
      <c r="O217" s="12"/>
      <c r="P217" s="12"/>
      <c r="Q217" s="13"/>
      <c r="R217" s="22" t="str">
        <f ca="1">IF(ISERROR($E217*H217),"",$E217*H217)</f>
        <v/>
      </c>
      <c r="S217" s="13"/>
      <c r="T217" s="292"/>
      <c r="U217" s="15" t="str">
        <f t="shared" ca="1" si="74"/>
        <v>OP</v>
      </c>
      <c r="V217" s="287"/>
      <c r="W217" s="95"/>
    </row>
    <row r="218" spans="2:23" hidden="1" x14ac:dyDescent="0.35">
      <c r="B218" s="19">
        <f>'Standorte und Mengen'!B224</f>
        <v>0</v>
      </c>
      <c r="C218" s="5" t="str">
        <f ca="1">'Standorte und Mengen'!C224</f>
        <v>OP</v>
      </c>
      <c r="D218" s="94" t="str">
        <f>'Standorte und Mengen'!E224</f>
        <v>2x 500 Blatt (als 3.+4. Kassette)</v>
      </c>
      <c r="E218" s="17"/>
      <c r="F218" s="8"/>
      <c r="G218" s="288"/>
      <c r="H218" s="9">
        <f>INDEX('Standorte und Mengen'!$L:$AXB,ROW('Standorte und Mengen'!224:224),MATCH(Preismatrix!H$8,'Standorte und Mengen'!$L$8:$AXB$8,0))</f>
        <v>0</v>
      </c>
      <c r="I218" s="289"/>
      <c r="J218" s="10" t="str">
        <f t="shared" ref="J218:J232" ca="1" si="75">IF(H218=0,$C218,H218*I218)</f>
        <v>OP</v>
      </c>
      <c r="K218" s="11">
        <f>'Standorte und Mengen'!$D224</f>
        <v>60</v>
      </c>
      <c r="L218" s="287"/>
      <c r="M218" s="287"/>
      <c r="N218" s="289"/>
      <c r="O218" s="10" t="str">
        <f t="shared" ref="O218:O232" ca="1" si="76">IF(H218=0,$C218,H218*N218)</f>
        <v>OP</v>
      </c>
      <c r="P218" s="12"/>
      <c r="Q218" s="13"/>
      <c r="R218" s="13"/>
      <c r="S218" s="13"/>
      <c r="T218" s="287"/>
      <c r="U218" s="18"/>
      <c r="V218" s="287"/>
      <c r="W218" s="95"/>
    </row>
    <row r="219" spans="2:23" hidden="1" x14ac:dyDescent="0.35">
      <c r="B219" s="19">
        <f>'Standorte und Mengen'!B225</f>
        <v>0</v>
      </c>
      <c r="C219" s="5" t="str">
        <f ca="1">'Standorte und Mengen'!C225</f>
        <v>OP</v>
      </c>
      <c r="D219" s="94" t="str">
        <f>'Standorte und Mengen'!E225</f>
        <v>1x Tandem-Großraumkassette mind. 2.000 Blatt (als 3.+4. Kassette)</v>
      </c>
      <c r="E219" s="17"/>
      <c r="F219" s="8"/>
      <c r="G219" s="288"/>
      <c r="H219" s="9">
        <f>INDEX('Standorte und Mengen'!$L:$AXB,ROW('Standorte und Mengen'!225:225),MATCH(Preismatrix!H$8,'Standorte und Mengen'!$L$8:$AXB$8,0))</f>
        <v>0</v>
      </c>
      <c r="I219" s="289"/>
      <c r="J219" s="10" t="str">
        <f t="shared" ca="1" si="75"/>
        <v>OP</v>
      </c>
      <c r="K219" s="11">
        <f>'Standorte und Mengen'!$D225</f>
        <v>60</v>
      </c>
      <c r="L219" s="287"/>
      <c r="M219" s="287"/>
      <c r="N219" s="289"/>
      <c r="O219" s="10" t="str">
        <f t="shared" ca="1" si="76"/>
        <v>OP</v>
      </c>
      <c r="P219" s="12"/>
      <c r="Q219" s="13"/>
      <c r="R219" s="13"/>
      <c r="S219" s="13"/>
      <c r="T219" s="287"/>
      <c r="U219" s="18"/>
      <c r="V219" s="287"/>
      <c r="W219" s="95"/>
    </row>
    <row r="220" spans="2:23" hidden="1" x14ac:dyDescent="0.35">
      <c r="B220" s="19">
        <f>'Standorte und Mengen'!B226</f>
        <v>0</v>
      </c>
      <c r="C220" s="5" t="str">
        <f ca="1">'Standorte und Mengen'!C226</f>
        <v>OP</v>
      </c>
      <c r="D220" s="94" t="str">
        <f>'Standorte und Mengen'!E226</f>
        <v>Seitliches Großraummagazin</v>
      </c>
      <c r="E220" s="17"/>
      <c r="F220" s="8"/>
      <c r="G220" s="288"/>
      <c r="H220" s="9">
        <f>INDEX('Standorte und Mengen'!$L:$AXB,ROW('Standorte und Mengen'!226:226),MATCH(Preismatrix!H$8,'Standorte und Mengen'!$L$8:$AXB$8,0))</f>
        <v>0</v>
      </c>
      <c r="I220" s="289"/>
      <c r="J220" s="10" t="str">
        <f t="shared" ca="1" si="75"/>
        <v>OP</v>
      </c>
      <c r="K220" s="11">
        <f>'Standorte und Mengen'!$D226</f>
        <v>60</v>
      </c>
      <c r="L220" s="287"/>
      <c r="M220" s="287"/>
      <c r="N220" s="289"/>
      <c r="O220" s="10" t="str">
        <f t="shared" ca="1" si="76"/>
        <v>OP</v>
      </c>
      <c r="P220" s="12"/>
      <c r="Q220" s="13"/>
      <c r="R220" s="13"/>
      <c r="S220" s="13"/>
      <c r="T220" s="287"/>
      <c r="U220" s="18"/>
      <c r="V220" s="287"/>
      <c r="W220" s="95"/>
    </row>
    <row r="221" spans="2:23" hidden="1" x14ac:dyDescent="0.35">
      <c r="B221" s="19">
        <f>'Standorte und Mengen'!B227</f>
        <v>0</v>
      </c>
      <c r="C221" s="5" t="str">
        <f ca="1">'Standorte und Mengen'!C227</f>
        <v>OP</v>
      </c>
      <c r="D221" s="94" t="str">
        <f>'Standorte und Mengen'!E227</f>
        <v>Separates Ausgabefach</v>
      </c>
      <c r="E221" s="17"/>
      <c r="F221" s="8"/>
      <c r="G221" s="288"/>
      <c r="H221" s="9">
        <f>INDEX('Standorte und Mengen'!$L:$AXB,ROW('Standorte und Mengen'!227:227),MATCH(Preismatrix!H$8,'Standorte und Mengen'!$L$8:$AXB$8,0))</f>
        <v>0</v>
      </c>
      <c r="I221" s="289"/>
      <c r="J221" s="10" t="str">
        <f t="shared" ca="1" si="75"/>
        <v>OP</v>
      </c>
      <c r="K221" s="11">
        <f>'Standorte und Mengen'!$D227</f>
        <v>60</v>
      </c>
      <c r="L221" s="287"/>
      <c r="M221" s="287"/>
      <c r="N221" s="289"/>
      <c r="O221" s="10" t="str">
        <f t="shared" ca="1" si="76"/>
        <v>OP</v>
      </c>
      <c r="P221" s="12"/>
      <c r="Q221" s="13"/>
      <c r="R221" s="13"/>
      <c r="S221" s="13"/>
      <c r="T221" s="287"/>
      <c r="U221" s="18"/>
      <c r="V221" s="287"/>
      <c r="W221" s="95"/>
    </row>
    <row r="222" spans="2:23" hidden="1" x14ac:dyDescent="0.35">
      <c r="B222" s="19">
        <f>'Standorte und Mengen'!B228</f>
        <v>0</v>
      </c>
      <c r="C222" s="5" t="str">
        <f ca="1">'Standorte und Mengen'!C228</f>
        <v>OP</v>
      </c>
      <c r="D222" s="94" t="str">
        <f>'Standorte und Mengen'!E228</f>
        <v>Heftfinisher Variante I</v>
      </c>
      <c r="E222" s="17"/>
      <c r="F222" s="8"/>
      <c r="G222" s="288"/>
      <c r="H222" s="9">
        <f>INDEX('Standorte und Mengen'!$L:$AXB,ROW('Standorte und Mengen'!228:228),MATCH(Preismatrix!H$8,'Standorte und Mengen'!$L$8:$AXB$8,0))</f>
        <v>0</v>
      </c>
      <c r="I222" s="289"/>
      <c r="J222" s="10" t="str">
        <f t="shared" ca="1" si="75"/>
        <v>OP</v>
      </c>
      <c r="K222" s="11">
        <f>'Standorte und Mengen'!$D228</f>
        <v>60</v>
      </c>
      <c r="L222" s="287"/>
      <c r="M222" s="287"/>
      <c r="N222" s="289"/>
      <c r="O222" s="10" t="str">
        <f t="shared" ca="1" si="76"/>
        <v>OP</v>
      </c>
      <c r="P222" s="12"/>
      <c r="Q222" s="13"/>
      <c r="R222" s="13"/>
      <c r="S222" s="13"/>
      <c r="T222" s="287"/>
      <c r="U222" s="18"/>
      <c r="V222" s="287"/>
      <c r="W222" s="95"/>
    </row>
    <row r="223" spans="2:23" hidden="1" x14ac:dyDescent="0.35">
      <c r="B223" s="19">
        <f>'Standorte und Mengen'!B229</f>
        <v>0</v>
      </c>
      <c r="C223" s="5" t="str">
        <f ca="1">'Standorte und Mengen'!C229</f>
        <v>OP</v>
      </c>
      <c r="D223" s="94" t="str">
        <f>'Standorte und Mengen'!E229</f>
        <v>Heftfinisher Variante II</v>
      </c>
      <c r="E223" s="17"/>
      <c r="F223" s="8"/>
      <c r="G223" s="288"/>
      <c r="H223" s="9">
        <f>INDEX('Standorte und Mengen'!$L:$AXB,ROW('Standorte und Mengen'!229:229),MATCH(Preismatrix!H$8,'Standorte und Mengen'!$L$8:$AXB$8,0))</f>
        <v>0</v>
      </c>
      <c r="I223" s="289"/>
      <c r="J223" s="10" t="str">
        <f t="shared" ca="1" si="75"/>
        <v>OP</v>
      </c>
      <c r="K223" s="11">
        <f>'Standorte und Mengen'!$D229</f>
        <v>60</v>
      </c>
      <c r="L223" s="287"/>
      <c r="M223" s="287"/>
      <c r="N223" s="289"/>
      <c r="O223" s="10" t="str">
        <f t="shared" ca="1" si="76"/>
        <v>OP</v>
      </c>
      <c r="P223" s="12"/>
      <c r="Q223" s="13"/>
      <c r="R223" s="13"/>
      <c r="S223" s="13"/>
      <c r="T223" s="287"/>
      <c r="U223" s="18"/>
      <c r="V223" s="287"/>
      <c r="W223" s="95"/>
    </row>
    <row r="224" spans="2:23" hidden="1" x14ac:dyDescent="0.35">
      <c r="B224" s="19">
        <f>'Standorte und Mengen'!B230</f>
        <v>0</v>
      </c>
      <c r="C224" s="5" t="str">
        <f ca="1">'Standorte und Mengen'!C230</f>
        <v>OP</v>
      </c>
      <c r="D224" s="94" t="str">
        <f>'Standorte und Mengen'!E230</f>
        <v>Locheinheit</v>
      </c>
      <c r="E224" s="17"/>
      <c r="F224" s="8"/>
      <c r="G224" s="288"/>
      <c r="H224" s="9">
        <f>INDEX('Standorte und Mengen'!$L:$AXB,ROW('Standorte und Mengen'!230:230),MATCH(Preismatrix!H$8,'Standorte und Mengen'!$L$8:$AXB$8,0))</f>
        <v>0</v>
      </c>
      <c r="I224" s="289"/>
      <c r="J224" s="10" t="str">
        <f t="shared" ca="1" si="75"/>
        <v>OP</v>
      </c>
      <c r="K224" s="11">
        <f>'Standorte und Mengen'!$D230</f>
        <v>60</v>
      </c>
      <c r="L224" s="287"/>
      <c r="M224" s="287"/>
      <c r="N224" s="289"/>
      <c r="O224" s="10" t="str">
        <f t="shared" ca="1" si="76"/>
        <v>OP</v>
      </c>
      <c r="P224" s="12"/>
      <c r="Q224" s="13"/>
      <c r="R224" s="13"/>
      <c r="S224" s="13"/>
      <c r="T224" s="287"/>
      <c r="U224" s="18"/>
      <c r="V224" s="287"/>
      <c r="W224" s="95"/>
    </row>
    <row r="225" spans="2:23" hidden="1" x14ac:dyDescent="0.35">
      <c r="B225" s="19">
        <f>'Standorte und Mengen'!B231</f>
        <v>0</v>
      </c>
      <c r="C225" s="5" t="str">
        <f ca="1">'Standorte und Mengen'!C231</f>
        <v>OP</v>
      </c>
      <c r="D225" s="94" t="str">
        <f>'Standorte und Mengen'!E231</f>
        <v>Broschüreneinheit</v>
      </c>
      <c r="E225" s="17"/>
      <c r="F225" s="8"/>
      <c r="G225" s="288"/>
      <c r="H225" s="9">
        <f>INDEX('Standorte und Mengen'!$L:$AXB,ROW('Standorte und Mengen'!231:231),MATCH(Preismatrix!H$8,'Standorte und Mengen'!$L$8:$AXB$8,0))</f>
        <v>0</v>
      </c>
      <c r="I225" s="289"/>
      <c r="J225" s="10" t="str">
        <f t="shared" ca="1" si="75"/>
        <v>OP</v>
      </c>
      <c r="K225" s="11">
        <f>'Standorte und Mengen'!$D231</f>
        <v>60</v>
      </c>
      <c r="L225" s="287"/>
      <c r="M225" s="287"/>
      <c r="N225" s="289"/>
      <c r="O225" s="10" t="str">
        <f t="shared" ca="1" si="76"/>
        <v>OP</v>
      </c>
      <c r="P225" s="12"/>
      <c r="Q225" s="13"/>
      <c r="R225" s="13"/>
      <c r="S225" s="13"/>
      <c r="T225" s="287"/>
      <c r="U225" s="18"/>
      <c r="V225" s="287"/>
      <c r="W225" s="95"/>
    </row>
    <row r="226" spans="2:23" hidden="1" x14ac:dyDescent="0.35">
      <c r="B226" s="19">
        <f>'Standorte und Mengen'!B232</f>
        <v>0</v>
      </c>
      <c r="C226" s="5" t="str">
        <f ca="1">'Standorte und Mengen'!C232</f>
        <v>OP</v>
      </c>
      <c r="D226" s="94" t="str">
        <f>'Standorte und Mengen'!E232</f>
        <v>Mailbox</v>
      </c>
      <c r="E226" s="17"/>
      <c r="F226" s="8"/>
      <c r="G226" s="288"/>
      <c r="H226" s="9">
        <f>INDEX('Standorte und Mengen'!$L:$AXB,ROW('Standorte und Mengen'!232:232),MATCH(Preismatrix!H$8,'Standorte und Mengen'!$L$8:$AXB$8,0))</f>
        <v>0</v>
      </c>
      <c r="I226" s="289"/>
      <c r="J226" s="10" t="str">
        <f t="shared" ca="1" si="75"/>
        <v>OP</v>
      </c>
      <c r="K226" s="11">
        <f>'Standorte und Mengen'!$D232</f>
        <v>60</v>
      </c>
      <c r="L226" s="287"/>
      <c r="M226" s="287"/>
      <c r="N226" s="289"/>
      <c r="O226" s="10" t="str">
        <f t="shared" ca="1" si="76"/>
        <v>OP</v>
      </c>
      <c r="P226" s="12"/>
      <c r="Q226" s="13"/>
      <c r="R226" s="13"/>
      <c r="S226" s="13"/>
      <c r="T226" s="287"/>
      <c r="U226" s="18"/>
      <c r="V226" s="287"/>
      <c r="W226" s="95"/>
    </row>
    <row r="227" spans="2:23" hidden="1" x14ac:dyDescent="0.35">
      <c r="B227" s="19">
        <f>'Standorte und Mengen'!B233</f>
        <v>0</v>
      </c>
      <c r="C227" s="5" t="str">
        <f ca="1">'Standorte und Mengen'!C233</f>
        <v>OP</v>
      </c>
      <c r="D227" s="94" t="str">
        <f>'Standorte und Mengen'!E233</f>
        <v>Faxmodul</v>
      </c>
      <c r="E227" s="17"/>
      <c r="F227" s="8"/>
      <c r="G227" s="288"/>
      <c r="H227" s="9">
        <f>INDEX('Standorte und Mengen'!$L:$AXB,ROW('Standorte und Mengen'!233:233),MATCH(Preismatrix!H$8,'Standorte und Mengen'!$L$8:$AXB$8,0))</f>
        <v>0</v>
      </c>
      <c r="I227" s="289"/>
      <c r="J227" s="10" t="str">
        <f t="shared" ca="1" si="75"/>
        <v>OP</v>
      </c>
      <c r="K227" s="11">
        <f>'Standorte und Mengen'!$D233</f>
        <v>60</v>
      </c>
      <c r="L227" s="287"/>
      <c r="M227" s="287"/>
      <c r="N227" s="289"/>
      <c r="O227" s="10" t="str">
        <f t="shared" ca="1" si="76"/>
        <v>OP</v>
      </c>
      <c r="P227" s="12"/>
      <c r="Q227" s="13"/>
      <c r="R227" s="13"/>
      <c r="S227" s="13"/>
      <c r="T227" s="287"/>
      <c r="U227" s="18"/>
      <c r="V227" s="287"/>
      <c r="W227" s="95"/>
    </row>
    <row r="228" spans="2:23" hidden="1" x14ac:dyDescent="0.35">
      <c r="B228" s="19">
        <f>'Standorte und Mengen'!B234</f>
        <v>0</v>
      </c>
      <c r="C228" s="5" t="str">
        <f ca="1">'Standorte und Mengen'!C234</f>
        <v>OP</v>
      </c>
      <c r="D228" s="94" t="str">
        <f>'Standorte und Mengen'!E234</f>
        <v>Kartenleser inkl. Einbaukit</v>
      </c>
      <c r="E228" s="17"/>
      <c r="F228" s="8"/>
      <c r="G228" s="288"/>
      <c r="H228" s="9">
        <f>INDEX('Standorte und Mengen'!$L:$AXB,ROW('Standorte und Mengen'!234:234),MATCH(Preismatrix!H$8,'Standorte und Mengen'!$L$8:$AXB$8,0))</f>
        <v>0</v>
      </c>
      <c r="I228" s="289"/>
      <c r="J228" s="10" t="str">
        <f t="shared" ca="1" si="75"/>
        <v>OP</v>
      </c>
      <c r="K228" s="11">
        <f>'Standorte und Mengen'!$D234</f>
        <v>60</v>
      </c>
      <c r="L228" s="287"/>
      <c r="M228" s="287"/>
      <c r="N228" s="289"/>
      <c r="O228" s="10" t="str">
        <f t="shared" ca="1" si="76"/>
        <v>OP</v>
      </c>
      <c r="P228" s="12"/>
      <c r="Q228" s="13"/>
      <c r="R228" s="13"/>
      <c r="S228" s="13"/>
      <c r="T228" s="287"/>
      <c r="U228" s="18"/>
      <c r="V228" s="287"/>
      <c r="W228" s="16"/>
    </row>
    <row r="229" spans="2:23" hidden="1" x14ac:dyDescent="0.35">
      <c r="B229" s="19">
        <f>'Standorte und Mengen'!B235</f>
        <v>0</v>
      </c>
      <c r="C229" s="5" t="str">
        <f ca="1">'Standorte und Mengen'!C235</f>
        <v>OP</v>
      </c>
      <c r="D229" s="94" t="str">
        <f>'Standorte und Mengen'!E235</f>
        <v>Data Security Kit</v>
      </c>
      <c r="E229" s="17"/>
      <c r="F229" s="8"/>
      <c r="G229" s="288"/>
      <c r="H229" s="9">
        <f>INDEX('Standorte und Mengen'!$L:$AXB,ROW('Standorte und Mengen'!235:235),MATCH(Preismatrix!H$8,'Standorte und Mengen'!$L$8:$AXB$8,0))</f>
        <v>0</v>
      </c>
      <c r="I229" s="289"/>
      <c r="J229" s="10" t="str">
        <f t="shared" ca="1" si="75"/>
        <v>OP</v>
      </c>
      <c r="K229" s="11">
        <f>'Standorte und Mengen'!$D235</f>
        <v>60</v>
      </c>
      <c r="L229" s="287"/>
      <c r="M229" s="287"/>
      <c r="N229" s="289"/>
      <c r="O229" s="10" t="str">
        <f t="shared" ca="1" si="76"/>
        <v>OP</v>
      </c>
      <c r="P229" s="12"/>
      <c r="Q229" s="13"/>
      <c r="R229" s="13"/>
      <c r="S229" s="13"/>
      <c r="T229" s="287"/>
      <c r="U229" s="18"/>
      <c r="V229" s="287"/>
      <c r="W229" s="16"/>
    </row>
    <row r="230" spans="2:23" hidden="1" x14ac:dyDescent="0.35">
      <c r="B230" s="19">
        <f>'Standorte und Mengen'!B236</f>
        <v>0</v>
      </c>
      <c r="C230" s="5" t="str">
        <f ca="1">'Standorte und Mengen'!C236</f>
        <v>OP</v>
      </c>
      <c r="D230" s="94" t="str">
        <f>'Standorte und Mengen'!E236</f>
        <v>WLAN-Kit</v>
      </c>
      <c r="E230" s="17"/>
      <c r="F230" s="8"/>
      <c r="G230" s="288"/>
      <c r="H230" s="9">
        <f>INDEX('Standorte und Mengen'!$L:$AXB,ROW('Standorte und Mengen'!236:236),MATCH(Preismatrix!H$8,'Standorte und Mengen'!$L$8:$AXB$8,0))</f>
        <v>0</v>
      </c>
      <c r="I230" s="289"/>
      <c r="J230" s="10" t="str">
        <f t="shared" ca="1" si="75"/>
        <v>OP</v>
      </c>
      <c r="K230" s="11">
        <f>'Standorte und Mengen'!$D236</f>
        <v>60</v>
      </c>
      <c r="L230" s="287"/>
      <c r="M230" s="287"/>
      <c r="N230" s="289"/>
      <c r="O230" s="10" t="str">
        <f t="shared" ca="1" si="76"/>
        <v>OP</v>
      </c>
      <c r="P230" s="12"/>
      <c r="Q230" s="13"/>
      <c r="R230" s="13"/>
      <c r="S230" s="13"/>
      <c r="T230" s="287"/>
      <c r="U230" s="18"/>
      <c r="V230" s="287"/>
      <c r="W230" s="95"/>
    </row>
    <row r="231" spans="2:23" hidden="1" x14ac:dyDescent="0.35">
      <c r="B231" s="19">
        <f>'Standorte und Mengen'!B237</f>
        <v>0</v>
      </c>
      <c r="C231" s="5" t="str">
        <f ca="1">'Standorte und Mengen'!C237</f>
        <v>OP</v>
      </c>
      <c r="D231" s="94" t="str">
        <f>'Standorte und Mengen'!E237</f>
        <v>free Position</v>
      </c>
      <c r="E231" s="17"/>
      <c r="F231" s="8"/>
      <c r="G231" s="288"/>
      <c r="H231" s="9">
        <f>INDEX('Standorte und Mengen'!$L:$AXB,ROW('Standorte und Mengen'!237:237),MATCH(Preismatrix!H$8,'Standorte und Mengen'!$L$8:$AXB$8,0))</f>
        <v>0</v>
      </c>
      <c r="I231" s="289"/>
      <c r="J231" s="10" t="str">
        <f t="shared" ca="1" si="75"/>
        <v>OP</v>
      </c>
      <c r="K231" s="11">
        <f>'Standorte und Mengen'!$D237</f>
        <v>60</v>
      </c>
      <c r="L231" s="287"/>
      <c r="M231" s="287"/>
      <c r="N231" s="289"/>
      <c r="O231" s="10" t="str">
        <f t="shared" ca="1" si="76"/>
        <v>OP</v>
      </c>
      <c r="P231" s="12"/>
      <c r="Q231" s="13"/>
      <c r="R231" s="13"/>
      <c r="S231" s="13"/>
      <c r="T231" s="287"/>
      <c r="U231" s="18"/>
      <c r="V231" s="287"/>
      <c r="W231" s="95"/>
    </row>
    <row r="232" spans="2:23" hidden="1" x14ac:dyDescent="0.35">
      <c r="B232" s="19">
        <f>'Standorte und Mengen'!B238</f>
        <v>0</v>
      </c>
      <c r="C232" s="5" t="str">
        <f ca="1">'Standorte und Mengen'!C238</f>
        <v>OP</v>
      </c>
      <c r="D232" s="94" t="str">
        <f>'Standorte und Mengen'!E238</f>
        <v>free Position</v>
      </c>
      <c r="E232" s="17"/>
      <c r="F232" s="8"/>
      <c r="G232" s="288"/>
      <c r="H232" s="9">
        <f>INDEX('Standorte und Mengen'!$L:$AXB,ROW('Standorte und Mengen'!238:238),MATCH(Preismatrix!H$8,'Standorte und Mengen'!$L$8:$AXB$8,0))</f>
        <v>0</v>
      </c>
      <c r="I232" s="289"/>
      <c r="J232" s="10" t="str">
        <f t="shared" ca="1" si="75"/>
        <v>OP</v>
      </c>
      <c r="K232" s="11">
        <f>'Standorte und Mengen'!$D238</f>
        <v>60</v>
      </c>
      <c r="L232" s="287"/>
      <c r="M232" s="287"/>
      <c r="N232" s="289"/>
      <c r="O232" s="10" t="str">
        <f t="shared" ca="1" si="76"/>
        <v>OP</v>
      </c>
      <c r="P232" s="12"/>
      <c r="Q232" s="13"/>
      <c r="R232" s="13"/>
      <c r="S232" s="13"/>
      <c r="T232" s="287"/>
      <c r="U232" s="18"/>
      <c r="V232" s="287"/>
      <c r="W232" s="95"/>
    </row>
    <row r="233" spans="2:23" s="83" customFormat="1" hidden="1" x14ac:dyDescent="0.35">
      <c r="B233" s="218" t="s">
        <v>23</v>
      </c>
      <c r="C233" s="219"/>
      <c r="D233" s="220"/>
      <c r="E233" s="221"/>
      <c r="F233" s="222"/>
      <c r="G233" s="223"/>
      <c r="H233" s="224"/>
      <c r="I233" s="225"/>
      <c r="J233" s="226">
        <f ca="1">SUM(J216:J232)</f>
        <v>0</v>
      </c>
      <c r="K233" s="227"/>
      <c r="L233" s="228"/>
      <c r="M233" s="228"/>
      <c r="N233" s="228"/>
      <c r="O233" s="244">
        <f ca="1">SUM(O216:O232)</f>
        <v>0</v>
      </c>
      <c r="P233" s="245"/>
      <c r="Q233" s="226">
        <f>SUM(Q216:Q232)</f>
        <v>0</v>
      </c>
      <c r="R233" s="226"/>
      <c r="S233" s="226"/>
      <c r="T233" s="228"/>
      <c r="U233" s="226">
        <f ca="1">SUM(U216:U232)</f>
        <v>0</v>
      </c>
      <c r="V233" s="228"/>
      <c r="W233" s="229">
        <f>SUM(W216:W232)</f>
        <v>0</v>
      </c>
    </row>
    <row r="234" spans="2:23" hidden="1" x14ac:dyDescent="0.35">
      <c r="B234" s="51"/>
      <c r="C234" s="52"/>
      <c r="D234" s="53" t="str">
        <f>'Standorte und Mengen'!E240</f>
        <v>SW Performance</v>
      </c>
      <c r="E234" s="54"/>
      <c r="F234" s="55"/>
      <c r="G234" s="56"/>
      <c r="H234" s="57"/>
      <c r="I234" s="58"/>
      <c r="J234" s="59"/>
      <c r="K234" s="60"/>
      <c r="L234" s="58"/>
      <c r="M234" s="58"/>
      <c r="N234" s="58"/>
      <c r="O234" s="61"/>
      <c r="P234" s="134"/>
      <c r="Q234" s="52"/>
      <c r="R234" s="130"/>
      <c r="S234" s="131"/>
      <c r="T234" s="131"/>
      <c r="U234" s="133"/>
      <c r="V234" s="132"/>
      <c r="W234" s="58"/>
    </row>
    <row r="235" spans="2:23" hidden="1" x14ac:dyDescent="0.35">
      <c r="B235" s="25">
        <f>'Standorte und Mengen'!B241</f>
        <v>0</v>
      </c>
      <c r="C235" s="5" t="str">
        <f ca="1">'Standorte und Mengen'!C241</f>
        <v>OP</v>
      </c>
      <c r="D235" s="94" t="str">
        <f>'Standorte und Mengen'!E241</f>
        <v>MFP-SW-A3-Performance</v>
      </c>
      <c r="E235" s="7" t="str">
        <f ca="1">'Standorte und Mengen'!H241</f>
        <v/>
      </c>
      <c r="F235" s="8"/>
      <c r="G235" s="288"/>
      <c r="H235" s="9">
        <f>INDEX('Standorte und Mengen'!$L:$AXB,ROW('Standorte und Mengen'!241:241),MATCH(Preismatrix!H$8,'Standorte und Mengen'!$L$8:$AXB$8,0))</f>
        <v>0</v>
      </c>
      <c r="I235" s="289"/>
      <c r="J235" s="10" t="str">
        <f t="shared" ref="J235" ca="1" si="77">IF(H235=0,$C235,H235*I235)</f>
        <v>OP</v>
      </c>
      <c r="K235" s="11">
        <f>'Standorte und Mengen'!$D241</f>
        <v>60</v>
      </c>
      <c r="L235" s="290"/>
      <c r="M235" s="291">
        <v>0</v>
      </c>
      <c r="N235" s="289"/>
      <c r="O235" s="10" t="str">
        <f ca="1">IF(H235=0,$C235,H235*N235)</f>
        <v>OP</v>
      </c>
      <c r="P235" s="12"/>
      <c r="Q235" s="13"/>
      <c r="R235" s="22" t="str">
        <f ca="1">IF(ISERROR($E235*H235),"",$E235*H235)</f>
        <v/>
      </c>
      <c r="S235" s="13"/>
      <c r="T235" s="292"/>
      <c r="U235" s="15" t="str">
        <f t="shared" ref="U235:U236" ca="1" si="78">IF(H235=0,$C235,R235*T235)</f>
        <v>OP</v>
      </c>
      <c r="V235" s="287"/>
      <c r="W235" s="95"/>
    </row>
    <row r="236" spans="2:23" hidden="1" x14ac:dyDescent="0.35">
      <c r="B236" s="25">
        <f>'Standorte und Mengen'!B242</f>
        <v>0</v>
      </c>
      <c r="C236" s="5" t="str">
        <f ca="1">'Standorte und Mengen'!C242</f>
        <v>OP</v>
      </c>
      <c r="D236" s="94" t="str">
        <f>'Standorte und Mengen'!E242</f>
        <v>Serviceaufschlag für priorisierte Systeme (Teilmenge)</v>
      </c>
      <c r="E236" s="7" t="str">
        <f ca="1">E235</f>
        <v/>
      </c>
      <c r="F236" s="8"/>
      <c r="G236" s="288"/>
      <c r="H236" s="9">
        <f>INDEX('Standorte und Mengen'!$L:$AXB,ROW('Standorte und Mengen'!242:242),MATCH(Preismatrix!H$8,'Standorte und Mengen'!$L$8:$AXB$8,0))</f>
        <v>0</v>
      </c>
      <c r="I236" s="287"/>
      <c r="J236" s="12"/>
      <c r="K236" s="11">
        <f>'Standorte und Mengen'!$D242</f>
        <v>60</v>
      </c>
      <c r="L236" s="287"/>
      <c r="M236" s="287"/>
      <c r="N236" s="287"/>
      <c r="O236" s="12"/>
      <c r="P236" s="12"/>
      <c r="Q236" s="13"/>
      <c r="R236" s="22" t="str">
        <f ca="1">IF(ISERROR($E236*H236),"",$E236*H236)</f>
        <v/>
      </c>
      <c r="S236" s="13"/>
      <c r="T236" s="292"/>
      <c r="U236" s="15" t="str">
        <f t="shared" ca="1" si="78"/>
        <v>OP</v>
      </c>
      <c r="V236" s="287"/>
      <c r="W236" s="95"/>
    </row>
    <row r="237" spans="2:23" hidden="1" x14ac:dyDescent="0.35">
      <c r="B237" s="25">
        <f>'Standorte und Mengen'!B243</f>
        <v>0</v>
      </c>
      <c r="C237" s="5" t="str">
        <f ca="1">'Standorte und Mengen'!C243</f>
        <v>OP</v>
      </c>
      <c r="D237" s="94" t="str">
        <f>'Standorte und Mengen'!E243</f>
        <v>2x 500 Blatt (als 3.+4. Kassette)</v>
      </c>
      <c r="E237" s="17"/>
      <c r="F237" s="8"/>
      <c r="G237" s="288"/>
      <c r="H237" s="9">
        <f>INDEX('Standorte und Mengen'!$L:$AXB,ROW('Standorte und Mengen'!243:243),MATCH(Preismatrix!H$8,'Standorte und Mengen'!$L$8:$AXB$8,0))</f>
        <v>0</v>
      </c>
      <c r="I237" s="289"/>
      <c r="J237" s="10" t="str">
        <f t="shared" ref="J237:J251" ca="1" si="79">IF(H237=0,$C237,H237*I237)</f>
        <v>OP</v>
      </c>
      <c r="K237" s="11">
        <f>'Standorte und Mengen'!$D243</f>
        <v>60</v>
      </c>
      <c r="L237" s="287"/>
      <c r="M237" s="287"/>
      <c r="N237" s="289"/>
      <c r="O237" s="10" t="str">
        <f t="shared" ref="O237:O251" ca="1" si="80">IF(H237=0,$C237,H237*N237)</f>
        <v>OP</v>
      </c>
      <c r="P237" s="12"/>
      <c r="Q237" s="13"/>
      <c r="R237" s="13"/>
      <c r="S237" s="13"/>
      <c r="T237" s="287"/>
      <c r="U237" s="18"/>
      <c r="V237" s="287"/>
      <c r="W237" s="95"/>
    </row>
    <row r="238" spans="2:23" hidden="1" x14ac:dyDescent="0.35">
      <c r="B238" s="25">
        <f>'Standorte und Mengen'!B244</f>
        <v>0</v>
      </c>
      <c r="C238" s="5" t="str">
        <f ca="1">'Standorte und Mengen'!C244</f>
        <v>OP</v>
      </c>
      <c r="D238" s="94" t="str">
        <f>'Standorte und Mengen'!E244</f>
        <v>1x Tandem-Großraumkassette mind. 2.000 Blatt (als 3.+4. Kassette)</v>
      </c>
      <c r="E238" s="17"/>
      <c r="F238" s="8"/>
      <c r="G238" s="288"/>
      <c r="H238" s="9">
        <f>INDEX('Standorte und Mengen'!$L:$AXB,ROW('Standorte und Mengen'!244:244),MATCH(Preismatrix!H$8,'Standorte und Mengen'!$L$8:$AXB$8,0))</f>
        <v>0</v>
      </c>
      <c r="I238" s="289"/>
      <c r="J238" s="10" t="str">
        <f t="shared" ca="1" si="79"/>
        <v>OP</v>
      </c>
      <c r="K238" s="11">
        <f>'Standorte und Mengen'!$D244</f>
        <v>60</v>
      </c>
      <c r="L238" s="287"/>
      <c r="M238" s="287"/>
      <c r="N238" s="289"/>
      <c r="O238" s="10" t="str">
        <f t="shared" ca="1" si="80"/>
        <v>OP</v>
      </c>
      <c r="P238" s="12"/>
      <c r="Q238" s="13"/>
      <c r="R238" s="13"/>
      <c r="S238" s="13"/>
      <c r="T238" s="287"/>
      <c r="U238" s="18"/>
      <c r="V238" s="287"/>
      <c r="W238" s="95"/>
    </row>
    <row r="239" spans="2:23" hidden="1" x14ac:dyDescent="0.35">
      <c r="B239" s="25">
        <f>'Standorte und Mengen'!B245</f>
        <v>0</v>
      </c>
      <c r="C239" s="5" t="str">
        <f ca="1">'Standorte und Mengen'!C245</f>
        <v>OP</v>
      </c>
      <c r="D239" s="94" t="str">
        <f>'Standorte und Mengen'!E245</f>
        <v>Seitliches Großraummagazin</v>
      </c>
      <c r="E239" s="17"/>
      <c r="F239" s="8"/>
      <c r="G239" s="288"/>
      <c r="H239" s="9">
        <f>INDEX('Standorte und Mengen'!$L:$AXB,ROW('Standorte und Mengen'!245:245),MATCH(Preismatrix!H$8,'Standorte und Mengen'!$L$8:$AXB$8,0))</f>
        <v>0</v>
      </c>
      <c r="I239" s="289"/>
      <c r="J239" s="10" t="str">
        <f t="shared" ca="1" si="79"/>
        <v>OP</v>
      </c>
      <c r="K239" s="11">
        <f>'Standorte und Mengen'!$D245</f>
        <v>60</v>
      </c>
      <c r="L239" s="287"/>
      <c r="M239" s="287"/>
      <c r="N239" s="289"/>
      <c r="O239" s="10" t="str">
        <f t="shared" ca="1" si="80"/>
        <v>OP</v>
      </c>
      <c r="P239" s="12"/>
      <c r="Q239" s="13"/>
      <c r="R239" s="13"/>
      <c r="S239" s="13"/>
      <c r="T239" s="287"/>
      <c r="U239" s="18"/>
      <c r="V239" s="287"/>
      <c r="W239" s="95"/>
    </row>
    <row r="240" spans="2:23" hidden="1" x14ac:dyDescent="0.35">
      <c r="B240" s="25">
        <f>'Standorte und Mengen'!B246</f>
        <v>0</v>
      </c>
      <c r="C240" s="5" t="str">
        <f ca="1">'Standorte und Mengen'!C246</f>
        <v>OP</v>
      </c>
      <c r="D240" s="94" t="str">
        <f>'Standorte und Mengen'!E246</f>
        <v>Separates Ausgabefach</v>
      </c>
      <c r="E240" s="17"/>
      <c r="F240" s="8"/>
      <c r="G240" s="288"/>
      <c r="H240" s="9">
        <f>INDEX('Standorte und Mengen'!$L:$AXB,ROW('Standorte und Mengen'!246:246),MATCH(Preismatrix!H$8,'Standorte und Mengen'!$L$8:$AXB$8,0))</f>
        <v>0</v>
      </c>
      <c r="I240" s="289"/>
      <c r="J240" s="10" t="str">
        <f t="shared" ca="1" si="79"/>
        <v>OP</v>
      </c>
      <c r="K240" s="11">
        <f>'Standorte und Mengen'!$D246</f>
        <v>60</v>
      </c>
      <c r="L240" s="287"/>
      <c r="M240" s="287"/>
      <c r="N240" s="289"/>
      <c r="O240" s="10" t="str">
        <f t="shared" ca="1" si="80"/>
        <v>OP</v>
      </c>
      <c r="P240" s="12"/>
      <c r="Q240" s="13"/>
      <c r="R240" s="13"/>
      <c r="S240" s="13"/>
      <c r="T240" s="287"/>
      <c r="U240" s="18"/>
      <c r="V240" s="287"/>
      <c r="W240" s="95"/>
    </row>
    <row r="241" spans="2:23" hidden="1" x14ac:dyDescent="0.35">
      <c r="B241" s="25">
        <f>'Standorte und Mengen'!B247</f>
        <v>0</v>
      </c>
      <c r="C241" s="5" t="str">
        <f ca="1">'Standorte und Mengen'!C247</f>
        <v>OP</v>
      </c>
      <c r="D241" s="94" t="str">
        <f>'Standorte und Mengen'!E247</f>
        <v>Heftfinisher Variante I</v>
      </c>
      <c r="E241" s="17"/>
      <c r="F241" s="8"/>
      <c r="G241" s="288"/>
      <c r="H241" s="9">
        <f>INDEX('Standorte und Mengen'!$L:$AXB,ROW('Standorte und Mengen'!247:247),MATCH(Preismatrix!H$8,'Standorte und Mengen'!$L$8:$AXB$8,0))</f>
        <v>0</v>
      </c>
      <c r="I241" s="289"/>
      <c r="J241" s="10" t="str">
        <f t="shared" ca="1" si="79"/>
        <v>OP</v>
      </c>
      <c r="K241" s="11">
        <f>'Standorte und Mengen'!$D247</f>
        <v>60</v>
      </c>
      <c r="L241" s="287"/>
      <c r="M241" s="287"/>
      <c r="N241" s="289"/>
      <c r="O241" s="10" t="str">
        <f t="shared" ca="1" si="80"/>
        <v>OP</v>
      </c>
      <c r="P241" s="12"/>
      <c r="Q241" s="13"/>
      <c r="R241" s="13"/>
      <c r="S241" s="13"/>
      <c r="T241" s="287"/>
      <c r="U241" s="18"/>
      <c r="V241" s="287"/>
      <c r="W241" s="95"/>
    </row>
    <row r="242" spans="2:23" hidden="1" x14ac:dyDescent="0.35">
      <c r="B242" s="25">
        <f>'Standorte und Mengen'!B248</f>
        <v>0</v>
      </c>
      <c r="C242" s="5" t="str">
        <f ca="1">'Standorte und Mengen'!C248</f>
        <v>OP</v>
      </c>
      <c r="D242" s="94" t="str">
        <f>'Standorte und Mengen'!E248</f>
        <v>Heftfinisher Variante II</v>
      </c>
      <c r="E242" s="17"/>
      <c r="F242" s="8"/>
      <c r="G242" s="288"/>
      <c r="H242" s="9">
        <f>INDEX('Standorte und Mengen'!$L:$AXB,ROW('Standorte und Mengen'!248:248),MATCH(Preismatrix!H$8,'Standorte und Mengen'!$L$8:$AXB$8,0))</f>
        <v>0</v>
      </c>
      <c r="I242" s="289"/>
      <c r="J242" s="10" t="str">
        <f t="shared" ca="1" si="79"/>
        <v>OP</v>
      </c>
      <c r="K242" s="11">
        <f>'Standorte und Mengen'!$D248</f>
        <v>60</v>
      </c>
      <c r="L242" s="287"/>
      <c r="M242" s="287"/>
      <c r="N242" s="289"/>
      <c r="O242" s="10" t="str">
        <f t="shared" ca="1" si="80"/>
        <v>OP</v>
      </c>
      <c r="P242" s="12"/>
      <c r="Q242" s="13"/>
      <c r="R242" s="13"/>
      <c r="S242" s="13"/>
      <c r="T242" s="287"/>
      <c r="U242" s="18"/>
      <c r="V242" s="287"/>
      <c r="W242" s="95"/>
    </row>
    <row r="243" spans="2:23" hidden="1" x14ac:dyDescent="0.35">
      <c r="B243" s="25">
        <f>'Standorte und Mengen'!B249</f>
        <v>0</v>
      </c>
      <c r="C243" s="5" t="str">
        <f ca="1">'Standorte und Mengen'!C249</f>
        <v>OP</v>
      </c>
      <c r="D243" s="94" t="str">
        <f>'Standorte und Mengen'!E249</f>
        <v>Locheinheit</v>
      </c>
      <c r="E243" s="17"/>
      <c r="F243" s="8"/>
      <c r="G243" s="288"/>
      <c r="H243" s="9">
        <f>INDEX('Standorte und Mengen'!$L:$AXB,ROW('Standorte und Mengen'!249:249),MATCH(Preismatrix!H$8,'Standorte und Mengen'!$L$8:$AXB$8,0))</f>
        <v>0</v>
      </c>
      <c r="I243" s="289"/>
      <c r="J243" s="10" t="str">
        <f t="shared" ca="1" si="79"/>
        <v>OP</v>
      </c>
      <c r="K243" s="11">
        <f>'Standorte und Mengen'!$D249</f>
        <v>60</v>
      </c>
      <c r="L243" s="287"/>
      <c r="M243" s="287"/>
      <c r="N243" s="289"/>
      <c r="O243" s="10" t="str">
        <f t="shared" ca="1" si="80"/>
        <v>OP</v>
      </c>
      <c r="P243" s="12"/>
      <c r="Q243" s="13"/>
      <c r="R243" s="13"/>
      <c r="S243" s="13"/>
      <c r="T243" s="287"/>
      <c r="U243" s="18"/>
      <c r="V243" s="287"/>
      <c r="W243" s="95"/>
    </row>
    <row r="244" spans="2:23" hidden="1" x14ac:dyDescent="0.35">
      <c r="B244" s="25">
        <f>'Standorte und Mengen'!B250</f>
        <v>0</v>
      </c>
      <c r="C244" s="5" t="str">
        <f ca="1">'Standorte und Mengen'!C250</f>
        <v>OP</v>
      </c>
      <c r="D244" s="94" t="str">
        <f>'Standorte und Mengen'!E250</f>
        <v>Broschüreneinheit</v>
      </c>
      <c r="E244" s="17"/>
      <c r="F244" s="8"/>
      <c r="G244" s="288"/>
      <c r="H244" s="9">
        <f>INDEX('Standorte und Mengen'!$L:$AXB,ROW('Standorte und Mengen'!250:250),MATCH(Preismatrix!H$8,'Standorte und Mengen'!$L$8:$AXB$8,0))</f>
        <v>0</v>
      </c>
      <c r="I244" s="289"/>
      <c r="J244" s="10" t="str">
        <f t="shared" ca="1" si="79"/>
        <v>OP</v>
      </c>
      <c r="K244" s="11">
        <f>'Standorte und Mengen'!$D250</f>
        <v>60</v>
      </c>
      <c r="L244" s="287"/>
      <c r="M244" s="287"/>
      <c r="N244" s="289"/>
      <c r="O244" s="10" t="str">
        <f t="shared" ca="1" si="80"/>
        <v>OP</v>
      </c>
      <c r="P244" s="12"/>
      <c r="Q244" s="13"/>
      <c r="R244" s="13"/>
      <c r="S244" s="13"/>
      <c r="T244" s="287"/>
      <c r="U244" s="18"/>
      <c r="V244" s="287"/>
      <c r="W244" s="95"/>
    </row>
    <row r="245" spans="2:23" hidden="1" x14ac:dyDescent="0.35">
      <c r="B245" s="25">
        <f>'Standorte und Mengen'!B251</f>
        <v>0</v>
      </c>
      <c r="C245" s="5" t="str">
        <f ca="1">'Standorte und Mengen'!C251</f>
        <v>OP</v>
      </c>
      <c r="D245" s="94" t="str">
        <f>'Standorte und Mengen'!E251</f>
        <v>Mailbox</v>
      </c>
      <c r="E245" s="17"/>
      <c r="F245" s="8"/>
      <c r="G245" s="288"/>
      <c r="H245" s="9">
        <f>INDEX('Standorte und Mengen'!$L:$AXB,ROW('Standorte und Mengen'!251:251),MATCH(Preismatrix!H$8,'Standorte und Mengen'!$L$8:$AXB$8,0))</f>
        <v>0</v>
      </c>
      <c r="I245" s="289"/>
      <c r="J245" s="10" t="str">
        <f t="shared" ca="1" si="79"/>
        <v>OP</v>
      </c>
      <c r="K245" s="11">
        <f>'Standorte und Mengen'!$D251</f>
        <v>60</v>
      </c>
      <c r="L245" s="287"/>
      <c r="M245" s="287"/>
      <c r="N245" s="289"/>
      <c r="O245" s="10" t="str">
        <f t="shared" ca="1" si="80"/>
        <v>OP</v>
      </c>
      <c r="P245" s="12"/>
      <c r="Q245" s="13"/>
      <c r="R245" s="13"/>
      <c r="S245" s="13"/>
      <c r="T245" s="287"/>
      <c r="U245" s="18"/>
      <c r="V245" s="287"/>
      <c r="W245" s="95"/>
    </row>
    <row r="246" spans="2:23" hidden="1" x14ac:dyDescent="0.35">
      <c r="B246" s="25">
        <f>'Standorte und Mengen'!B252</f>
        <v>0</v>
      </c>
      <c r="C246" s="5" t="str">
        <f ca="1">'Standorte und Mengen'!C252</f>
        <v>OP</v>
      </c>
      <c r="D246" s="94" t="str">
        <f>'Standorte und Mengen'!E252</f>
        <v>Faxmodul</v>
      </c>
      <c r="E246" s="17"/>
      <c r="F246" s="8"/>
      <c r="G246" s="288"/>
      <c r="H246" s="9">
        <f>INDEX('Standorte und Mengen'!$L:$AXB,ROW('Standorte und Mengen'!252:252),MATCH(Preismatrix!H$8,'Standorte und Mengen'!$L$8:$AXB$8,0))</f>
        <v>0</v>
      </c>
      <c r="I246" s="289"/>
      <c r="J246" s="10" t="str">
        <f t="shared" ca="1" si="79"/>
        <v>OP</v>
      </c>
      <c r="K246" s="11">
        <f>'Standorte und Mengen'!$D252</f>
        <v>60</v>
      </c>
      <c r="L246" s="287"/>
      <c r="M246" s="287"/>
      <c r="N246" s="289"/>
      <c r="O246" s="10" t="str">
        <f t="shared" ca="1" si="80"/>
        <v>OP</v>
      </c>
      <c r="P246" s="12"/>
      <c r="Q246" s="13"/>
      <c r="R246" s="13"/>
      <c r="S246" s="13"/>
      <c r="T246" s="287"/>
      <c r="U246" s="18"/>
      <c r="V246" s="287"/>
      <c r="W246" s="95"/>
    </row>
    <row r="247" spans="2:23" hidden="1" x14ac:dyDescent="0.35">
      <c r="B247" s="25">
        <f>'Standorte und Mengen'!B253</f>
        <v>0</v>
      </c>
      <c r="C247" s="5" t="str">
        <f ca="1">'Standorte und Mengen'!C253</f>
        <v>OP</v>
      </c>
      <c r="D247" s="94" t="str">
        <f>'Standorte und Mengen'!E253</f>
        <v>Kartenleser inkl. Einbaukit</v>
      </c>
      <c r="E247" s="17"/>
      <c r="F247" s="8"/>
      <c r="G247" s="288"/>
      <c r="H247" s="9">
        <f>INDEX('Standorte und Mengen'!$L:$AXB,ROW('Standorte und Mengen'!253:253),MATCH(Preismatrix!H$8,'Standorte und Mengen'!$L$8:$AXB$8,0))</f>
        <v>0</v>
      </c>
      <c r="I247" s="289"/>
      <c r="J247" s="10" t="str">
        <f t="shared" ca="1" si="79"/>
        <v>OP</v>
      </c>
      <c r="K247" s="11">
        <f>'Standorte und Mengen'!$D253</f>
        <v>60</v>
      </c>
      <c r="L247" s="287"/>
      <c r="M247" s="287"/>
      <c r="N247" s="289"/>
      <c r="O247" s="10" t="str">
        <f t="shared" ca="1" si="80"/>
        <v>OP</v>
      </c>
      <c r="P247" s="12"/>
      <c r="Q247" s="13"/>
      <c r="R247" s="13"/>
      <c r="S247" s="13"/>
      <c r="T247" s="287"/>
      <c r="U247" s="18"/>
      <c r="V247" s="287"/>
      <c r="W247" s="95"/>
    </row>
    <row r="248" spans="2:23" hidden="1" x14ac:dyDescent="0.35">
      <c r="B248" s="25">
        <f>'Standorte und Mengen'!B254</f>
        <v>0</v>
      </c>
      <c r="C248" s="5" t="str">
        <f ca="1">'Standorte und Mengen'!C254</f>
        <v>OP</v>
      </c>
      <c r="D248" s="94" t="str">
        <f>'Standorte und Mengen'!E254</f>
        <v>Data Security Kit</v>
      </c>
      <c r="E248" s="17"/>
      <c r="F248" s="8"/>
      <c r="G248" s="288"/>
      <c r="H248" s="9">
        <f>INDEX('Standorte und Mengen'!$L:$AXB,ROW('Standorte und Mengen'!254:254),MATCH(Preismatrix!H$8,'Standorte und Mengen'!$L$8:$AXB$8,0))</f>
        <v>0</v>
      </c>
      <c r="I248" s="289"/>
      <c r="J248" s="10" t="str">
        <f t="shared" ca="1" si="79"/>
        <v>OP</v>
      </c>
      <c r="K248" s="11">
        <f>'Standorte und Mengen'!$D254</f>
        <v>60</v>
      </c>
      <c r="L248" s="287"/>
      <c r="M248" s="287"/>
      <c r="N248" s="289"/>
      <c r="O248" s="10" t="str">
        <f t="shared" ca="1" si="80"/>
        <v>OP</v>
      </c>
      <c r="P248" s="12"/>
      <c r="Q248" s="13"/>
      <c r="R248" s="13"/>
      <c r="S248" s="13"/>
      <c r="T248" s="287"/>
      <c r="U248" s="18"/>
      <c r="V248" s="287"/>
      <c r="W248" s="95"/>
    </row>
    <row r="249" spans="2:23" hidden="1" x14ac:dyDescent="0.35">
      <c r="B249" s="25">
        <f>'Standorte und Mengen'!B255</f>
        <v>0</v>
      </c>
      <c r="C249" s="5" t="str">
        <f ca="1">'Standorte und Mengen'!C255</f>
        <v>OP</v>
      </c>
      <c r="D249" s="94" t="str">
        <f>'Standorte und Mengen'!E255</f>
        <v>WLAN-Kit</v>
      </c>
      <c r="E249" s="17"/>
      <c r="F249" s="8"/>
      <c r="G249" s="288"/>
      <c r="H249" s="9">
        <f>INDEX('Standorte und Mengen'!$L:$AXB,ROW('Standorte und Mengen'!255:255),MATCH(Preismatrix!H$8,'Standorte und Mengen'!$L$8:$AXB$8,0))</f>
        <v>0</v>
      </c>
      <c r="I249" s="289"/>
      <c r="J249" s="10" t="str">
        <f t="shared" ca="1" si="79"/>
        <v>OP</v>
      </c>
      <c r="K249" s="11">
        <f>'Standorte und Mengen'!$D255</f>
        <v>60</v>
      </c>
      <c r="L249" s="287"/>
      <c r="M249" s="287"/>
      <c r="N249" s="289"/>
      <c r="O249" s="10" t="str">
        <f t="shared" ca="1" si="80"/>
        <v>OP</v>
      </c>
      <c r="P249" s="12"/>
      <c r="Q249" s="13"/>
      <c r="R249" s="13"/>
      <c r="S249" s="13"/>
      <c r="T249" s="287"/>
      <c r="U249" s="18"/>
      <c r="V249" s="287"/>
      <c r="W249" s="95"/>
    </row>
    <row r="250" spans="2:23" hidden="1" x14ac:dyDescent="0.35">
      <c r="B250" s="25">
        <f>'Standorte und Mengen'!B256</f>
        <v>0</v>
      </c>
      <c r="C250" s="5" t="str">
        <f ca="1">'Standorte und Mengen'!C256</f>
        <v>OP</v>
      </c>
      <c r="D250" s="94" t="str">
        <f>'Standorte und Mengen'!E256</f>
        <v>free Position</v>
      </c>
      <c r="E250" s="17"/>
      <c r="F250" s="8"/>
      <c r="G250" s="288"/>
      <c r="H250" s="9">
        <f>INDEX('Standorte und Mengen'!$L:$AXB,ROW('Standorte und Mengen'!256:256),MATCH(Preismatrix!H$8,'Standorte und Mengen'!$L$8:$AXB$8,0))</f>
        <v>0</v>
      </c>
      <c r="I250" s="289"/>
      <c r="J250" s="10" t="str">
        <f t="shared" ca="1" si="79"/>
        <v>OP</v>
      </c>
      <c r="K250" s="11">
        <f>'Standorte und Mengen'!$D256</f>
        <v>60</v>
      </c>
      <c r="L250" s="287"/>
      <c r="M250" s="287"/>
      <c r="N250" s="289"/>
      <c r="O250" s="10" t="str">
        <f t="shared" ca="1" si="80"/>
        <v>OP</v>
      </c>
      <c r="P250" s="12"/>
      <c r="Q250" s="13"/>
      <c r="R250" s="13"/>
      <c r="S250" s="13"/>
      <c r="T250" s="287"/>
      <c r="U250" s="18"/>
      <c r="V250" s="287"/>
      <c r="W250" s="95"/>
    </row>
    <row r="251" spans="2:23" hidden="1" x14ac:dyDescent="0.35">
      <c r="B251" s="25">
        <f>'Standorte und Mengen'!B257</f>
        <v>0</v>
      </c>
      <c r="C251" s="5" t="str">
        <f ca="1">'Standorte und Mengen'!C257</f>
        <v>OP</v>
      </c>
      <c r="D251" s="94" t="str">
        <f>'Standorte und Mengen'!E257</f>
        <v>free Position</v>
      </c>
      <c r="E251" s="17"/>
      <c r="F251" s="8"/>
      <c r="G251" s="288"/>
      <c r="H251" s="9">
        <f>INDEX('Standorte und Mengen'!$L:$AXB,ROW('Standorte und Mengen'!257:257),MATCH(Preismatrix!H$8,'Standorte und Mengen'!$L$8:$AXB$8,0))</f>
        <v>0</v>
      </c>
      <c r="I251" s="289"/>
      <c r="J251" s="10" t="str">
        <f t="shared" ca="1" si="79"/>
        <v>OP</v>
      </c>
      <c r="K251" s="11">
        <f>'Standorte und Mengen'!$D257</f>
        <v>60</v>
      </c>
      <c r="L251" s="287"/>
      <c r="M251" s="287"/>
      <c r="N251" s="289"/>
      <c r="O251" s="10" t="str">
        <f t="shared" ca="1" si="80"/>
        <v>OP</v>
      </c>
      <c r="P251" s="12"/>
      <c r="Q251" s="13"/>
      <c r="R251" s="13"/>
      <c r="S251" s="13"/>
      <c r="T251" s="287"/>
      <c r="U251" s="18"/>
      <c r="V251" s="287"/>
      <c r="W251" s="95"/>
    </row>
    <row r="252" spans="2:23" s="83" customFormat="1" hidden="1" x14ac:dyDescent="0.35">
      <c r="B252" s="218" t="s">
        <v>23</v>
      </c>
      <c r="C252" s="219"/>
      <c r="D252" s="220"/>
      <c r="E252" s="221"/>
      <c r="F252" s="222"/>
      <c r="G252" s="223"/>
      <c r="H252" s="224"/>
      <c r="I252" s="225"/>
      <c r="J252" s="226">
        <f ca="1">SUM(J235:J251)</f>
        <v>0</v>
      </c>
      <c r="K252" s="227"/>
      <c r="L252" s="228"/>
      <c r="M252" s="228"/>
      <c r="N252" s="228"/>
      <c r="O252" s="244">
        <f ca="1">SUM(O235:O251)</f>
        <v>0</v>
      </c>
      <c r="P252" s="245"/>
      <c r="Q252" s="226">
        <f>SUM(Q235:Q251)</f>
        <v>0</v>
      </c>
      <c r="R252" s="226"/>
      <c r="S252" s="226"/>
      <c r="T252" s="228"/>
      <c r="U252" s="226">
        <f ca="1">SUM(U235:U251)</f>
        <v>0</v>
      </c>
      <c r="V252" s="228"/>
      <c r="W252" s="229">
        <f>SUM(W235:W251)</f>
        <v>0</v>
      </c>
    </row>
    <row r="253" spans="2:23" hidden="1" x14ac:dyDescent="0.35">
      <c r="B253" s="51"/>
      <c r="C253" s="52"/>
      <c r="D253" s="53" t="str">
        <f>'Standorte und Mengen'!E259</f>
        <v>Farbe Low</v>
      </c>
      <c r="E253" s="54"/>
      <c r="F253" s="55"/>
      <c r="G253" s="56"/>
      <c r="H253" s="57"/>
      <c r="I253" s="58"/>
      <c r="J253" s="59"/>
      <c r="K253" s="60"/>
      <c r="L253" s="58"/>
      <c r="M253" s="58"/>
      <c r="N253" s="58"/>
      <c r="O253" s="61"/>
      <c r="P253" s="134"/>
      <c r="Q253" s="52"/>
      <c r="R253" s="130"/>
      <c r="S253" s="131"/>
      <c r="T253" s="131"/>
      <c r="U253" s="133"/>
      <c r="V253" s="132"/>
      <c r="W253" s="58"/>
    </row>
    <row r="254" spans="2:23" hidden="1" x14ac:dyDescent="0.35">
      <c r="B254" s="25">
        <f>'Standorte und Mengen'!B260</f>
        <v>0</v>
      </c>
      <c r="C254" s="5" t="str">
        <f ca="1">'Standorte und Mengen'!C260</f>
        <v>OP</v>
      </c>
      <c r="D254" s="94" t="str">
        <f>'Standorte und Mengen'!E260</f>
        <v>MFP-Farbe-A3-Low</v>
      </c>
      <c r="E254" s="7" t="str">
        <f ca="1">'Standorte und Mengen'!H260</f>
        <v/>
      </c>
      <c r="F254" s="24" t="str">
        <f ca="1">'Standorte und Mengen'!I260</f>
        <v/>
      </c>
      <c r="G254" s="288"/>
      <c r="H254" s="9">
        <f>INDEX('Standorte und Mengen'!$L:$AXB,ROW('Standorte und Mengen'!260:260),MATCH(Preismatrix!H$8,'Standorte und Mengen'!$L$8:$AXB$8,0))</f>
        <v>0</v>
      </c>
      <c r="I254" s="289"/>
      <c r="J254" s="10" t="str">
        <f t="shared" ref="J254" ca="1" si="81">IF(H254=0,$C254,H254*I254)</f>
        <v>OP</v>
      </c>
      <c r="K254" s="11">
        <f>'Standorte und Mengen'!$D260</f>
        <v>60</v>
      </c>
      <c r="L254" s="290"/>
      <c r="M254" s="291">
        <v>0</v>
      </c>
      <c r="N254" s="289"/>
      <c r="O254" s="10" t="str">
        <f ca="1">IF(H254=0,$C254,H254*N254)</f>
        <v>OP</v>
      </c>
      <c r="P254" s="12"/>
      <c r="Q254" s="13"/>
      <c r="R254" s="14" t="str">
        <f ca="1">IF(ISERROR($E254*H254),"",$E254*H254)</f>
        <v/>
      </c>
      <c r="S254" s="22" t="str">
        <f ca="1">IF(ISERROR($F254*H254),"",$F254*H254)</f>
        <v/>
      </c>
      <c r="T254" s="292"/>
      <c r="U254" s="15" t="str">
        <f t="shared" ref="U254:U255" ca="1" si="82">IF(H254=0,$C254,R254*T254)</f>
        <v>OP</v>
      </c>
      <c r="V254" s="292"/>
      <c r="W254" s="23" t="str">
        <f t="shared" ref="W254:W255" ca="1" si="83">IF(H254=0,$C254,S254*V254)</f>
        <v>OP</v>
      </c>
    </row>
    <row r="255" spans="2:23" hidden="1" x14ac:dyDescent="0.35">
      <c r="B255" s="25">
        <f>'Standorte und Mengen'!B261</f>
        <v>0</v>
      </c>
      <c r="C255" s="5" t="str">
        <f ca="1">'Standorte und Mengen'!C261</f>
        <v>OP</v>
      </c>
      <c r="D255" s="94" t="str">
        <f>'Standorte und Mengen'!E261</f>
        <v>Serviceaufschlag für priorisierte Systeme (Teilmenge)</v>
      </c>
      <c r="E255" s="7" t="str">
        <f ca="1">E254</f>
        <v/>
      </c>
      <c r="F255" s="24" t="str">
        <f ca="1">F254</f>
        <v/>
      </c>
      <c r="G255" s="288"/>
      <c r="H255" s="9">
        <f>INDEX('Standorte und Mengen'!$L:$AXB,ROW('Standorte und Mengen'!261:261),MATCH(Preismatrix!H$8,'Standorte und Mengen'!$L$8:$AXB$8,0))</f>
        <v>0</v>
      </c>
      <c r="I255" s="287"/>
      <c r="J255" s="12"/>
      <c r="K255" s="11">
        <f>'Standorte und Mengen'!$D261</f>
        <v>60</v>
      </c>
      <c r="L255" s="287"/>
      <c r="M255" s="287"/>
      <c r="N255" s="287"/>
      <c r="O255" s="12"/>
      <c r="P255" s="12"/>
      <c r="Q255" s="13"/>
      <c r="R255" s="14" t="str">
        <f ca="1">IF(ISERROR($E255*H255),"",$E255*H255)</f>
        <v/>
      </c>
      <c r="S255" s="22" t="str">
        <f ca="1">IF(ISERROR($F255*H255),"",$F255*H255)</f>
        <v/>
      </c>
      <c r="T255" s="292"/>
      <c r="U255" s="15" t="str">
        <f t="shared" ca="1" si="82"/>
        <v>OP</v>
      </c>
      <c r="V255" s="292"/>
      <c r="W255" s="23" t="str">
        <f t="shared" ca="1" si="83"/>
        <v>OP</v>
      </c>
    </row>
    <row r="256" spans="2:23" hidden="1" x14ac:dyDescent="0.35">
      <c r="B256" s="25">
        <f>'Standorte und Mengen'!B262</f>
        <v>0</v>
      </c>
      <c r="C256" s="5" t="str">
        <f ca="1">'Standorte und Mengen'!C262</f>
        <v>OP</v>
      </c>
      <c r="D256" s="94" t="str">
        <f>'Standorte und Mengen'!E262</f>
        <v>2x 500 Blatt (als 3.+4. Kassette)</v>
      </c>
      <c r="E256" s="17"/>
      <c r="F256" s="8"/>
      <c r="G256" s="288"/>
      <c r="H256" s="9">
        <f>INDEX('Standorte und Mengen'!$L:$AXB,ROW('Standorte und Mengen'!262:262),MATCH(Preismatrix!H$8,'Standorte und Mengen'!$L$8:$AXB$8,0))</f>
        <v>0</v>
      </c>
      <c r="I256" s="289"/>
      <c r="J256" s="10" t="str">
        <f t="shared" ref="J256:J270" ca="1" si="84">IF(H256=0,$C256,H256*I256)</f>
        <v>OP</v>
      </c>
      <c r="K256" s="11">
        <f>'Standorte und Mengen'!$D262</f>
        <v>60</v>
      </c>
      <c r="L256" s="287"/>
      <c r="M256" s="287"/>
      <c r="N256" s="289"/>
      <c r="O256" s="10" t="str">
        <f t="shared" ref="O256:O270" ca="1" si="85">IF(H256=0,$C256,H256*N256)</f>
        <v>OP</v>
      </c>
      <c r="P256" s="12"/>
      <c r="Q256" s="13"/>
      <c r="R256" s="13"/>
      <c r="S256" s="13"/>
      <c r="T256" s="287"/>
      <c r="U256" s="18"/>
      <c r="V256" s="287"/>
      <c r="W256" s="95"/>
    </row>
    <row r="257" spans="2:23" hidden="1" x14ac:dyDescent="0.35">
      <c r="B257" s="25">
        <f>'Standorte und Mengen'!B263</f>
        <v>0</v>
      </c>
      <c r="C257" s="5" t="str">
        <f ca="1">'Standorte und Mengen'!C263</f>
        <v>OP</v>
      </c>
      <c r="D257" s="94" t="str">
        <f>'Standorte und Mengen'!E263</f>
        <v>1x Tandem-Großraumkassette mind. 2.000 Blatt (als 3.+4. Kassette)</v>
      </c>
      <c r="E257" s="17"/>
      <c r="F257" s="8"/>
      <c r="G257" s="288"/>
      <c r="H257" s="9">
        <f>INDEX('Standorte und Mengen'!$L:$AXB,ROW('Standorte und Mengen'!263:263),MATCH(Preismatrix!H$8,'Standorte und Mengen'!$L$8:$AXB$8,0))</f>
        <v>0</v>
      </c>
      <c r="I257" s="289"/>
      <c r="J257" s="10" t="str">
        <f t="shared" ca="1" si="84"/>
        <v>OP</v>
      </c>
      <c r="K257" s="11">
        <f>'Standorte und Mengen'!$D263</f>
        <v>60</v>
      </c>
      <c r="L257" s="287"/>
      <c r="M257" s="287"/>
      <c r="N257" s="289"/>
      <c r="O257" s="10" t="str">
        <f t="shared" ca="1" si="85"/>
        <v>OP</v>
      </c>
      <c r="P257" s="12"/>
      <c r="Q257" s="13"/>
      <c r="R257" s="13"/>
      <c r="S257" s="13"/>
      <c r="T257" s="287"/>
      <c r="U257" s="18"/>
      <c r="V257" s="287"/>
      <c r="W257" s="95"/>
    </row>
    <row r="258" spans="2:23" hidden="1" x14ac:dyDescent="0.35">
      <c r="B258" s="25">
        <f>'Standorte und Mengen'!B264</f>
        <v>0</v>
      </c>
      <c r="C258" s="5" t="str">
        <f ca="1">'Standorte und Mengen'!C264</f>
        <v>OP</v>
      </c>
      <c r="D258" s="94" t="str">
        <f>'Standorte und Mengen'!E264</f>
        <v>Seitliches Großraummagazin</v>
      </c>
      <c r="E258" s="17"/>
      <c r="F258" s="8"/>
      <c r="G258" s="288"/>
      <c r="H258" s="9">
        <f>INDEX('Standorte und Mengen'!$L:$AXB,ROW('Standorte und Mengen'!264:264),MATCH(Preismatrix!H$8,'Standorte und Mengen'!$L$8:$AXB$8,0))</f>
        <v>0</v>
      </c>
      <c r="I258" s="289"/>
      <c r="J258" s="10" t="str">
        <f t="shared" ca="1" si="84"/>
        <v>OP</v>
      </c>
      <c r="K258" s="11">
        <f>'Standorte und Mengen'!$D264</f>
        <v>60</v>
      </c>
      <c r="L258" s="287"/>
      <c r="M258" s="287"/>
      <c r="N258" s="289"/>
      <c r="O258" s="10" t="str">
        <f t="shared" ca="1" si="85"/>
        <v>OP</v>
      </c>
      <c r="P258" s="12"/>
      <c r="Q258" s="13"/>
      <c r="R258" s="13"/>
      <c r="S258" s="13"/>
      <c r="T258" s="287"/>
      <c r="U258" s="18"/>
      <c r="V258" s="287"/>
      <c r="W258" s="95"/>
    </row>
    <row r="259" spans="2:23" hidden="1" x14ac:dyDescent="0.35">
      <c r="B259" s="25">
        <f>'Standorte und Mengen'!B265</f>
        <v>0</v>
      </c>
      <c r="C259" s="5" t="str">
        <f ca="1">'Standorte und Mengen'!C265</f>
        <v>OP</v>
      </c>
      <c r="D259" s="94" t="str">
        <f>'Standorte und Mengen'!E265</f>
        <v>Separates Ausgabefach</v>
      </c>
      <c r="E259" s="17"/>
      <c r="F259" s="8"/>
      <c r="G259" s="288"/>
      <c r="H259" s="9">
        <f>INDEX('Standorte und Mengen'!$L:$AXB,ROW('Standorte und Mengen'!265:265),MATCH(Preismatrix!H$8,'Standorte und Mengen'!$L$8:$AXB$8,0))</f>
        <v>0</v>
      </c>
      <c r="I259" s="289"/>
      <c r="J259" s="10" t="str">
        <f t="shared" ca="1" si="84"/>
        <v>OP</v>
      </c>
      <c r="K259" s="11">
        <f>'Standorte und Mengen'!$D265</f>
        <v>60</v>
      </c>
      <c r="L259" s="287"/>
      <c r="M259" s="287"/>
      <c r="N259" s="289"/>
      <c r="O259" s="10" t="str">
        <f t="shared" ca="1" si="85"/>
        <v>OP</v>
      </c>
      <c r="P259" s="12"/>
      <c r="Q259" s="13"/>
      <c r="R259" s="13"/>
      <c r="S259" s="13"/>
      <c r="T259" s="287"/>
      <c r="U259" s="18"/>
      <c r="V259" s="287"/>
      <c r="W259" s="95"/>
    </row>
    <row r="260" spans="2:23" hidden="1" x14ac:dyDescent="0.35">
      <c r="B260" s="25">
        <f>'Standorte und Mengen'!B266</f>
        <v>0</v>
      </c>
      <c r="C260" s="5" t="str">
        <f ca="1">'Standorte und Mengen'!C266</f>
        <v>OP</v>
      </c>
      <c r="D260" s="94" t="str">
        <f>'Standorte und Mengen'!E266</f>
        <v>Heftfinisher Variante I</v>
      </c>
      <c r="E260" s="17"/>
      <c r="F260" s="8"/>
      <c r="G260" s="288"/>
      <c r="H260" s="9">
        <f>INDEX('Standorte und Mengen'!$L:$AXB,ROW('Standorte und Mengen'!266:266),MATCH(Preismatrix!H$8,'Standorte und Mengen'!$L$8:$AXB$8,0))</f>
        <v>0</v>
      </c>
      <c r="I260" s="289"/>
      <c r="J260" s="10" t="str">
        <f t="shared" ca="1" si="84"/>
        <v>OP</v>
      </c>
      <c r="K260" s="11">
        <f>'Standorte und Mengen'!$D266</f>
        <v>60</v>
      </c>
      <c r="L260" s="287"/>
      <c r="M260" s="287"/>
      <c r="N260" s="289"/>
      <c r="O260" s="10" t="str">
        <f t="shared" ca="1" si="85"/>
        <v>OP</v>
      </c>
      <c r="P260" s="12"/>
      <c r="Q260" s="13"/>
      <c r="R260" s="13"/>
      <c r="S260" s="13"/>
      <c r="T260" s="287"/>
      <c r="U260" s="18"/>
      <c r="V260" s="287"/>
      <c r="W260" s="95"/>
    </row>
    <row r="261" spans="2:23" hidden="1" x14ac:dyDescent="0.35">
      <c r="B261" s="25">
        <f>'Standorte und Mengen'!B267</f>
        <v>0</v>
      </c>
      <c r="C261" s="5" t="str">
        <f ca="1">'Standorte und Mengen'!C267</f>
        <v>OP</v>
      </c>
      <c r="D261" s="94" t="str">
        <f>'Standorte und Mengen'!E267</f>
        <v>Heftfinisher Variante II</v>
      </c>
      <c r="E261" s="17"/>
      <c r="F261" s="8"/>
      <c r="G261" s="288"/>
      <c r="H261" s="9">
        <f>INDEX('Standorte und Mengen'!$L:$AXB,ROW('Standorte und Mengen'!267:267),MATCH(Preismatrix!H$8,'Standorte und Mengen'!$L$8:$AXB$8,0))</f>
        <v>0</v>
      </c>
      <c r="I261" s="289"/>
      <c r="J261" s="10" t="str">
        <f t="shared" ca="1" si="84"/>
        <v>OP</v>
      </c>
      <c r="K261" s="11">
        <f>'Standorte und Mengen'!$D267</f>
        <v>60</v>
      </c>
      <c r="L261" s="287"/>
      <c r="M261" s="287"/>
      <c r="N261" s="289"/>
      <c r="O261" s="10" t="str">
        <f t="shared" ca="1" si="85"/>
        <v>OP</v>
      </c>
      <c r="P261" s="12"/>
      <c r="Q261" s="13"/>
      <c r="R261" s="13"/>
      <c r="S261" s="13"/>
      <c r="T261" s="287"/>
      <c r="U261" s="18"/>
      <c r="V261" s="287"/>
      <c r="W261" s="95"/>
    </row>
    <row r="262" spans="2:23" hidden="1" x14ac:dyDescent="0.35">
      <c r="B262" s="25">
        <f>'Standorte und Mengen'!B268</f>
        <v>0</v>
      </c>
      <c r="C262" s="5" t="str">
        <f ca="1">'Standorte und Mengen'!C268</f>
        <v>OP</v>
      </c>
      <c r="D262" s="94" t="str">
        <f>'Standorte und Mengen'!E268</f>
        <v>Locheinheit</v>
      </c>
      <c r="E262" s="17"/>
      <c r="F262" s="8"/>
      <c r="G262" s="288"/>
      <c r="H262" s="9">
        <f>INDEX('Standorte und Mengen'!$L:$AXB,ROW('Standorte und Mengen'!268:268),MATCH(Preismatrix!H$8,'Standorte und Mengen'!$L$8:$AXB$8,0))</f>
        <v>0</v>
      </c>
      <c r="I262" s="289"/>
      <c r="J262" s="10" t="str">
        <f t="shared" ca="1" si="84"/>
        <v>OP</v>
      </c>
      <c r="K262" s="11">
        <f>'Standorte und Mengen'!$D268</f>
        <v>60</v>
      </c>
      <c r="L262" s="287"/>
      <c r="M262" s="287"/>
      <c r="N262" s="289"/>
      <c r="O262" s="10" t="str">
        <f t="shared" ca="1" si="85"/>
        <v>OP</v>
      </c>
      <c r="P262" s="12"/>
      <c r="Q262" s="13"/>
      <c r="R262" s="13"/>
      <c r="S262" s="13"/>
      <c r="T262" s="287"/>
      <c r="U262" s="18"/>
      <c r="V262" s="287"/>
      <c r="W262" s="95"/>
    </row>
    <row r="263" spans="2:23" hidden="1" x14ac:dyDescent="0.35">
      <c r="B263" s="25">
        <f>'Standorte und Mengen'!B269</f>
        <v>0</v>
      </c>
      <c r="C263" s="5" t="str">
        <f ca="1">'Standorte und Mengen'!C269</f>
        <v>OP</v>
      </c>
      <c r="D263" s="94" t="str">
        <f>'Standorte und Mengen'!E269</f>
        <v>Broschüreneinheit</v>
      </c>
      <c r="E263" s="17"/>
      <c r="F263" s="8"/>
      <c r="G263" s="288"/>
      <c r="H263" s="9">
        <f>INDEX('Standorte und Mengen'!$L:$AXB,ROW('Standorte und Mengen'!269:269),MATCH(Preismatrix!H$8,'Standorte und Mengen'!$L$8:$AXB$8,0))</f>
        <v>0</v>
      </c>
      <c r="I263" s="289"/>
      <c r="J263" s="10" t="str">
        <f t="shared" ca="1" si="84"/>
        <v>OP</v>
      </c>
      <c r="K263" s="11">
        <f>'Standorte und Mengen'!$D269</f>
        <v>60</v>
      </c>
      <c r="L263" s="287"/>
      <c r="M263" s="287"/>
      <c r="N263" s="289"/>
      <c r="O263" s="10" t="str">
        <f t="shared" ca="1" si="85"/>
        <v>OP</v>
      </c>
      <c r="P263" s="12"/>
      <c r="Q263" s="13"/>
      <c r="R263" s="13"/>
      <c r="S263" s="13"/>
      <c r="T263" s="287"/>
      <c r="U263" s="18"/>
      <c r="V263" s="287"/>
      <c r="W263" s="95"/>
    </row>
    <row r="264" spans="2:23" hidden="1" x14ac:dyDescent="0.35">
      <c r="B264" s="25">
        <f>'Standorte und Mengen'!B270</f>
        <v>0</v>
      </c>
      <c r="C264" s="5" t="str">
        <f ca="1">'Standorte und Mengen'!C270</f>
        <v>OP</v>
      </c>
      <c r="D264" s="94" t="str">
        <f>'Standorte und Mengen'!E270</f>
        <v>Mailbox</v>
      </c>
      <c r="E264" s="17"/>
      <c r="F264" s="8"/>
      <c r="G264" s="288"/>
      <c r="H264" s="9">
        <f>INDEX('Standorte und Mengen'!$L:$AXB,ROW('Standorte und Mengen'!270:270),MATCH(Preismatrix!H$8,'Standorte und Mengen'!$L$8:$AXB$8,0))</f>
        <v>0</v>
      </c>
      <c r="I264" s="289"/>
      <c r="J264" s="10" t="str">
        <f t="shared" ca="1" si="84"/>
        <v>OP</v>
      </c>
      <c r="K264" s="11">
        <f>'Standorte und Mengen'!$D270</f>
        <v>60</v>
      </c>
      <c r="L264" s="287"/>
      <c r="M264" s="287"/>
      <c r="N264" s="289"/>
      <c r="O264" s="10" t="str">
        <f t="shared" ca="1" si="85"/>
        <v>OP</v>
      </c>
      <c r="P264" s="12"/>
      <c r="Q264" s="13"/>
      <c r="R264" s="13"/>
      <c r="S264" s="13"/>
      <c r="T264" s="287"/>
      <c r="U264" s="18"/>
      <c r="V264" s="287"/>
      <c r="W264" s="95"/>
    </row>
    <row r="265" spans="2:23" hidden="1" x14ac:dyDescent="0.35">
      <c r="B265" s="25">
        <f>'Standorte und Mengen'!B271</f>
        <v>0</v>
      </c>
      <c r="C265" s="5" t="str">
        <f ca="1">'Standorte und Mengen'!C271</f>
        <v>OP</v>
      </c>
      <c r="D265" s="94" t="str">
        <f>'Standorte und Mengen'!E271</f>
        <v>Faxmodul</v>
      </c>
      <c r="E265" s="17"/>
      <c r="F265" s="8"/>
      <c r="G265" s="288"/>
      <c r="H265" s="9">
        <f>INDEX('Standorte und Mengen'!$L:$AXB,ROW('Standorte und Mengen'!271:271),MATCH(Preismatrix!H$8,'Standorte und Mengen'!$L$8:$AXB$8,0))</f>
        <v>0</v>
      </c>
      <c r="I265" s="289"/>
      <c r="J265" s="10" t="str">
        <f t="shared" ca="1" si="84"/>
        <v>OP</v>
      </c>
      <c r="K265" s="11">
        <f>'Standorte und Mengen'!$D271</f>
        <v>60</v>
      </c>
      <c r="L265" s="287"/>
      <c r="M265" s="287"/>
      <c r="N265" s="289"/>
      <c r="O265" s="10" t="str">
        <f t="shared" ca="1" si="85"/>
        <v>OP</v>
      </c>
      <c r="P265" s="12"/>
      <c r="Q265" s="13"/>
      <c r="R265" s="13"/>
      <c r="S265" s="13"/>
      <c r="T265" s="287"/>
      <c r="U265" s="18"/>
      <c r="V265" s="287"/>
      <c r="W265" s="95"/>
    </row>
    <row r="266" spans="2:23" hidden="1" x14ac:dyDescent="0.35">
      <c r="B266" s="25">
        <f>'Standorte und Mengen'!B272</f>
        <v>0</v>
      </c>
      <c r="C266" s="5" t="str">
        <f ca="1">'Standorte und Mengen'!C272</f>
        <v>OP</v>
      </c>
      <c r="D266" s="94" t="str">
        <f>'Standorte und Mengen'!E272</f>
        <v>Kartenleser inkl. Einbaukit</v>
      </c>
      <c r="E266" s="17"/>
      <c r="F266" s="8"/>
      <c r="G266" s="288"/>
      <c r="H266" s="9">
        <f>INDEX('Standorte und Mengen'!$L:$AXB,ROW('Standorte und Mengen'!272:272),MATCH(Preismatrix!H$8,'Standorte und Mengen'!$L$8:$AXB$8,0))</f>
        <v>0</v>
      </c>
      <c r="I266" s="289"/>
      <c r="J266" s="10" t="str">
        <f t="shared" ca="1" si="84"/>
        <v>OP</v>
      </c>
      <c r="K266" s="11">
        <f>'Standorte und Mengen'!$D272</f>
        <v>60</v>
      </c>
      <c r="L266" s="287"/>
      <c r="M266" s="287"/>
      <c r="N266" s="289"/>
      <c r="O266" s="10" t="str">
        <f t="shared" ca="1" si="85"/>
        <v>OP</v>
      </c>
      <c r="P266" s="12"/>
      <c r="Q266" s="13"/>
      <c r="R266" s="13"/>
      <c r="S266" s="13"/>
      <c r="T266" s="287"/>
      <c r="U266" s="18"/>
      <c r="V266" s="287"/>
      <c r="W266" s="95"/>
    </row>
    <row r="267" spans="2:23" hidden="1" x14ac:dyDescent="0.35">
      <c r="B267" s="25">
        <f>'Standorte und Mengen'!B273</f>
        <v>0</v>
      </c>
      <c r="C267" s="5" t="str">
        <f ca="1">'Standorte und Mengen'!C273</f>
        <v>OP</v>
      </c>
      <c r="D267" s="94" t="str">
        <f>'Standorte und Mengen'!E273</f>
        <v>Data Security Kit</v>
      </c>
      <c r="E267" s="17"/>
      <c r="F267" s="8"/>
      <c r="G267" s="288"/>
      <c r="H267" s="9">
        <f>INDEX('Standorte und Mengen'!$L:$AXB,ROW('Standorte und Mengen'!273:273),MATCH(Preismatrix!H$8,'Standorte und Mengen'!$L$8:$AXB$8,0))</f>
        <v>0</v>
      </c>
      <c r="I267" s="289"/>
      <c r="J267" s="10" t="str">
        <f t="shared" ca="1" si="84"/>
        <v>OP</v>
      </c>
      <c r="K267" s="11">
        <f>'Standorte und Mengen'!$D273</f>
        <v>60</v>
      </c>
      <c r="L267" s="287"/>
      <c r="M267" s="287"/>
      <c r="N267" s="289"/>
      <c r="O267" s="10" t="str">
        <f t="shared" ca="1" si="85"/>
        <v>OP</v>
      </c>
      <c r="P267" s="12"/>
      <c r="Q267" s="13"/>
      <c r="R267" s="13"/>
      <c r="S267" s="13"/>
      <c r="T267" s="287"/>
      <c r="U267" s="18"/>
      <c r="V267" s="287"/>
      <c r="W267" s="95"/>
    </row>
    <row r="268" spans="2:23" hidden="1" x14ac:dyDescent="0.35">
      <c r="B268" s="25">
        <f>'Standorte und Mengen'!B274</f>
        <v>0</v>
      </c>
      <c r="C268" s="5" t="str">
        <f ca="1">'Standorte und Mengen'!C274</f>
        <v>OP</v>
      </c>
      <c r="D268" s="94" t="str">
        <f>'Standorte und Mengen'!E274</f>
        <v>WLAN-Kit</v>
      </c>
      <c r="E268" s="17"/>
      <c r="F268" s="8"/>
      <c r="G268" s="288"/>
      <c r="H268" s="9">
        <f>INDEX('Standorte und Mengen'!$L:$AXB,ROW('Standorte und Mengen'!274:274),MATCH(Preismatrix!H$8,'Standorte und Mengen'!$L$8:$AXB$8,0))</f>
        <v>0</v>
      </c>
      <c r="I268" s="289"/>
      <c r="J268" s="10" t="str">
        <f t="shared" ca="1" si="84"/>
        <v>OP</v>
      </c>
      <c r="K268" s="11">
        <f>'Standorte und Mengen'!$D274</f>
        <v>60</v>
      </c>
      <c r="L268" s="287"/>
      <c r="M268" s="287"/>
      <c r="N268" s="289"/>
      <c r="O268" s="10" t="str">
        <f t="shared" ca="1" si="85"/>
        <v>OP</v>
      </c>
      <c r="P268" s="12"/>
      <c r="Q268" s="13"/>
      <c r="R268" s="13"/>
      <c r="S268" s="13"/>
      <c r="T268" s="287"/>
      <c r="U268" s="18"/>
      <c r="V268" s="287"/>
      <c r="W268" s="95"/>
    </row>
    <row r="269" spans="2:23" hidden="1" x14ac:dyDescent="0.35">
      <c r="B269" s="25">
        <f>'Standorte und Mengen'!B275</f>
        <v>0</v>
      </c>
      <c r="C269" s="5" t="str">
        <f ca="1">'Standorte und Mengen'!C275</f>
        <v>OP</v>
      </c>
      <c r="D269" s="94" t="str">
        <f>'Standorte und Mengen'!E275</f>
        <v>free Position</v>
      </c>
      <c r="E269" s="17"/>
      <c r="F269" s="8"/>
      <c r="G269" s="288"/>
      <c r="H269" s="9">
        <f>INDEX('Standorte und Mengen'!$L:$AXB,ROW('Standorte und Mengen'!275:275),MATCH(Preismatrix!H$8,'Standorte und Mengen'!$L$8:$AXB$8,0))</f>
        <v>0</v>
      </c>
      <c r="I269" s="289"/>
      <c r="J269" s="10" t="str">
        <f t="shared" ca="1" si="84"/>
        <v>OP</v>
      </c>
      <c r="K269" s="11">
        <f>'Standorte und Mengen'!$D275</f>
        <v>60</v>
      </c>
      <c r="L269" s="287"/>
      <c r="M269" s="287"/>
      <c r="N269" s="289"/>
      <c r="O269" s="10" t="str">
        <f t="shared" ca="1" si="85"/>
        <v>OP</v>
      </c>
      <c r="P269" s="12"/>
      <c r="Q269" s="13"/>
      <c r="R269" s="13"/>
      <c r="S269" s="13"/>
      <c r="T269" s="287"/>
      <c r="U269" s="18"/>
      <c r="V269" s="287"/>
      <c r="W269" s="95"/>
    </row>
    <row r="270" spans="2:23" hidden="1" x14ac:dyDescent="0.35">
      <c r="B270" s="25">
        <f>'Standorte und Mengen'!B276</f>
        <v>0</v>
      </c>
      <c r="C270" s="5" t="str">
        <f ca="1">'Standorte und Mengen'!C276</f>
        <v>OP</v>
      </c>
      <c r="D270" s="94" t="str">
        <f>'Standorte und Mengen'!E276</f>
        <v>free Position</v>
      </c>
      <c r="E270" s="17"/>
      <c r="F270" s="8"/>
      <c r="G270" s="288"/>
      <c r="H270" s="9">
        <f>INDEX('Standorte und Mengen'!$L:$AXB,ROW('Standorte und Mengen'!276:276),MATCH(Preismatrix!H$8,'Standorte und Mengen'!$L$8:$AXB$8,0))</f>
        <v>0</v>
      </c>
      <c r="I270" s="289"/>
      <c r="J270" s="10" t="str">
        <f t="shared" ca="1" si="84"/>
        <v>OP</v>
      </c>
      <c r="K270" s="11">
        <f>'Standorte und Mengen'!$D276</f>
        <v>60</v>
      </c>
      <c r="L270" s="287"/>
      <c r="M270" s="287"/>
      <c r="N270" s="289"/>
      <c r="O270" s="10" t="str">
        <f t="shared" ca="1" si="85"/>
        <v>OP</v>
      </c>
      <c r="P270" s="12"/>
      <c r="Q270" s="13"/>
      <c r="R270" s="13"/>
      <c r="S270" s="13"/>
      <c r="T270" s="287"/>
      <c r="U270" s="18"/>
      <c r="V270" s="287"/>
      <c r="W270" s="95"/>
    </row>
    <row r="271" spans="2:23" s="83" customFormat="1" hidden="1" x14ac:dyDescent="0.35">
      <c r="B271" s="218" t="s">
        <v>23</v>
      </c>
      <c r="C271" s="219"/>
      <c r="D271" s="220"/>
      <c r="E271" s="221"/>
      <c r="F271" s="222"/>
      <c r="G271" s="223"/>
      <c r="H271" s="224"/>
      <c r="I271" s="225"/>
      <c r="J271" s="226">
        <f ca="1">SUM(J254:J270)</f>
        <v>0</v>
      </c>
      <c r="K271" s="227"/>
      <c r="L271" s="228"/>
      <c r="M271" s="228"/>
      <c r="N271" s="228"/>
      <c r="O271" s="244">
        <f ca="1">SUM(O254:O270)</f>
        <v>0</v>
      </c>
      <c r="P271" s="245"/>
      <c r="Q271" s="226">
        <f>SUM(Q254:Q270)</f>
        <v>0</v>
      </c>
      <c r="R271" s="226"/>
      <c r="S271" s="226"/>
      <c r="T271" s="228"/>
      <c r="U271" s="226">
        <f ca="1">SUM(U254:U270)</f>
        <v>0</v>
      </c>
      <c r="V271" s="228"/>
      <c r="W271" s="229">
        <f ca="1">SUM(W254:W270)</f>
        <v>0</v>
      </c>
    </row>
    <row r="272" spans="2:23" hidden="1" x14ac:dyDescent="0.35">
      <c r="B272" s="51"/>
      <c r="C272" s="52"/>
      <c r="D272" s="53" t="str">
        <f>'Standorte und Mengen'!E278</f>
        <v>Farbe Standard</v>
      </c>
      <c r="E272" s="54"/>
      <c r="F272" s="55"/>
      <c r="G272" s="56"/>
      <c r="H272" s="57"/>
      <c r="I272" s="58"/>
      <c r="J272" s="59"/>
      <c r="K272" s="60"/>
      <c r="L272" s="58"/>
      <c r="M272" s="58"/>
      <c r="N272" s="58"/>
      <c r="O272" s="61"/>
      <c r="P272" s="134"/>
      <c r="Q272" s="52"/>
      <c r="R272" s="130"/>
      <c r="S272" s="131"/>
      <c r="T272" s="131"/>
      <c r="U272" s="133"/>
      <c r="V272" s="132"/>
      <c r="W272" s="58"/>
    </row>
    <row r="273" spans="2:23" hidden="1" x14ac:dyDescent="0.35">
      <c r="B273" s="25">
        <f>'Standorte und Mengen'!B279</f>
        <v>0</v>
      </c>
      <c r="C273" s="5" t="str">
        <f ca="1">'Standorte und Mengen'!C279</f>
        <v>OP</v>
      </c>
      <c r="D273" s="94" t="str">
        <f>'Standorte und Mengen'!E279</f>
        <v>MFP-Farbe-A3-Standard</v>
      </c>
      <c r="E273" s="7" t="str">
        <f ca="1">'Standorte und Mengen'!H279</f>
        <v/>
      </c>
      <c r="F273" s="24" t="str">
        <f ca="1">'Standorte und Mengen'!I279</f>
        <v/>
      </c>
      <c r="G273" s="288"/>
      <c r="H273" s="9">
        <f>INDEX('Standorte und Mengen'!$L:$AXB,ROW('Standorte und Mengen'!279:279),MATCH(Preismatrix!H$8,'Standorte und Mengen'!$L$8:$AXB$8,0))</f>
        <v>0</v>
      </c>
      <c r="I273" s="289"/>
      <c r="J273" s="10" t="str">
        <f t="shared" ref="J273" ca="1" si="86">IF(H273=0,$C273,H273*I273)</f>
        <v>OP</v>
      </c>
      <c r="K273" s="11">
        <f>'Standorte und Mengen'!$D279</f>
        <v>60</v>
      </c>
      <c r="L273" s="290"/>
      <c r="M273" s="291">
        <v>0</v>
      </c>
      <c r="N273" s="289"/>
      <c r="O273" s="10" t="str">
        <f ca="1">IF(H273=0,$C273,H273*N273)</f>
        <v>OP</v>
      </c>
      <c r="P273" s="12"/>
      <c r="Q273" s="13"/>
      <c r="R273" s="14" t="str">
        <f ca="1">IF(ISERROR($E273*H273),"",$E273*H273)</f>
        <v/>
      </c>
      <c r="S273" s="22" t="str">
        <f ca="1">IF(ISERROR($F273*H273),"",$F273*H273)</f>
        <v/>
      </c>
      <c r="T273" s="292"/>
      <c r="U273" s="15" t="str">
        <f t="shared" ref="U273:U274" ca="1" si="87">IF(H273=0,$C273,R273*T273)</f>
        <v>OP</v>
      </c>
      <c r="V273" s="292"/>
      <c r="W273" s="23" t="str">
        <f t="shared" ref="W273:W274" ca="1" si="88">IF(H273=0,$C273,S273*V273)</f>
        <v>OP</v>
      </c>
    </row>
    <row r="274" spans="2:23" hidden="1" x14ac:dyDescent="0.35">
      <c r="B274" s="25">
        <f>'Standorte und Mengen'!B280</f>
        <v>0</v>
      </c>
      <c r="C274" s="5" t="str">
        <f ca="1">'Standorte und Mengen'!C280</f>
        <v>OP</v>
      </c>
      <c r="D274" s="94" t="str">
        <f>'Standorte und Mengen'!E280</f>
        <v>Serviceaufschlag für priorisierte Systeme (Teilmenge)</v>
      </c>
      <c r="E274" s="7" t="str">
        <f ca="1">E273</f>
        <v/>
      </c>
      <c r="F274" s="24" t="str">
        <f ca="1">F273</f>
        <v/>
      </c>
      <c r="G274" s="288"/>
      <c r="H274" s="9">
        <f>INDEX('Standorte und Mengen'!$L:$AXB,ROW('Standorte und Mengen'!280:280),MATCH(Preismatrix!H$8,'Standorte und Mengen'!$L$8:$AXB$8,0))</f>
        <v>0</v>
      </c>
      <c r="I274" s="287"/>
      <c r="J274" s="12"/>
      <c r="K274" s="11">
        <f>'Standorte und Mengen'!$D280</f>
        <v>60</v>
      </c>
      <c r="L274" s="287"/>
      <c r="M274" s="287"/>
      <c r="N274" s="287"/>
      <c r="O274" s="12"/>
      <c r="P274" s="12"/>
      <c r="Q274" s="13"/>
      <c r="R274" s="14" t="str">
        <f ca="1">IF(ISERROR($E274*H274),"",$E274*H274)</f>
        <v/>
      </c>
      <c r="S274" s="22" t="str">
        <f ca="1">IF(ISERROR($F274*H274),"",$F274*H274)</f>
        <v/>
      </c>
      <c r="T274" s="292"/>
      <c r="U274" s="15" t="str">
        <f t="shared" ca="1" si="87"/>
        <v>OP</v>
      </c>
      <c r="V274" s="292"/>
      <c r="W274" s="23" t="str">
        <f t="shared" ca="1" si="88"/>
        <v>OP</v>
      </c>
    </row>
    <row r="275" spans="2:23" hidden="1" x14ac:dyDescent="0.35">
      <c r="B275" s="25">
        <f>'Standorte und Mengen'!B281</f>
        <v>0</v>
      </c>
      <c r="C275" s="5" t="str">
        <f ca="1">'Standorte und Mengen'!C281</f>
        <v>OP</v>
      </c>
      <c r="D275" s="94" t="str">
        <f>'Standorte und Mengen'!E281</f>
        <v>2x 500 Blatt (als 3.+4. Kassette)</v>
      </c>
      <c r="E275" s="17"/>
      <c r="F275" s="8"/>
      <c r="G275" s="288"/>
      <c r="H275" s="9">
        <f>INDEX('Standorte und Mengen'!$L:$AXB,ROW('Standorte und Mengen'!281:281),MATCH(Preismatrix!H$8,'Standorte und Mengen'!$L$8:$AXB$8,0))</f>
        <v>0</v>
      </c>
      <c r="I275" s="289"/>
      <c r="J275" s="10" t="str">
        <f t="shared" ref="J275:J289" ca="1" si="89">IF(H275=0,$C275,H275*I275)</f>
        <v>OP</v>
      </c>
      <c r="K275" s="11">
        <f>'Standorte und Mengen'!$D281</f>
        <v>60</v>
      </c>
      <c r="L275" s="287"/>
      <c r="M275" s="287"/>
      <c r="N275" s="289"/>
      <c r="O275" s="10" t="str">
        <f t="shared" ref="O275:O289" ca="1" si="90">IF(H275=0,$C275,H275*N275)</f>
        <v>OP</v>
      </c>
      <c r="P275" s="12"/>
      <c r="Q275" s="13"/>
      <c r="R275" s="13"/>
      <c r="S275" s="13"/>
      <c r="T275" s="287"/>
      <c r="U275" s="18"/>
      <c r="V275" s="287"/>
      <c r="W275" s="95"/>
    </row>
    <row r="276" spans="2:23" hidden="1" x14ac:dyDescent="0.35">
      <c r="B276" s="25">
        <f>'Standorte und Mengen'!B282</f>
        <v>0</v>
      </c>
      <c r="C276" s="5" t="str">
        <f ca="1">'Standorte und Mengen'!C282</f>
        <v>OP</v>
      </c>
      <c r="D276" s="94" t="str">
        <f>'Standorte und Mengen'!E282</f>
        <v>1x Tandem-Großraumkassette mind. 2.000 Blatt (als 3.+4. Kassette)</v>
      </c>
      <c r="E276" s="17"/>
      <c r="F276" s="8"/>
      <c r="G276" s="288"/>
      <c r="H276" s="9">
        <f>INDEX('Standorte und Mengen'!$L:$AXB,ROW('Standorte und Mengen'!282:282),MATCH(Preismatrix!H$8,'Standorte und Mengen'!$L$8:$AXB$8,0))</f>
        <v>0</v>
      </c>
      <c r="I276" s="289"/>
      <c r="J276" s="10" t="str">
        <f t="shared" ca="1" si="89"/>
        <v>OP</v>
      </c>
      <c r="K276" s="11">
        <f>'Standorte und Mengen'!$D282</f>
        <v>60</v>
      </c>
      <c r="L276" s="287"/>
      <c r="M276" s="287"/>
      <c r="N276" s="289"/>
      <c r="O276" s="10" t="str">
        <f t="shared" ca="1" si="90"/>
        <v>OP</v>
      </c>
      <c r="P276" s="12"/>
      <c r="Q276" s="13"/>
      <c r="R276" s="13"/>
      <c r="S276" s="13"/>
      <c r="T276" s="287"/>
      <c r="U276" s="18"/>
      <c r="V276" s="287"/>
      <c r="W276" s="95"/>
    </row>
    <row r="277" spans="2:23" hidden="1" x14ac:dyDescent="0.35">
      <c r="B277" s="25">
        <f>'Standorte und Mengen'!B283</f>
        <v>0</v>
      </c>
      <c r="C277" s="5" t="str">
        <f ca="1">'Standorte und Mengen'!C283</f>
        <v>OP</v>
      </c>
      <c r="D277" s="94" t="str">
        <f>'Standorte und Mengen'!E283</f>
        <v>Seitliches Großraummagazin</v>
      </c>
      <c r="E277" s="17"/>
      <c r="F277" s="8"/>
      <c r="G277" s="288"/>
      <c r="H277" s="9">
        <f>INDEX('Standorte und Mengen'!$L:$AXB,ROW('Standorte und Mengen'!283:283),MATCH(Preismatrix!H$8,'Standorte und Mengen'!$L$8:$AXB$8,0))</f>
        <v>0</v>
      </c>
      <c r="I277" s="289"/>
      <c r="J277" s="10" t="str">
        <f t="shared" ca="1" si="89"/>
        <v>OP</v>
      </c>
      <c r="K277" s="11">
        <f>'Standorte und Mengen'!$D283</f>
        <v>60</v>
      </c>
      <c r="L277" s="287"/>
      <c r="M277" s="287"/>
      <c r="N277" s="289"/>
      <c r="O277" s="10" t="str">
        <f t="shared" ca="1" si="90"/>
        <v>OP</v>
      </c>
      <c r="P277" s="12"/>
      <c r="Q277" s="13"/>
      <c r="R277" s="13"/>
      <c r="S277" s="13"/>
      <c r="T277" s="287"/>
      <c r="U277" s="18"/>
      <c r="V277" s="287"/>
      <c r="W277" s="95"/>
    </row>
    <row r="278" spans="2:23" hidden="1" x14ac:dyDescent="0.35">
      <c r="B278" s="25">
        <f>'Standorte und Mengen'!B284</f>
        <v>0</v>
      </c>
      <c r="C278" s="5" t="str">
        <f ca="1">'Standorte und Mengen'!C284</f>
        <v>OP</v>
      </c>
      <c r="D278" s="94" t="str">
        <f>'Standorte und Mengen'!E284</f>
        <v>Separates Ausgabefach</v>
      </c>
      <c r="E278" s="17"/>
      <c r="F278" s="8"/>
      <c r="G278" s="288"/>
      <c r="H278" s="9">
        <f>INDEX('Standorte und Mengen'!$L:$AXB,ROW('Standorte und Mengen'!284:284),MATCH(Preismatrix!H$8,'Standorte und Mengen'!$L$8:$AXB$8,0))</f>
        <v>0</v>
      </c>
      <c r="I278" s="289"/>
      <c r="J278" s="10" t="str">
        <f t="shared" ca="1" si="89"/>
        <v>OP</v>
      </c>
      <c r="K278" s="11">
        <f>'Standorte und Mengen'!$D284</f>
        <v>60</v>
      </c>
      <c r="L278" s="287"/>
      <c r="M278" s="287"/>
      <c r="N278" s="289"/>
      <c r="O278" s="10" t="str">
        <f t="shared" ca="1" si="90"/>
        <v>OP</v>
      </c>
      <c r="P278" s="12"/>
      <c r="Q278" s="13"/>
      <c r="R278" s="13"/>
      <c r="S278" s="13"/>
      <c r="T278" s="287"/>
      <c r="U278" s="18"/>
      <c r="V278" s="287"/>
      <c r="W278" s="95"/>
    </row>
    <row r="279" spans="2:23" hidden="1" x14ac:dyDescent="0.35">
      <c r="B279" s="25">
        <f>'Standorte und Mengen'!B285</f>
        <v>0</v>
      </c>
      <c r="C279" s="5" t="str">
        <f ca="1">'Standorte und Mengen'!C285</f>
        <v>OP</v>
      </c>
      <c r="D279" s="94" t="str">
        <f>'Standorte und Mengen'!E285</f>
        <v>Heftfinisher Variante I</v>
      </c>
      <c r="E279" s="17"/>
      <c r="F279" s="8"/>
      <c r="G279" s="288"/>
      <c r="H279" s="9">
        <f>INDEX('Standorte und Mengen'!$L:$AXB,ROW('Standorte und Mengen'!285:285),MATCH(Preismatrix!H$8,'Standorte und Mengen'!$L$8:$AXB$8,0))</f>
        <v>0</v>
      </c>
      <c r="I279" s="289"/>
      <c r="J279" s="10" t="str">
        <f t="shared" ca="1" si="89"/>
        <v>OP</v>
      </c>
      <c r="K279" s="11">
        <f>'Standorte und Mengen'!$D285</f>
        <v>60</v>
      </c>
      <c r="L279" s="287"/>
      <c r="M279" s="287"/>
      <c r="N279" s="289"/>
      <c r="O279" s="10" t="str">
        <f t="shared" ca="1" si="90"/>
        <v>OP</v>
      </c>
      <c r="P279" s="12"/>
      <c r="Q279" s="13"/>
      <c r="R279" s="13"/>
      <c r="S279" s="13"/>
      <c r="T279" s="287"/>
      <c r="U279" s="18"/>
      <c r="V279" s="287"/>
      <c r="W279" s="95"/>
    </row>
    <row r="280" spans="2:23" hidden="1" x14ac:dyDescent="0.35">
      <c r="B280" s="25">
        <f>'Standorte und Mengen'!B286</f>
        <v>0</v>
      </c>
      <c r="C280" s="5" t="str">
        <f ca="1">'Standorte und Mengen'!C286</f>
        <v>OP</v>
      </c>
      <c r="D280" s="94" t="str">
        <f>'Standorte und Mengen'!E286</f>
        <v>Heftfinisher Variante II</v>
      </c>
      <c r="E280" s="17"/>
      <c r="F280" s="8"/>
      <c r="G280" s="288"/>
      <c r="H280" s="9">
        <f>INDEX('Standorte und Mengen'!$L:$AXB,ROW('Standorte und Mengen'!286:286),MATCH(Preismatrix!H$8,'Standorte und Mengen'!$L$8:$AXB$8,0))</f>
        <v>0</v>
      </c>
      <c r="I280" s="289"/>
      <c r="J280" s="10" t="str">
        <f t="shared" ca="1" si="89"/>
        <v>OP</v>
      </c>
      <c r="K280" s="11">
        <f>'Standorte und Mengen'!$D286</f>
        <v>60</v>
      </c>
      <c r="L280" s="287"/>
      <c r="M280" s="287"/>
      <c r="N280" s="289"/>
      <c r="O280" s="10" t="str">
        <f t="shared" ca="1" si="90"/>
        <v>OP</v>
      </c>
      <c r="P280" s="12"/>
      <c r="Q280" s="13"/>
      <c r="R280" s="13"/>
      <c r="S280" s="13"/>
      <c r="T280" s="287"/>
      <c r="U280" s="18"/>
      <c r="V280" s="287"/>
      <c r="W280" s="95"/>
    </row>
    <row r="281" spans="2:23" hidden="1" x14ac:dyDescent="0.35">
      <c r="B281" s="25">
        <f>'Standorte und Mengen'!B287</f>
        <v>0</v>
      </c>
      <c r="C281" s="5" t="str">
        <f ca="1">'Standorte und Mengen'!C287</f>
        <v>OP</v>
      </c>
      <c r="D281" s="94" t="str">
        <f>'Standorte und Mengen'!E287</f>
        <v>Locheinheit</v>
      </c>
      <c r="E281" s="17"/>
      <c r="F281" s="8"/>
      <c r="G281" s="288"/>
      <c r="H281" s="9">
        <f>INDEX('Standorte und Mengen'!$L:$AXB,ROW('Standorte und Mengen'!287:287),MATCH(Preismatrix!H$8,'Standorte und Mengen'!$L$8:$AXB$8,0))</f>
        <v>0</v>
      </c>
      <c r="I281" s="289"/>
      <c r="J281" s="10" t="str">
        <f t="shared" ca="1" si="89"/>
        <v>OP</v>
      </c>
      <c r="K281" s="11">
        <f>'Standorte und Mengen'!$D287</f>
        <v>60</v>
      </c>
      <c r="L281" s="287"/>
      <c r="M281" s="287"/>
      <c r="N281" s="289"/>
      <c r="O281" s="10" t="str">
        <f t="shared" ca="1" si="90"/>
        <v>OP</v>
      </c>
      <c r="P281" s="12"/>
      <c r="Q281" s="13"/>
      <c r="R281" s="13"/>
      <c r="S281" s="13"/>
      <c r="T281" s="287"/>
      <c r="U281" s="18"/>
      <c r="V281" s="287"/>
      <c r="W281" s="95"/>
    </row>
    <row r="282" spans="2:23" hidden="1" x14ac:dyDescent="0.35">
      <c r="B282" s="25">
        <f>'Standorte und Mengen'!B288</f>
        <v>0</v>
      </c>
      <c r="C282" s="5" t="str">
        <f ca="1">'Standorte und Mengen'!C288</f>
        <v>OP</v>
      </c>
      <c r="D282" s="94" t="str">
        <f>'Standorte und Mengen'!E288</f>
        <v>Broschüreneinheit</v>
      </c>
      <c r="E282" s="17"/>
      <c r="F282" s="8"/>
      <c r="G282" s="288"/>
      <c r="H282" s="9">
        <f>INDEX('Standorte und Mengen'!$L:$AXB,ROW('Standorte und Mengen'!288:288),MATCH(Preismatrix!H$8,'Standorte und Mengen'!$L$8:$AXB$8,0))</f>
        <v>0</v>
      </c>
      <c r="I282" s="289"/>
      <c r="J282" s="10" t="str">
        <f t="shared" ca="1" si="89"/>
        <v>OP</v>
      </c>
      <c r="K282" s="11">
        <f>'Standorte und Mengen'!$D288</f>
        <v>60</v>
      </c>
      <c r="L282" s="287"/>
      <c r="M282" s="287"/>
      <c r="N282" s="289"/>
      <c r="O282" s="10" t="str">
        <f t="shared" ca="1" si="90"/>
        <v>OP</v>
      </c>
      <c r="P282" s="12"/>
      <c r="Q282" s="13"/>
      <c r="R282" s="13"/>
      <c r="S282" s="13"/>
      <c r="T282" s="287"/>
      <c r="U282" s="18"/>
      <c r="V282" s="287"/>
      <c r="W282" s="95"/>
    </row>
    <row r="283" spans="2:23" hidden="1" x14ac:dyDescent="0.35">
      <c r="B283" s="25">
        <f>'Standorte und Mengen'!B289</f>
        <v>0</v>
      </c>
      <c r="C283" s="5" t="str">
        <f ca="1">'Standorte und Mengen'!C289</f>
        <v>OP</v>
      </c>
      <c r="D283" s="94" t="str">
        <f>'Standorte und Mengen'!E289</f>
        <v>Mailbox</v>
      </c>
      <c r="E283" s="17"/>
      <c r="F283" s="8"/>
      <c r="G283" s="288"/>
      <c r="H283" s="9">
        <f>INDEX('Standorte und Mengen'!$L:$AXB,ROW('Standorte und Mengen'!289:289),MATCH(Preismatrix!H$8,'Standorte und Mengen'!$L$8:$AXB$8,0))</f>
        <v>0</v>
      </c>
      <c r="I283" s="289"/>
      <c r="J283" s="10" t="str">
        <f t="shared" ca="1" si="89"/>
        <v>OP</v>
      </c>
      <c r="K283" s="11">
        <f>'Standorte und Mengen'!$D289</f>
        <v>60</v>
      </c>
      <c r="L283" s="287"/>
      <c r="M283" s="287"/>
      <c r="N283" s="289"/>
      <c r="O283" s="10" t="str">
        <f t="shared" ca="1" si="90"/>
        <v>OP</v>
      </c>
      <c r="P283" s="12"/>
      <c r="Q283" s="13"/>
      <c r="R283" s="13"/>
      <c r="S283" s="13"/>
      <c r="T283" s="287"/>
      <c r="U283" s="18"/>
      <c r="V283" s="287"/>
      <c r="W283" s="95"/>
    </row>
    <row r="284" spans="2:23" hidden="1" x14ac:dyDescent="0.35">
      <c r="B284" s="25">
        <f>'Standorte und Mengen'!B290</f>
        <v>0</v>
      </c>
      <c r="C284" s="5" t="str">
        <f ca="1">'Standorte und Mengen'!C290</f>
        <v>OP</v>
      </c>
      <c r="D284" s="94" t="str">
        <f>'Standorte und Mengen'!E290</f>
        <v>Faxmodul</v>
      </c>
      <c r="E284" s="17"/>
      <c r="F284" s="8"/>
      <c r="G284" s="288"/>
      <c r="H284" s="9">
        <f>INDEX('Standorte und Mengen'!$L:$AXB,ROW('Standorte und Mengen'!290:290),MATCH(Preismatrix!H$8,'Standorte und Mengen'!$L$8:$AXB$8,0))</f>
        <v>0</v>
      </c>
      <c r="I284" s="289"/>
      <c r="J284" s="10" t="str">
        <f t="shared" ca="1" si="89"/>
        <v>OP</v>
      </c>
      <c r="K284" s="11">
        <f>'Standorte und Mengen'!$D290</f>
        <v>60</v>
      </c>
      <c r="L284" s="287"/>
      <c r="M284" s="287"/>
      <c r="N284" s="289"/>
      <c r="O284" s="10" t="str">
        <f t="shared" ca="1" si="90"/>
        <v>OP</v>
      </c>
      <c r="P284" s="12"/>
      <c r="Q284" s="13"/>
      <c r="R284" s="13"/>
      <c r="S284" s="13"/>
      <c r="T284" s="287"/>
      <c r="U284" s="18"/>
      <c r="V284" s="287"/>
      <c r="W284" s="95"/>
    </row>
    <row r="285" spans="2:23" hidden="1" x14ac:dyDescent="0.35">
      <c r="B285" s="25">
        <f>'Standorte und Mengen'!B291</f>
        <v>0</v>
      </c>
      <c r="C285" s="5" t="str">
        <f ca="1">'Standorte und Mengen'!C291</f>
        <v>OP</v>
      </c>
      <c r="D285" s="94" t="str">
        <f>'Standorte und Mengen'!E291</f>
        <v>Kartenleser inkl. Einbaukit</v>
      </c>
      <c r="E285" s="17"/>
      <c r="F285" s="8"/>
      <c r="G285" s="288"/>
      <c r="H285" s="9">
        <f>INDEX('Standorte und Mengen'!$L:$AXB,ROW('Standorte und Mengen'!291:291),MATCH(Preismatrix!H$8,'Standorte und Mengen'!$L$8:$AXB$8,0))</f>
        <v>0</v>
      </c>
      <c r="I285" s="289"/>
      <c r="J285" s="10" t="str">
        <f t="shared" ca="1" si="89"/>
        <v>OP</v>
      </c>
      <c r="K285" s="11">
        <f>'Standorte und Mengen'!$D291</f>
        <v>60</v>
      </c>
      <c r="L285" s="287"/>
      <c r="M285" s="287"/>
      <c r="N285" s="289"/>
      <c r="O285" s="10" t="str">
        <f t="shared" ca="1" si="90"/>
        <v>OP</v>
      </c>
      <c r="P285" s="12"/>
      <c r="Q285" s="13"/>
      <c r="R285" s="13"/>
      <c r="S285" s="13"/>
      <c r="T285" s="287"/>
      <c r="U285" s="18"/>
      <c r="V285" s="287"/>
      <c r="W285" s="95"/>
    </row>
    <row r="286" spans="2:23" hidden="1" x14ac:dyDescent="0.35">
      <c r="B286" s="25">
        <f>'Standorte und Mengen'!B292</f>
        <v>0</v>
      </c>
      <c r="C286" s="5" t="str">
        <f ca="1">'Standorte und Mengen'!C292</f>
        <v>OP</v>
      </c>
      <c r="D286" s="94" t="str">
        <f>'Standorte und Mengen'!E292</f>
        <v>Data Security Kit</v>
      </c>
      <c r="E286" s="17"/>
      <c r="F286" s="8"/>
      <c r="G286" s="288"/>
      <c r="H286" s="9">
        <f>INDEX('Standorte und Mengen'!$L:$AXB,ROW('Standorte und Mengen'!292:292),MATCH(Preismatrix!H$8,'Standorte und Mengen'!$L$8:$AXB$8,0))</f>
        <v>0</v>
      </c>
      <c r="I286" s="289"/>
      <c r="J286" s="10" t="str">
        <f t="shared" ca="1" si="89"/>
        <v>OP</v>
      </c>
      <c r="K286" s="11">
        <f>'Standorte und Mengen'!$D292</f>
        <v>60</v>
      </c>
      <c r="L286" s="287"/>
      <c r="M286" s="287"/>
      <c r="N286" s="289"/>
      <c r="O286" s="10" t="str">
        <f t="shared" ca="1" si="90"/>
        <v>OP</v>
      </c>
      <c r="P286" s="12"/>
      <c r="Q286" s="13"/>
      <c r="R286" s="13"/>
      <c r="S286" s="13"/>
      <c r="T286" s="287"/>
      <c r="U286" s="18"/>
      <c r="V286" s="287"/>
      <c r="W286" s="95"/>
    </row>
    <row r="287" spans="2:23" hidden="1" x14ac:dyDescent="0.35">
      <c r="B287" s="25">
        <f>'Standorte und Mengen'!B293</f>
        <v>0</v>
      </c>
      <c r="C287" s="5" t="str">
        <f ca="1">'Standorte und Mengen'!C293</f>
        <v>OP</v>
      </c>
      <c r="D287" s="94" t="str">
        <f>'Standorte und Mengen'!E293</f>
        <v>WLAN-Kit</v>
      </c>
      <c r="E287" s="17"/>
      <c r="F287" s="8"/>
      <c r="G287" s="288"/>
      <c r="H287" s="9">
        <f>INDEX('Standorte und Mengen'!$L:$AXB,ROW('Standorte und Mengen'!293:293),MATCH(Preismatrix!H$8,'Standorte und Mengen'!$L$8:$AXB$8,0))</f>
        <v>0</v>
      </c>
      <c r="I287" s="289"/>
      <c r="J287" s="10" t="str">
        <f t="shared" ca="1" si="89"/>
        <v>OP</v>
      </c>
      <c r="K287" s="11">
        <f>'Standorte und Mengen'!$D293</f>
        <v>60</v>
      </c>
      <c r="L287" s="287"/>
      <c r="M287" s="287"/>
      <c r="N287" s="289"/>
      <c r="O287" s="10" t="str">
        <f t="shared" ca="1" si="90"/>
        <v>OP</v>
      </c>
      <c r="P287" s="12"/>
      <c r="Q287" s="13"/>
      <c r="R287" s="13"/>
      <c r="S287" s="13"/>
      <c r="T287" s="287"/>
      <c r="U287" s="18"/>
      <c r="V287" s="287"/>
      <c r="W287" s="95"/>
    </row>
    <row r="288" spans="2:23" hidden="1" x14ac:dyDescent="0.35">
      <c r="B288" s="25">
        <f>'Standorte und Mengen'!B294</f>
        <v>0</v>
      </c>
      <c r="C288" s="5" t="str">
        <f ca="1">'Standorte und Mengen'!C294</f>
        <v>OP</v>
      </c>
      <c r="D288" s="94" t="str">
        <f>'Standorte und Mengen'!E294</f>
        <v>free Position</v>
      </c>
      <c r="E288" s="17"/>
      <c r="F288" s="8"/>
      <c r="G288" s="288"/>
      <c r="H288" s="9">
        <f>INDEX('Standorte und Mengen'!$L:$AXB,ROW('Standorte und Mengen'!294:294),MATCH(Preismatrix!H$8,'Standorte und Mengen'!$L$8:$AXB$8,0))</f>
        <v>0</v>
      </c>
      <c r="I288" s="289"/>
      <c r="J288" s="10" t="str">
        <f t="shared" ca="1" si="89"/>
        <v>OP</v>
      </c>
      <c r="K288" s="11">
        <f>'Standorte und Mengen'!$D294</f>
        <v>60</v>
      </c>
      <c r="L288" s="287"/>
      <c r="M288" s="287"/>
      <c r="N288" s="289"/>
      <c r="O288" s="10" t="str">
        <f t="shared" ca="1" si="90"/>
        <v>OP</v>
      </c>
      <c r="P288" s="12"/>
      <c r="Q288" s="13"/>
      <c r="R288" s="13"/>
      <c r="S288" s="13"/>
      <c r="T288" s="287"/>
      <c r="U288" s="18"/>
      <c r="V288" s="287"/>
      <c r="W288" s="95"/>
    </row>
    <row r="289" spans="2:23" hidden="1" x14ac:dyDescent="0.35">
      <c r="B289" s="25">
        <f>'Standorte und Mengen'!B295</f>
        <v>0</v>
      </c>
      <c r="C289" s="5" t="str">
        <f ca="1">'Standorte und Mengen'!C295</f>
        <v>OP</v>
      </c>
      <c r="D289" s="94" t="str">
        <f>'Standorte und Mengen'!E295</f>
        <v>free Position</v>
      </c>
      <c r="E289" s="17"/>
      <c r="F289" s="8"/>
      <c r="G289" s="288"/>
      <c r="H289" s="9">
        <f>INDEX('Standorte und Mengen'!$L:$AXB,ROW('Standorte und Mengen'!295:295),MATCH(Preismatrix!H$8,'Standorte und Mengen'!$L$8:$AXB$8,0))</f>
        <v>0</v>
      </c>
      <c r="I289" s="289"/>
      <c r="J289" s="10" t="str">
        <f t="shared" ca="1" si="89"/>
        <v>OP</v>
      </c>
      <c r="K289" s="11">
        <f>'Standorte und Mengen'!$D295</f>
        <v>60</v>
      </c>
      <c r="L289" s="287"/>
      <c r="M289" s="287"/>
      <c r="N289" s="289"/>
      <c r="O289" s="10" t="str">
        <f t="shared" ca="1" si="90"/>
        <v>OP</v>
      </c>
      <c r="P289" s="12"/>
      <c r="Q289" s="13"/>
      <c r="R289" s="13"/>
      <c r="S289" s="13"/>
      <c r="T289" s="287"/>
      <c r="U289" s="18"/>
      <c r="V289" s="287"/>
      <c r="W289" s="95"/>
    </row>
    <row r="290" spans="2:23" s="83" customFormat="1" hidden="1" x14ac:dyDescent="0.35">
      <c r="B290" s="218" t="s">
        <v>23</v>
      </c>
      <c r="C290" s="219"/>
      <c r="D290" s="220"/>
      <c r="E290" s="221"/>
      <c r="F290" s="222"/>
      <c r="G290" s="223"/>
      <c r="H290" s="224"/>
      <c r="I290" s="225"/>
      <c r="J290" s="226">
        <f ca="1">SUM(J273:J289)</f>
        <v>0</v>
      </c>
      <c r="K290" s="227"/>
      <c r="L290" s="228"/>
      <c r="M290" s="228"/>
      <c r="N290" s="228"/>
      <c r="O290" s="244">
        <f ca="1">SUM(O273:O289)</f>
        <v>0</v>
      </c>
      <c r="P290" s="245"/>
      <c r="Q290" s="226">
        <f>SUM(Q273:Q289)</f>
        <v>0</v>
      </c>
      <c r="R290" s="226"/>
      <c r="S290" s="226"/>
      <c r="T290" s="228"/>
      <c r="U290" s="226">
        <f ca="1">SUM(U273:U289)</f>
        <v>0</v>
      </c>
      <c r="V290" s="228"/>
      <c r="W290" s="229">
        <f ca="1">SUM(W273:W289)</f>
        <v>0</v>
      </c>
    </row>
    <row r="291" spans="2:23" x14ac:dyDescent="0.35">
      <c r="B291" s="51"/>
      <c r="C291" s="52"/>
      <c r="D291" s="53" t="str">
        <f>'Standorte und Mengen'!E297</f>
        <v>Farbe Standard</v>
      </c>
      <c r="E291" s="54"/>
      <c r="F291" s="55"/>
      <c r="G291" s="56"/>
      <c r="H291" s="57"/>
      <c r="I291" s="58"/>
      <c r="J291" s="59"/>
      <c r="K291" s="60"/>
      <c r="L291" s="58"/>
      <c r="M291" s="58"/>
      <c r="N291" s="58"/>
      <c r="O291" s="61"/>
      <c r="P291" s="134"/>
      <c r="Q291" s="52"/>
      <c r="R291" s="130"/>
      <c r="S291" s="131"/>
      <c r="T291" s="131"/>
      <c r="U291" s="133"/>
      <c r="V291" s="132"/>
      <c r="W291" s="58"/>
    </row>
    <row r="292" spans="2:23" x14ac:dyDescent="0.35">
      <c r="B292" s="25"/>
      <c r="C292" s="5" t="str">
        <f ca="1">'Standorte und Mengen'!C298</f>
        <v/>
      </c>
      <c r="D292" s="94" t="str">
        <f>'Standorte und Mengen'!E298</f>
        <v>LK 1 - MFP-Farbe-A3 - Basisgerät mit Standardkassette(n)</v>
      </c>
      <c r="E292" s="7">
        <f ca="1">'Standorte und Mengen'!H298</f>
        <v>6604.3693693693695</v>
      </c>
      <c r="F292" s="24">
        <f ca="1">'Standorte und Mengen'!I298</f>
        <v>1279.036036036036</v>
      </c>
      <c r="G292" s="288"/>
      <c r="H292" s="9">
        <f>INDEX('Standorte und Mengen'!$L:$AXB,ROW('Standorte und Mengen'!298:298),MATCH(Preismatrix!H$8,'Standorte und Mengen'!$L$8:$AXB$8,0))</f>
        <v>111</v>
      </c>
      <c r="I292" s="289"/>
      <c r="J292" s="10">
        <f t="shared" ref="J292" si="91">IF(H292=0,$C292,H292*I292)</f>
        <v>0</v>
      </c>
      <c r="K292" s="11">
        <f>'Standorte und Mengen'!$D298</f>
        <v>60</v>
      </c>
      <c r="L292" s="290"/>
      <c r="M292" s="291">
        <v>0</v>
      </c>
      <c r="N292" s="289"/>
      <c r="O292" s="10">
        <f>IF(H292=0,$C292,H292*N292)</f>
        <v>0</v>
      </c>
      <c r="P292" s="12"/>
      <c r="Q292" s="13"/>
      <c r="R292" s="14">
        <f ca="1">IF(ISERROR($E292*H292),"",$E292*H292)</f>
        <v>733085</v>
      </c>
      <c r="S292" s="22">
        <f ca="1">IF(ISERROR($F292*H292),"",$F292*H292)</f>
        <v>141973</v>
      </c>
      <c r="T292" s="292"/>
      <c r="U292" s="15">
        <f t="shared" ref="U292:U293" ca="1" si="92">IF(H292=0,$C292,R292*T292)</f>
        <v>0</v>
      </c>
      <c r="V292" s="292"/>
      <c r="W292" s="23">
        <f t="shared" ref="W292:W293" ca="1" si="93">IF(H292=0,$C292,S292*V292)</f>
        <v>0</v>
      </c>
    </row>
    <row r="293" spans="2:23" hidden="1" x14ac:dyDescent="0.35">
      <c r="B293" s="25"/>
      <c r="C293" s="5" t="str">
        <f ca="1">'Standorte und Mengen'!C299</f>
        <v>OP</v>
      </c>
      <c r="D293" s="94" t="str">
        <f>'Standorte und Mengen'!E299</f>
        <v>Serviceaufschlag für priorisierte Systeme (Teilmenge)</v>
      </c>
      <c r="E293" s="7">
        <f ca="1">E292</f>
        <v>6604.3693693693695</v>
      </c>
      <c r="F293" s="24">
        <f ca="1">F292</f>
        <v>1279.036036036036</v>
      </c>
      <c r="G293" s="288"/>
      <c r="H293" s="9">
        <f>INDEX('Standorte und Mengen'!$L:$AXB,ROW('Standorte und Mengen'!299:299),MATCH(Preismatrix!H$8,'Standorte und Mengen'!$L$8:$AXB$8,0))</f>
        <v>0</v>
      </c>
      <c r="I293" s="287"/>
      <c r="J293" s="12"/>
      <c r="K293" s="11">
        <f>'Standorte und Mengen'!$D299</f>
        <v>60</v>
      </c>
      <c r="L293" s="287"/>
      <c r="M293" s="287"/>
      <c r="N293" s="287"/>
      <c r="O293" s="12"/>
      <c r="P293" s="12"/>
      <c r="Q293" s="13"/>
      <c r="R293" s="14">
        <f ca="1">IF(ISERROR($E293*H293),"",$E293*H293)</f>
        <v>0</v>
      </c>
      <c r="S293" s="22">
        <f ca="1">IF(ISERROR($F293*H293),"",$F293*H293)</f>
        <v>0</v>
      </c>
      <c r="T293" s="292"/>
      <c r="U293" s="15" t="str">
        <f t="shared" ca="1" si="92"/>
        <v>OP</v>
      </c>
      <c r="V293" s="292"/>
      <c r="W293" s="23" t="str">
        <f t="shared" ca="1" si="93"/>
        <v>OP</v>
      </c>
    </row>
    <row r="294" spans="2:23" x14ac:dyDescent="0.35">
      <c r="B294" s="25"/>
      <c r="C294" s="5" t="str">
        <f ca="1">'Standorte und Mengen'!C300</f>
        <v/>
      </c>
      <c r="D294" s="94" t="str">
        <f>'Standorte und Mengen'!E300</f>
        <v>Unterschrank mit geforderten Zusatzkassetten / Großraumkassette</v>
      </c>
      <c r="E294" s="17"/>
      <c r="F294" s="8"/>
      <c r="G294" s="288"/>
      <c r="H294" s="9">
        <f>INDEX('Standorte und Mengen'!$L:$AXB,ROW('Standorte und Mengen'!300:300),MATCH(Preismatrix!H$8,'Standorte und Mengen'!$L$8:$AXB$8,0))</f>
        <v>104</v>
      </c>
      <c r="I294" s="289"/>
      <c r="J294" s="10">
        <f t="shared" ref="J294:J308" si="94">IF(H294=0,$C294,H294*I294)</f>
        <v>0</v>
      </c>
      <c r="K294" s="11">
        <f>'Standorte und Mengen'!$D300</f>
        <v>60</v>
      </c>
      <c r="L294" s="287"/>
      <c r="M294" s="287"/>
      <c r="N294" s="289"/>
      <c r="O294" s="10">
        <f t="shared" ref="O294:O308" si="95">IF(H294=0,$C294,H294*N294)</f>
        <v>0</v>
      </c>
      <c r="P294" s="12"/>
      <c r="Q294" s="13"/>
      <c r="R294" s="13"/>
      <c r="S294" s="13"/>
      <c r="T294" s="287"/>
      <c r="U294" s="413"/>
      <c r="V294" s="287"/>
      <c r="W294" s="95"/>
    </row>
    <row r="295" spans="2:23" x14ac:dyDescent="0.35">
      <c r="B295" s="25"/>
      <c r="C295" s="5" t="str">
        <f ca="1">'Standorte und Mengen'!C301</f>
        <v/>
      </c>
      <c r="D295" s="94" t="str">
        <f>'Standorte und Mengen'!E301</f>
        <v>Heftfinisher (mind. 1.000 Blatt) inkl. Locheinheit (2-fach)</v>
      </c>
      <c r="E295" s="17"/>
      <c r="F295" s="8"/>
      <c r="G295" s="288"/>
      <c r="H295" s="9">
        <f>INDEX('Standorte und Mengen'!$L:$AXB,ROW('Standorte und Mengen'!301:301),MATCH(Preismatrix!H$8,'Standorte und Mengen'!$L$8:$AXB$8,0))</f>
        <v>19</v>
      </c>
      <c r="I295" s="289"/>
      <c r="J295" s="10">
        <f t="shared" si="94"/>
        <v>0</v>
      </c>
      <c r="K295" s="11">
        <f>'Standorte und Mengen'!$D301</f>
        <v>60</v>
      </c>
      <c r="L295" s="287"/>
      <c r="M295" s="287"/>
      <c r="N295" s="289"/>
      <c r="O295" s="10">
        <f t="shared" si="95"/>
        <v>0</v>
      </c>
      <c r="P295" s="12"/>
      <c r="Q295" s="13"/>
      <c r="R295" s="13"/>
      <c r="S295" s="13"/>
      <c r="T295" s="287"/>
      <c r="U295" s="413"/>
      <c r="V295" s="287"/>
      <c r="W295" s="95"/>
    </row>
    <row r="296" spans="2:23" x14ac:dyDescent="0.35">
      <c r="B296" s="25"/>
      <c r="C296" s="5" t="str">
        <f>'Standorte und Mengen'!C302</f>
        <v>OP</v>
      </c>
      <c r="D296" s="94" t="str">
        <f>'Standorte und Mengen'!E302</f>
        <v>Broschüreneinheit / Broschürenfinisher</v>
      </c>
      <c r="E296" s="17"/>
      <c r="F296" s="8"/>
      <c r="G296" s="288"/>
      <c r="H296" s="9">
        <f>INDEX('Standorte und Mengen'!$L:$AXB,ROW('Standorte und Mengen'!302:302),MATCH(Preismatrix!H$8,'Standorte und Mengen'!$L$8:$AXB$8,0))</f>
        <v>17</v>
      </c>
      <c r="I296" s="289"/>
      <c r="J296" s="10">
        <f t="shared" si="94"/>
        <v>0</v>
      </c>
      <c r="K296" s="11">
        <f>'Standorte und Mengen'!$D302</f>
        <v>60</v>
      </c>
      <c r="L296" s="287"/>
      <c r="M296" s="287"/>
      <c r="N296" s="289"/>
      <c r="O296" s="10">
        <f t="shared" si="95"/>
        <v>0</v>
      </c>
      <c r="P296" s="12"/>
      <c r="Q296" s="13"/>
      <c r="R296" s="13"/>
      <c r="S296" s="13"/>
      <c r="T296" s="287"/>
      <c r="U296" s="413"/>
      <c r="V296" s="287"/>
      <c r="W296" s="95"/>
    </row>
    <row r="297" spans="2:23" x14ac:dyDescent="0.35">
      <c r="B297" s="25"/>
      <c r="C297" s="5" t="str">
        <f>'Standorte und Mengen'!C303</f>
        <v>OP</v>
      </c>
      <c r="D297" s="94" t="str">
        <f>'Standorte und Mengen'!E303</f>
        <v>Faxmodul</v>
      </c>
      <c r="E297" s="17"/>
      <c r="F297" s="8"/>
      <c r="G297" s="288"/>
      <c r="H297" s="9">
        <f>INDEX('Standorte und Mengen'!$L:$AXB,ROW('Standorte und Mengen'!303:303),MATCH(Preismatrix!H$8,'Standorte und Mengen'!$L$8:$AXB$8,0))</f>
        <v>10</v>
      </c>
      <c r="I297" s="289"/>
      <c r="J297" s="10">
        <f t="shared" si="94"/>
        <v>0</v>
      </c>
      <c r="K297" s="11">
        <f>'Standorte und Mengen'!$D303</f>
        <v>60</v>
      </c>
      <c r="L297" s="287"/>
      <c r="M297" s="287"/>
      <c r="N297" s="289"/>
      <c r="O297" s="10">
        <f t="shared" si="95"/>
        <v>0</v>
      </c>
      <c r="P297" s="12"/>
      <c r="Q297" s="13"/>
      <c r="R297" s="13"/>
      <c r="S297" s="13"/>
      <c r="T297" s="287"/>
      <c r="U297" s="413"/>
      <c r="V297" s="287"/>
      <c r="W297" s="95"/>
    </row>
    <row r="298" spans="2:23" x14ac:dyDescent="0.35">
      <c r="B298" s="25"/>
      <c r="C298" s="5" t="str">
        <f ca="1">'Standorte und Mengen'!C304</f>
        <v/>
      </c>
      <c r="D298" s="94" t="str">
        <f>'Standorte und Mengen'!E304</f>
        <v>Kartenleser inkl. Einbaukit</v>
      </c>
      <c r="E298" s="17"/>
      <c r="F298" s="8"/>
      <c r="G298" s="288"/>
      <c r="H298" s="9">
        <f>INDEX('Standorte und Mengen'!$L:$AXB,ROW('Standorte und Mengen'!304:304),MATCH(Preismatrix!H$8,'Standorte und Mengen'!$L$8:$AXB$8,0))</f>
        <v>111</v>
      </c>
      <c r="I298" s="289"/>
      <c r="J298" s="10">
        <f t="shared" si="94"/>
        <v>0</v>
      </c>
      <c r="K298" s="11">
        <f>'Standorte und Mengen'!$D304</f>
        <v>60</v>
      </c>
      <c r="L298" s="287"/>
      <c r="M298" s="287"/>
      <c r="N298" s="289"/>
      <c r="O298" s="10">
        <f t="shared" si="95"/>
        <v>0</v>
      </c>
      <c r="P298" s="12"/>
      <c r="Q298" s="13"/>
      <c r="R298" s="13"/>
      <c r="S298" s="13"/>
      <c r="T298" s="287"/>
      <c r="U298" s="413"/>
      <c r="V298" s="287"/>
      <c r="W298" s="95"/>
    </row>
    <row r="299" spans="2:23" x14ac:dyDescent="0.35">
      <c r="B299" s="25"/>
      <c r="C299" s="5" t="str">
        <f ca="1">'Standorte und Mengen'!C305</f>
        <v/>
      </c>
      <c r="D299" s="94" t="str">
        <f>'Standorte und Mengen'!E305</f>
        <v>Data Security Kit</v>
      </c>
      <c r="E299" s="17"/>
      <c r="F299" s="8"/>
      <c r="G299" s="288"/>
      <c r="H299" s="9">
        <f>INDEX('Standorte und Mengen'!$L:$AXB,ROW('Standorte und Mengen'!305:305),MATCH(Preismatrix!H$8,'Standorte und Mengen'!$L$8:$AXB$8,0))</f>
        <v>111</v>
      </c>
      <c r="I299" s="289"/>
      <c r="J299" s="10">
        <f t="shared" si="94"/>
        <v>0</v>
      </c>
      <c r="K299" s="11">
        <f>'Standorte und Mengen'!$D305</f>
        <v>60</v>
      </c>
      <c r="L299" s="287"/>
      <c r="M299" s="287"/>
      <c r="N299" s="289"/>
      <c r="O299" s="10">
        <f t="shared" si="95"/>
        <v>0</v>
      </c>
      <c r="P299" s="12"/>
      <c r="Q299" s="13"/>
      <c r="R299" s="13"/>
      <c r="S299" s="13"/>
      <c r="T299" s="287"/>
      <c r="U299" s="413"/>
      <c r="V299" s="287"/>
      <c r="W299" s="95"/>
    </row>
    <row r="300" spans="2:23" hidden="1" x14ac:dyDescent="0.35">
      <c r="B300" s="25">
        <f>'Standorte und Mengen'!B306</f>
        <v>0</v>
      </c>
      <c r="C300" s="5" t="str">
        <f ca="1">'Standorte und Mengen'!C306</f>
        <v>OP</v>
      </c>
      <c r="D300" s="94" t="str">
        <f>'Standorte und Mengen'!E306</f>
        <v>free Position</v>
      </c>
      <c r="E300" s="17"/>
      <c r="F300" s="8"/>
      <c r="G300" s="288"/>
      <c r="H300" s="9">
        <f>INDEX('Standorte und Mengen'!$L:$AXB,ROW('Standorte und Mengen'!306:306),MATCH(Preismatrix!H$8,'Standorte und Mengen'!$L$8:$AXB$8,0))</f>
        <v>0</v>
      </c>
      <c r="I300" s="289"/>
      <c r="J300" s="10" t="str">
        <f t="shared" ca="1" si="94"/>
        <v>OP</v>
      </c>
      <c r="K300" s="11">
        <f>'Standorte und Mengen'!$D306</f>
        <v>60</v>
      </c>
      <c r="L300" s="287"/>
      <c r="M300" s="287"/>
      <c r="N300" s="289"/>
      <c r="O300" s="10" t="str">
        <f t="shared" ca="1" si="95"/>
        <v>OP</v>
      </c>
      <c r="P300" s="12"/>
      <c r="Q300" s="13"/>
      <c r="R300" s="13"/>
      <c r="S300" s="13"/>
      <c r="T300" s="287"/>
      <c r="U300" s="413"/>
      <c r="V300" s="287"/>
      <c r="W300" s="95"/>
    </row>
    <row r="301" spans="2:23" hidden="1" x14ac:dyDescent="0.35">
      <c r="B301" s="25">
        <f>'Standorte und Mengen'!B307</f>
        <v>0</v>
      </c>
      <c r="C301" s="5" t="str">
        <f ca="1">'Standorte und Mengen'!C307</f>
        <v>OP</v>
      </c>
      <c r="D301" s="94" t="str">
        <f>'Standorte und Mengen'!E307</f>
        <v>free Position</v>
      </c>
      <c r="E301" s="17"/>
      <c r="F301" s="8"/>
      <c r="G301" s="288"/>
      <c r="H301" s="9">
        <f>INDEX('Standorte und Mengen'!$L:$AXB,ROW('Standorte und Mengen'!307:307),MATCH(Preismatrix!H$8,'Standorte und Mengen'!$L$8:$AXB$8,0))</f>
        <v>0</v>
      </c>
      <c r="I301" s="289"/>
      <c r="J301" s="10" t="str">
        <f t="shared" ca="1" si="94"/>
        <v>OP</v>
      </c>
      <c r="K301" s="11">
        <f>'Standorte und Mengen'!$D307</f>
        <v>60</v>
      </c>
      <c r="L301" s="287"/>
      <c r="M301" s="287"/>
      <c r="N301" s="289"/>
      <c r="O301" s="10" t="str">
        <f t="shared" ca="1" si="95"/>
        <v>OP</v>
      </c>
      <c r="P301" s="12"/>
      <c r="Q301" s="13"/>
      <c r="R301" s="13"/>
      <c r="S301" s="13"/>
      <c r="T301" s="287"/>
      <c r="U301" s="413"/>
      <c r="V301" s="287"/>
      <c r="W301" s="95"/>
    </row>
    <row r="302" spans="2:23" hidden="1" x14ac:dyDescent="0.35">
      <c r="B302" s="25">
        <f>'Standorte und Mengen'!B308</f>
        <v>0</v>
      </c>
      <c r="C302" s="5" t="str">
        <f ca="1">'Standorte und Mengen'!C308</f>
        <v>OP</v>
      </c>
      <c r="D302" s="94" t="str">
        <f>'Standorte und Mengen'!E308</f>
        <v>free Position</v>
      </c>
      <c r="E302" s="17"/>
      <c r="F302" s="8"/>
      <c r="G302" s="288"/>
      <c r="H302" s="9">
        <f>INDEX('Standorte und Mengen'!$L:$AXB,ROW('Standorte und Mengen'!308:308),MATCH(Preismatrix!H$8,'Standorte und Mengen'!$L$8:$AXB$8,0))</f>
        <v>0</v>
      </c>
      <c r="I302" s="289"/>
      <c r="J302" s="10" t="str">
        <f t="shared" ca="1" si="94"/>
        <v>OP</v>
      </c>
      <c r="K302" s="11">
        <f>'Standorte und Mengen'!$D308</f>
        <v>60</v>
      </c>
      <c r="L302" s="287"/>
      <c r="M302" s="287"/>
      <c r="N302" s="289"/>
      <c r="O302" s="10" t="str">
        <f t="shared" ca="1" si="95"/>
        <v>OP</v>
      </c>
      <c r="P302" s="12"/>
      <c r="Q302" s="13"/>
      <c r="R302" s="13"/>
      <c r="S302" s="13"/>
      <c r="T302" s="287"/>
      <c r="U302" s="413"/>
      <c r="V302" s="287"/>
      <c r="W302" s="95"/>
    </row>
    <row r="303" spans="2:23" hidden="1" x14ac:dyDescent="0.35">
      <c r="B303" s="25">
        <f>'Standorte und Mengen'!B309</f>
        <v>0</v>
      </c>
      <c r="C303" s="5" t="str">
        <f ca="1">'Standorte und Mengen'!C309</f>
        <v>OP</v>
      </c>
      <c r="D303" s="94" t="str">
        <f>'Standorte und Mengen'!E309</f>
        <v>free Position</v>
      </c>
      <c r="E303" s="17"/>
      <c r="F303" s="8"/>
      <c r="G303" s="288"/>
      <c r="H303" s="9">
        <f>INDEX('Standorte und Mengen'!$L:$AXB,ROW('Standorte und Mengen'!309:309),MATCH(Preismatrix!H$8,'Standorte und Mengen'!$L$8:$AXB$8,0))</f>
        <v>0</v>
      </c>
      <c r="I303" s="289"/>
      <c r="J303" s="10" t="str">
        <f t="shared" ca="1" si="94"/>
        <v>OP</v>
      </c>
      <c r="K303" s="11">
        <f>'Standorte und Mengen'!$D309</f>
        <v>60</v>
      </c>
      <c r="L303" s="287"/>
      <c r="M303" s="287"/>
      <c r="N303" s="289"/>
      <c r="O303" s="10" t="str">
        <f t="shared" ca="1" si="95"/>
        <v>OP</v>
      </c>
      <c r="P303" s="12"/>
      <c r="Q303" s="13"/>
      <c r="R303" s="13"/>
      <c r="S303" s="13"/>
      <c r="T303" s="287"/>
      <c r="U303" s="413"/>
      <c r="V303" s="287"/>
      <c r="W303" s="95"/>
    </row>
    <row r="304" spans="2:23" hidden="1" x14ac:dyDescent="0.35">
      <c r="B304" s="25">
        <f>'Standorte und Mengen'!B310</f>
        <v>0</v>
      </c>
      <c r="C304" s="5" t="str">
        <f ca="1">'Standorte und Mengen'!C310</f>
        <v>OP</v>
      </c>
      <c r="D304" s="94" t="str">
        <f>'Standorte und Mengen'!E310</f>
        <v>free Position</v>
      </c>
      <c r="E304" s="17"/>
      <c r="F304" s="8"/>
      <c r="G304" s="288"/>
      <c r="H304" s="9">
        <f>INDEX('Standorte und Mengen'!$L:$AXB,ROW('Standorte und Mengen'!310:310),MATCH(Preismatrix!H$8,'Standorte und Mengen'!$L$8:$AXB$8,0))</f>
        <v>0</v>
      </c>
      <c r="I304" s="289"/>
      <c r="J304" s="10" t="str">
        <f t="shared" ca="1" si="94"/>
        <v>OP</v>
      </c>
      <c r="K304" s="11">
        <f>'Standorte und Mengen'!$D310</f>
        <v>60</v>
      </c>
      <c r="L304" s="287"/>
      <c r="M304" s="287"/>
      <c r="N304" s="289"/>
      <c r="O304" s="10" t="str">
        <f t="shared" ca="1" si="95"/>
        <v>OP</v>
      </c>
      <c r="P304" s="12"/>
      <c r="Q304" s="13"/>
      <c r="R304" s="13"/>
      <c r="S304" s="13"/>
      <c r="T304" s="287"/>
      <c r="U304" s="413"/>
      <c r="V304" s="287"/>
      <c r="W304" s="95"/>
    </row>
    <row r="305" spans="2:23" hidden="1" x14ac:dyDescent="0.35">
      <c r="B305" s="25">
        <f>'Standorte und Mengen'!B311</f>
        <v>0</v>
      </c>
      <c r="C305" s="5" t="str">
        <f ca="1">'Standorte und Mengen'!C311</f>
        <v>OP</v>
      </c>
      <c r="D305" s="94" t="str">
        <f>'Standorte und Mengen'!E311</f>
        <v>free Position</v>
      </c>
      <c r="E305" s="17"/>
      <c r="F305" s="8"/>
      <c r="G305" s="288"/>
      <c r="H305" s="9">
        <f>INDEX('Standorte und Mengen'!$L:$AXB,ROW('Standorte und Mengen'!311:311),MATCH(Preismatrix!H$8,'Standorte und Mengen'!$L$8:$AXB$8,0))</f>
        <v>0</v>
      </c>
      <c r="I305" s="289"/>
      <c r="J305" s="10" t="str">
        <f t="shared" ca="1" si="94"/>
        <v>OP</v>
      </c>
      <c r="K305" s="11">
        <f>'Standorte und Mengen'!$D311</f>
        <v>60</v>
      </c>
      <c r="L305" s="287"/>
      <c r="M305" s="287"/>
      <c r="N305" s="289"/>
      <c r="O305" s="10" t="str">
        <f t="shared" ca="1" si="95"/>
        <v>OP</v>
      </c>
      <c r="P305" s="12"/>
      <c r="Q305" s="13"/>
      <c r="R305" s="13"/>
      <c r="S305" s="13"/>
      <c r="T305" s="287"/>
      <c r="U305" s="413"/>
      <c r="V305" s="287"/>
      <c r="W305" s="95"/>
    </row>
    <row r="306" spans="2:23" hidden="1" x14ac:dyDescent="0.35">
      <c r="B306" s="25">
        <f>'Standorte und Mengen'!B312</f>
        <v>0</v>
      </c>
      <c r="C306" s="5" t="str">
        <f ca="1">'Standorte und Mengen'!C312</f>
        <v>OP</v>
      </c>
      <c r="D306" s="94" t="str">
        <f>'Standorte und Mengen'!E312</f>
        <v>free Position</v>
      </c>
      <c r="E306" s="17"/>
      <c r="F306" s="8"/>
      <c r="G306" s="288"/>
      <c r="H306" s="9">
        <f>INDEX('Standorte und Mengen'!$L:$AXB,ROW('Standorte und Mengen'!312:312),MATCH(Preismatrix!H$8,'Standorte und Mengen'!$L$8:$AXB$8,0))</f>
        <v>0</v>
      </c>
      <c r="I306" s="289"/>
      <c r="J306" s="10" t="str">
        <f t="shared" ca="1" si="94"/>
        <v>OP</v>
      </c>
      <c r="K306" s="11">
        <f>'Standorte und Mengen'!$D312</f>
        <v>60</v>
      </c>
      <c r="L306" s="287"/>
      <c r="M306" s="287"/>
      <c r="N306" s="289"/>
      <c r="O306" s="10" t="str">
        <f t="shared" ca="1" si="95"/>
        <v>OP</v>
      </c>
      <c r="P306" s="12"/>
      <c r="Q306" s="13"/>
      <c r="R306" s="13"/>
      <c r="S306" s="13"/>
      <c r="T306" s="287"/>
      <c r="U306" s="413"/>
      <c r="V306" s="287"/>
      <c r="W306" s="95"/>
    </row>
    <row r="307" spans="2:23" hidden="1" x14ac:dyDescent="0.35">
      <c r="B307" s="25">
        <f>'Standorte und Mengen'!B313</f>
        <v>0</v>
      </c>
      <c r="C307" s="5" t="str">
        <f ca="1">'Standorte und Mengen'!C313</f>
        <v>OP</v>
      </c>
      <c r="D307" s="94" t="str">
        <f>'Standorte und Mengen'!E313</f>
        <v>free Position</v>
      </c>
      <c r="E307" s="17"/>
      <c r="F307" s="8"/>
      <c r="G307" s="288"/>
      <c r="H307" s="9">
        <f>INDEX('Standorte und Mengen'!$L:$AXB,ROW('Standorte und Mengen'!313:313),MATCH(Preismatrix!H$8,'Standorte und Mengen'!$L$8:$AXB$8,0))</f>
        <v>0</v>
      </c>
      <c r="I307" s="289"/>
      <c r="J307" s="10" t="str">
        <f t="shared" ca="1" si="94"/>
        <v>OP</v>
      </c>
      <c r="K307" s="11">
        <f>'Standorte und Mengen'!$D313</f>
        <v>60</v>
      </c>
      <c r="L307" s="287"/>
      <c r="M307" s="287"/>
      <c r="N307" s="289"/>
      <c r="O307" s="10" t="str">
        <f t="shared" ca="1" si="95"/>
        <v>OP</v>
      </c>
      <c r="P307" s="12"/>
      <c r="Q307" s="13"/>
      <c r="R307" s="13"/>
      <c r="S307" s="13"/>
      <c r="T307" s="287"/>
      <c r="U307" s="413"/>
      <c r="V307" s="287"/>
      <c r="W307" s="95"/>
    </row>
    <row r="308" spans="2:23" hidden="1" x14ac:dyDescent="0.35">
      <c r="B308" s="25">
        <f>'Standorte und Mengen'!B314</f>
        <v>0</v>
      </c>
      <c r="C308" s="5" t="str">
        <f ca="1">'Standorte und Mengen'!C314</f>
        <v>OP</v>
      </c>
      <c r="D308" s="94" t="str">
        <f>'Standorte und Mengen'!E314</f>
        <v>free Position</v>
      </c>
      <c r="E308" s="17"/>
      <c r="F308" s="8"/>
      <c r="G308" s="288"/>
      <c r="H308" s="9">
        <f>INDEX('Standorte und Mengen'!$L:$AXB,ROW('Standorte und Mengen'!314:314),MATCH(Preismatrix!H$8,'Standorte und Mengen'!$L$8:$AXB$8,0))</f>
        <v>0</v>
      </c>
      <c r="I308" s="289"/>
      <c r="J308" s="10" t="str">
        <f t="shared" ca="1" si="94"/>
        <v>OP</v>
      </c>
      <c r="K308" s="11">
        <f>'Standorte und Mengen'!$D314</f>
        <v>60</v>
      </c>
      <c r="L308" s="287"/>
      <c r="M308" s="287"/>
      <c r="N308" s="289"/>
      <c r="O308" s="10" t="str">
        <f t="shared" ca="1" si="95"/>
        <v>OP</v>
      </c>
      <c r="P308" s="12"/>
      <c r="Q308" s="13"/>
      <c r="R308" s="13"/>
      <c r="S308" s="13"/>
      <c r="T308" s="287"/>
      <c r="U308" s="413"/>
      <c r="V308" s="287"/>
      <c r="W308" s="95"/>
    </row>
    <row r="309" spans="2:23" s="83" customFormat="1" x14ac:dyDescent="0.35">
      <c r="B309" s="218" t="s">
        <v>23</v>
      </c>
      <c r="C309" s="219"/>
      <c r="D309" s="220"/>
      <c r="E309" s="221"/>
      <c r="F309" s="222"/>
      <c r="G309" s="223"/>
      <c r="H309" s="224"/>
      <c r="I309" s="225"/>
      <c r="J309" s="226">
        <f ca="1">SUM(J292:J308)</f>
        <v>0</v>
      </c>
      <c r="K309" s="227"/>
      <c r="L309" s="228"/>
      <c r="M309" s="228"/>
      <c r="N309" s="228"/>
      <c r="O309" s="244">
        <f ca="1">SUM(O292:O308)</f>
        <v>0</v>
      </c>
      <c r="P309" s="245"/>
      <c r="Q309" s="226">
        <f>SUM(Q292:Q308)</f>
        <v>0</v>
      </c>
      <c r="R309" s="226"/>
      <c r="S309" s="226"/>
      <c r="T309" s="228"/>
      <c r="U309" s="226">
        <f ca="1">SUM(U292:U308)</f>
        <v>0</v>
      </c>
      <c r="V309" s="228"/>
      <c r="W309" s="229">
        <f ca="1">SUM(W292:W308)</f>
        <v>0</v>
      </c>
    </row>
    <row r="310" spans="2:23" hidden="1" x14ac:dyDescent="0.35">
      <c r="B310" s="51"/>
      <c r="C310" s="52"/>
      <c r="D310" s="53" t="str">
        <f>'Standorte und Mengen'!E316</f>
        <v>Farbe Performance</v>
      </c>
      <c r="E310" s="54"/>
      <c r="F310" s="55"/>
      <c r="G310" s="56"/>
      <c r="H310" s="57"/>
      <c r="I310" s="58"/>
      <c r="J310" s="59"/>
      <c r="K310" s="60"/>
      <c r="L310" s="58"/>
      <c r="M310" s="58"/>
      <c r="N310" s="58"/>
      <c r="O310" s="61"/>
      <c r="P310" s="134"/>
      <c r="Q310" s="52"/>
      <c r="R310" s="130"/>
      <c r="S310" s="131"/>
      <c r="T310" s="131"/>
      <c r="U310" s="133"/>
      <c r="V310" s="132"/>
      <c r="W310" s="58"/>
    </row>
    <row r="311" spans="2:23" hidden="1" x14ac:dyDescent="0.35">
      <c r="B311" s="25">
        <f>'Standorte und Mengen'!B317</f>
        <v>0</v>
      </c>
      <c r="C311" s="21" t="str">
        <f ca="1">'Standorte und Mengen'!C317</f>
        <v>OP</v>
      </c>
      <c r="D311" s="94" t="str">
        <f>'Standorte und Mengen'!E317</f>
        <v>MFP-Farbe-A3-Performance</v>
      </c>
      <c r="E311" s="7" t="str">
        <f ca="1">'Standorte und Mengen'!H317</f>
        <v/>
      </c>
      <c r="F311" s="24" t="str">
        <f ca="1">'Standorte und Mengen'!I317</f>
        <v/>
      </c>
      <c r="G311" s="288"/>
      <c r="H311" s="9">
        <f>INDEX('Standorte und Mengen'!$L:$AXB,ROW('Standorte und Mengen'!317:317),MATCH(Preismatrix!H$8,'Standorte und Mengen'!$L$8:$AXB$8,0))</f>
        <v>0</v>
      </c>
      <c r="I311" s="289"/>
      <c r="J311" s="10" t="str">
        <f t="shared" ref="J311:J327" ca="1" si="96">IF(H311=0,$C311,H311*I311)</f>
        <v>OP</v>
      </c>
      <c r="K311" s="11">
        <f>'Standorte und Mengen'!$D317</f>
        <v>60</v>
      </c>
      <c r="L311" s="290"/>
      <c r="M311" s="291">
        <v>0</v>
      </c>
      <c r="N311" s="289"/>
      <c r="O311" s="10" t="str">
        <f ca="1">IF(H311=0,$C311,H311*N311)</f>
        <v>OP</v>
      </c>
      <c r="P311" s="12"/>
      <c r="Q311" s="13"/>
      <c r="R311" s="14" t="str">
        <f ca="1">IF(ISERROR($E311*H311),"",$E311*H311)</f>
        <v/>
      </c>
      <c r="S311" s="22" t="str">
        <f ca="1">IF(ISERROR($F311*H311),"",$F311*H311)</f>
        <v/>
      </c>
      <c r="T311" s="292"/>
      <c r="U311" s="15" t="str">
        <f t="shared" ref="U311:U312" ca="1" si="97">IF(H311=0,$C311,R311*T311)</f>
        <v>OP</v>
      </c>
      <c r="V311" s="292"/>
      <c r="W311" s="23" t="str">
        <f t="shared" ref="W311:W312" ca="1" si="98">IF(H311=0,$C311,S311*V311)</f>
        <v>OP</v>
      </c>
    </row>
    <row r="312" spans="2:23" hidden="1" x14ac:dyDescent="0.35">
      <c r="B312" s="25">
        <f>'Standorte und Mengen'!B318</f>
        <v>0</v>
      </c>
      <c r="C312" s="21" t="str">
        <f ca="1">'Standorte und Mengen'!C318</f>
        <v>OP</v>
      </c>
      <c r="D312" s="94" t="str">
        <f>'Standorte und Mengen'!E318</f>
        <v>Serviceaufschlag für priorisierte Systeme (Teilmenge)</v>
      </c>
      <c r="E312" s="7" t="str">
        <f ca="1">E311</f>
        <v/>
      </c>
      <c r="F312" s="24" t="str">
        <f ca="1">F311</f>
        <v/>
      </c>
      <c r="G312" s="288"/>
      <c r="H312" s="9">
        <f>INDEX('Standorte und Mengen'!$L:$AXB,ROW('Standorte und Mengen'!318:318),MATCH(Preismatrix!H$8,'Standorte und Mengen'!$L$8:$AXB$8,0))</f>
        <v>0</v>
      </c>
      <c r="I312" s="287"/>
      <c r="J312" s="12"/>
      <c r="K312" s="11">
        <f>'Standorte und Mengen'!$D318</f>
        <v>60</v>
      </c>
      <c r="L312" s="287"/>
      <c r="M312" s="287"/>
      <c r="N312" s="287"/>
      <c r="O312" s="12"/>
      <c r="P312" s="12"/>
      <c r="Q312" s="13"/>
      <c r="R312" s="14" t="str">
        <f ca="1">IF(ISERROR($E312*H312),"",$E312*H312)</f>
        <v/>
      </c>
      <c r="S312" s="22" t="str">
        <f ca="1">IF(ISERROR($F312*H312),"",$F312*H312)</f>
        <v/>
      </c>
      <c r="T312" s="292"/>
      <c r="U312" s="15" t="str">
        <f t="shared" ca="1" si="97"/>
        <v>OP</v>
      </c>
      <c r="V312" s="292"/>
      <c r="W312" s="23" t="str">
        <f t="shared" ca="1" si="98"/>
        <v>OP</v>
      </c>
    </row>
    <row r="313" spans="2:23" hidden="1" x14ac:dyDescent="0.35">
      <c r="B313" s="25">
        <f>'Standorte und Mengen'!B319</f>
        <v>0</v>
      </c>
      <c r="C313" s="21" t="str">
        <f ca="1">'Standorte und Mengen'!C319</f>
        <v>OP</v>
      </c>
      <c r="D313" s="94" t="str">
        <f>'Standorte und Mengen'!E319</f>
        <v>2x 500 Blatt (als 3.+4. Kassette)</v>
      </c>
      <c r="E313" s="17"/>
      <c r="F313" s="8"/>
      <c r="G313" s="288"/>
      <c r="H313" s="9">
        <f>INDEX('Standorte und Mengen'!$L:$AXB,ROW('Standorte und Mengen'!319:319),MATCH(Preismatrix!H$8,'Standorte und Mengen'!$L$8:$AXB$8,0))</f>
        <v>0</v>
      </c>
      <c r="I313" s="289"/>
      <c r="J313" s="10" t="str">
        <f t="shared" ca="1" si="96"/>
        <v>OP</v>
      </c>
      <c r="K313" s="11">
        <f>'Standorte und Mengen'!$D319</f>
        <v>60</v>
      </c>
      <c r="L313" s="287"/>
      <c r="M313" s="287"/>
      <c r="N313" s="289"/>
      <c r="O313" s="10" t="str">
        <f t="shared" ref="O313:O327" ca="1" si="99">IF(H313=0,$C313,H313*N313)</f>
        <v>OP</v>
      </c>
      <c r="P313" s="12"/>
      <c r="Q313" s="13"/>
      <c r="R313" s="13"/>
      <c r="S313" s="13"/>
      <c r="T313" s="287"/>
      <c r="U313" s="413"/>
      <c r="V313" s="287"/>
      <c r="W313" s="95"/>
    </row>
    <row r="314" spans="2:23" hidden="1" x14ac:dyDescent="0.35">
      <c r="B314" s="25">
        <f>'Standorte und Mengen'!B320</f>
        <v>0</v>
      </c>
      <c r="C314" s="21" t="str">
        <f ca="1">'Standorte und Mengen'!C320</f>
        <v>OP</v>
      </c>
      <c r="D314" s="94" t="str">
        <f>'Standorte und Mengen'!E320</f>
        <v xml:space="preserve">1x Großraumkassette mind. 2.000 Blatt </v>
      </c>
      <c r="E314" s="17"/>
      <c r="F314" s="8"/>
      <c r="G314" s="288"/>
      <c r="H314" s="9">
        <f>INDEX('Standorte und Mengen'!$L:$AXB,ROW('Standorte und Mengen'!320:320),MATCH(Preismatrix!H$8,'Standorte und Mengen'!$L$8:$AXB$8,0))</f>
        <v>0</v>
      </c>
      <c r="I314" s="289"/>
      <c r="J314" s="10" t="str">
        <f t="shared" ca="1" si="96"/>
        <v>OP</v>
      </c>
      <c r="K314" s="11">
        <f>'Standorte und Mengen'!$D320</f>
        <v>60</v>
      </c>
      <c r="L314" s="287"/>
      <c r="M314" s="287"/>
      <c r="N314" s="289"/>
      <c r="O314" s="10" t="str">
        <f t="shared" ca="1" si="99"/>
        <v>OP</v>
      </c>
      <c r="P314" s="12"/>
      <c r="Q314" s="13"/>
      <c r="R314" s="13"/>
      <c r="S314" s="13"/>
      <c r="T314" s="287"/>
      <c r="U314" s="413"/>
      <c r="V314" s="287"/>
      <c r="W314" s="95"/>
    </row>
    <row r="315" spans="2:23" hidden="1" x14ac:dyDescent="0.35">
      <c r="B315" s="25">
        <f>'Standorte und Mengen'!B321</f>
        <v>0</v>
      </c>
      <c r="C315" s="21" t="str">
        <f ca="1">'Standorte und Mengen'!C321</f>
        <v>OP</v>
      </c>
      <c r="D315" s="94" t="str">
        <f>'Standorte und Mengen'!E321</f>
        <v>Seitliches Großraummagazin</v>
      </c>
      <c r="E315" s="17"/>
      <c r="F315" s="8"/>
      <c r="G315" s="288"/>
      <c r="H315" s="9">
        <f>INDEX('Standorte und Mengen'!$L:$AXB,ROW('Standorte und Mengen'!321:321),MATCH(Preismatrix!H$8,'Standorte und Mengen'!$L$8:$AXB$8,0))</f>
        <v>0</v>
      </c>
      <c r="I315" s="289"/>
      <c r="J315" s="10" t="str">
        <f t="shared" ca="1" si="96"/>
        <v>OP</v>
      </c>
      <c r="K315" s="11">
        <f>'Standorte und Mengen'!$D321</f>
        <v>60</v>
      </c>
      <c r="L315" s="287"/>
      <c r="M315" s="287"/>
      <c r="N315" s="289"/>
      <c r="O315" s="10" t="str">
        <f t="shared" ca="1" si="99"/>
        <v>OP</v>
      </c>
      <c r="P315" s="12"/>
      <c r="Q315" s="13"/>
      <c r="R315" s="13"/>
      <c r="S315" s="13"/>
      <c r="T315" s="287"/>
      <c r="U315" s="413"/>
      <c r="V315" s="287"/>
      <c r="W315" s="95"/>
    </row>
    <row r="316" spans="2:23" hidden="1" x14ac:dyDescent="0.35">
      <c r="B316" s="25">
        <f>'Standorte und Mengen'!B322</f>
        <v>0</v>
      </c>
      <c r="C316" s="21" t="str">
        <f ca="1">'Standorte und Mengen'!C322</f>
        <v>OP</v>
      </c>
      <c r="D316" s="94" t="str">
        <f>'Standorte und Mengen'!E322</f>
        <v>Heftfinisher mit Locheinheit</v>
      </c>
      <c r="E316" s="17"/>
      <c r="F316" s="8"/>
      <c r="G316" s="288"/>
      <c r="H316" s="9">
        <f>INDEX('Standorte und Mengen'!$L:$AXB,ROW('Standorte und Mengen'!322:322),MATCH(Preismatrix!H$8,'Standorte und Mengen'!$L$8:$AXB$8,0))</f>
        <v>0</v>
      </c>
      <c r="I316" s="289"/>
      <c r="J316" s="10" t="str">
        <f t="shared" ca="1" si="96"/>
        <v>OP</v>
      </c>
      <c r="K316" s="11">
        <f>'Standorte und Mengen'!$D322</f>
        <v>60</v>
      </c>
      <c r="L316" s="287"/>
      <c r="M316" s="287"/>
      <c r="N316" s="289"/>
      <c r="O316" s="10" t="str">
        <f t="shared" ca="1" si="99"/>
        <v>OP</v>
      </c>
      <c r="P316" s="12"/>
      <c r="Q316" s="13"/>
      <c r="R316" s="13"/>
      <c r="S316" s="13"/>
      <c r="T316" s="287"/>
      <c r="U316" s="413"/>
      <c r="V316" s="287"/>
      <c r="W316" s="95"/>
    </row>
    <row r="317" spans="2:23" hidden="1" x14ac:dyDescent="0.35">
      <c r="B317" s="25">
        <f>'Standorte und Mengen'!B323</f>
        <v>0</v>
      </c>
      <c r="C317" s="21" t="str">
        <f ca="1">'Standorte und Mengen'!C323</f>
        <v>OP</v>
      </c>
      <c r="D317" s="94" t="str">
        <f>'Standorte und Mengen'!E323</f>
        <v>Broschürenfinisher mit Locheinheit</v>
      </c>
      <c r="E317" s="17"/>
      <c r="F317" s="8"/>
      <c r="G317" s="288"/>
      <c r="H317" s="9">
        <f>INDEX('Standorte und Mengen'!$L:$AXB,ROW('Standorte und Mengen'!323:323),MATCH(Preismatrix!H$8,'Standorte und Mengen'!$L$8:$AXB$8,0))</f>
        <v>0</v>
      </c>
      <c r="I317" s="289"/>
      <c r="J317" s="10" t="str">
        <f t="shared" ca="1" si="96"/>
        <v>OP</v>
      </c>
      <c r="K317" s="11">
        <f>'Standorte und Mengen'!$D323</f>
        <v>60</v>
      </c>
      <c r="L317" s="287"/>
      <c r="M317" s="287"/>
      <c r="N317" s="289"/>
      <c r="O317" s="10" t="str">
        <f t="shared" ca="1" si="99"/>
        <v>OP</v>
      </c>
      <c r="P317" s="12"/>
      <c r="Q317" s="13"/>
      <c r="R317" s="13"/>
      <c r="S317" s="13"/>
      <c r="T317" s="287"/>
      <c r="U317" s="413"/>
      <c r="V317" s="287"/>
      <c r="W317" s="95"/>
    </row>
    <row r="318" spans="2:23" hidden="1" x14ac:dyDescent="0.35">
      <c r="B318" s="25">
        <f>'Standorte und Mengen'!B324</f>
        <v>0</v>
      </c>
      <c r="C318" s="21" t="str">
        <f ca="1">'Standorte und Mengen'!C324</f>
        <v>OP</v>
      </c>
      <c r="D318" s="94" t="str">
        <f>'Standorte und Mengen'!E324</f>
        <v>Faxmodul</v>
      </c>
      <c r="E318" s="17"/>
      <c r="F318" s="8"/>
      <c r="G318" s="288"/>
      <c r="H318" s="9">
        <f>INDEX('Standorte und Mengen'!$L:$AXB,ROW('Standorte und Mengen'!324:324),MATCH(Preismatrix!H$8,'Standorte und Mengen'!$L$8:$AXB$8,0))</f>
        <v>0</v>
      </c>
      <c r="I318" s="289"/>
      <c r="J318" s="10" t="str">
        <f t="shared" ca="1" si="96"/>
        <v>OP</v>
      </c>
      <c r="K318" s="11">
        <f>'Standorte und Mengen'!$D324</f>
        <v>60</v>
      </c>
      <c r="L318" s="287"/>
      <c r="M318" s="287"/>
      <c r="N318" s="289"/>
      <c r="O318" s="10" t="str">
        <f t="shared" ca="1" si="99"/>
        <v>OP</v>
      </c>
      <c r="P318" s="12"/>
      <c r="Q318" s="13"/>
      <c r="R318" s="13"/>
      <c r="S318" s="13"/>
      <c r="T318" s="287"/>
      <c r="U318" s="413"/>
      <c r="V318" s="287"/>
      <c r="W318" s="95"/>
    </row>
    <row r="319" spans="2:23" hidden="1" x14ac:dyDescent="0.35">
      <c r="B319" s="25">
        <f>'Standorte und Mengen'!B325</f>
        <v>0</v>
      </c>
      <c r="C319" s="21" t="str">
        <f ca="1">'Standorte und Mengen'!C325</f>
        <v>OP</v>
      </c>
      <c r="D319" s="94" t="str">
        <f>'Standorte und Mengen'!E325</f>
        <v>Kartenleser inkl. Einbaukit</v>
      </c>
      <c r="E319" s="17"/>
      <c r="F319" s="8"/>
      <c r="G319" s="288"/>
      <c r="H319" s="9">
        <f>INDEX('Standorte und Mengen'!$L:$AXB,ROW('Standorte und Mengen'!325:325),MATCH(Preismatrix!H$8,'Standorte und Mengen'!$L$8:$AXB$8,0))</f>
        <v>0</v>
      </c>
      <c r="I319" s="289"/>
      <c r="J319" s="10" t="str">
        <f t="shared" ca="1" si="96"/>
        <v>OP</v>
      </c>
      <c r="K319" s="11">
        <f>'Standorte und Mengen'!$D325</f>
        <v>60</v>
      </c>
      <c r="L319" s="287"/>
      <c r="M319" s="287"/>
      <c r="N319" s="289"/>
      <c r="O319" s="10" t="str">
        <f t="shared" ca="1" si="99"/>
        <v>OP</v>
      </c>
      <c r="P319" s="12"/>
      <c r="Q319" s="13"/>
      <c r="R319" s="13"/>
      <c r="S319" s="13"/>
      <c r="T319" s="287"/>
      <c r="U319" s="413"/>
      <c r="V319" s="287"/>
      <c r="W319" s="95"/>
    </row>
    <row r="320" spans="2:23" hidden="1" x14ac:dyDescent="0.35">
      <c r="B320" s="25">
        <f>'Standorte und Mengen'!B326</f>
        <v>0</v>
      </c>
      <c r="C320" s="21" t="str">
        <f ca="1">'Standorte und Mengen'!C326</f>
        <v>OP</v>
      </c>
      <c r="D320" s="94" t="str">
        <f>'Standorte und Mengen'!E326</f>
        <v>Data Security Kit</v>
      </c>
      <c r="E320" s="17"/>
      <c r="F320" s="8"/>
      <c r="G320" s="288"/>
      <c r="H320" s="9">
        <f>INDEX('Standorte und Mengen'!$L:$AXB,ROW('Standorte und Mengen'!326:326),MATCH(Preismatrix!H$8,'Standorte und Mengen'!$L$8:$AXB$8,0))</f>
        <v>0</v>
      </c>
      <c r="I320" s="289"/>
      <c r="J320" s="10" t="str">
        <f t="shared" ca="1" si="96"/>
        <v>OP</v>
      </c>
      <c r="K320" s="11">
        <f>'Standorte und Mengen'!$D326</f>
        <v>60</v>
      </c>
      <c r="L320" s="287"/>
      <c r="M320" s="287"/>
      <c r="N320" s="289"/>
      <c r="O320" s="10" t="str">
        <f t="shared" ca="1" si="99"/>
        <v>OP</v>
      </c>
      <c r="P320" s="12"/>
      <c r="Q320" s="13"/>
      <c r="R320" s="13"/>
      <c r="S320" s="13"/>
      <c r="T320" s="287"/>
      <c r="U320" s="413"/>
      <c r="V320" s="287"/>
      <c r="W320" s="95"/>
    </row>
    <row r="321" spans="2:23" hidden="1" x14ac:dyDescent="0.35">
      <c r="B321" s="25">
        <f>'Standorte und Mengen'!B327</f>
        <v>0</v>
      </c>
      <c r="C321" s="21" t="str">
        <f ca="1">'Standorte und Mengen'!C327</f>
        <v>OP</v>
      </c>
      <c r="D321" s="94" t="str">
        <f>'Standorte und Mengen'!E327</f>
        <v>free Position</v>
      </c>
      <c r="E321" s="17"/>
      <c r="F321" s="8"/>
      <c r="G321" s="288"/>
      <c r="H321" s="9">
        <f>INDEX('Standorte und Mengen'!$L:$AXB,ROW('Standorte und Mengen'!327:327),MATCH(Preismatrix!H$8,'Standorte und Mengen'!$L$8:$AXB$8,0))</f>
        <v>0</v>
      </c>
      <c r="I321" s="289"/>
      <c r="J321" s="10" t="str">
        <f t="shared" ca="1" si="96"/>
        <v>OP</v>
      </c>
      <c r="K321" s="11">
        <f>'Standorte und Mengen'!$D327</f>
        <v>60</v>
      </c>
      <c r="L321" s="287"/>
      <c r="M321" s="287"/>
      <c r="N321" s="289"/>
      <c r="O321" s="10" t="str">
        <f t="shared" ca="1" si="99"/>
        <v>OP</v>
      </c>
      <c r="P321" s="12"/>
      <c r="Q321" s="13"/>
      <c r="R321" s="13"/>
      <c r="S321" s="13"/>
      <c r="T321" s="287"/>
      <c r="U321" s="413"/>
      <c r="V321" s="287"/>
      <c r="W321" s="95"/>
    </row>
    <row r="322" spans="2:23" hidden="1" x14ac:dyDescent="0.35">
      <c r="B322" s="25">
        <f>'Standorte und Mengen'!B328</f>
        <v>0</v>
      </c>
      <c r="C322" s="21" t="str">
        <f ca="1">'Standorte und Mengen'!C328</f>
        <v>OP</v>
      </c>
      <c r="D322" s="94" t="str">
        <f>'Standorte und Mengen'!E328</f>
        <v>free Position</v>
      </c>
      <c r="E322" s="17"/>
      <c r="F322" s="8"/>
      <c r="G322" s="288"/>
      <c r="H322" s="9">
        <f>INDEX('Standorte und Mengen'!$L:$AXB,ROW('Standorte und Mengen'!328:328),MATCH(Preismatrix!H$8,'Standorte und Mengen'!$L$8:$AXB$8,0))</f>
        <v>0</v>
      </c>
      <c r="I322" s="289"/>
      <c r="J322" s="10" t="str">
        <f t="shared" ca="1" si="96"/>
        <v>OP</v>
      </c>
      <c r="K322" s="11">
        <f>'Standorte und Mengen'!$D328</f>
        <v>60</v>
      </c>
      <c r="L322" s="287"/>
      <c r="M322" s="287"/>
      <c r="N322" s="289"/>
      <c r="O322" s="10" t="str">
        <f t="shared" ca="1" si="99"/>
        <v>OP</v>
      </c>
      <c r="P322" s="12"/>
      <c r="Q322" s="13"/>
      <c r="R322" s="13"/>
      <c r="S322" s="13"/>
      <c r="T322" s="287"/>
      <c r="U322" s="413"/>
      <c r="V322" s="287"/>
      <c r="W322" s="95"/>
    </row>
    <row r="323" spans="2:23" hidden="1" x14ac:dyDescent="0.35">
      <c r="B323" s="25">
        <f>'Standorte und Mengen'!B329</f>
        <v>0</v>
      </c>
      <c r="C323" s="21" t="str">
        <f ca="1">'Standorte und Mengen'!C329</f>
        <v>OP</v>
      </c>
      <c r="D323" s="94" t="str">
        <f>'Standorte und Mengen'!E329</f>
        <v>free Position</v>
      </c>
      <c r="E323" s="17"/>
      <c r="F323" s="8"/>
      <c r="G323" s="288"/>
      <c r="H323" s="9">
        <f>INDEX('Standorte und Mengen'!$L:$AXB,ROW('Standorte und Mengen'!329:329),MATCH(Preismatrix!H$8,'Standorte und Mengen'!$L$8:$AXB$8,0))</f>
        <v>0</v>
      </c>
      <c r="I323" s="289"/>
      <c r="J323" s="10" t="str">
        <f t="shared" ca="1" si="96"/>
        <v>OP</v>
      </c>
      <c r="K323" s="11">
        <f>'Standorte und Mengen'!$D329</f>
        <v>60</v>
      </c>
      <c r="L323" s="287"/>
      <c r="M323" s="287"/>
      <c r="N323" s="289"/>
      <c r="O323" s="10" t="str">
        <f t="shared" ca="1" si="99"/>
        <v>OP</v>
      </c>
      <c r="P323" s="12"/>
      <c r="Q323" s="13"/>
      <c r="R323" s="13"/>
      <c r="S323" s="13"/>
      <c r="T323" s="287"/>
      <c r="U323" s="413"/>
      <c r="V323" s="287"/>
      <c r="W323" s="95"/>
    </row>
    <row r="324" spans="2:23" hidden="1" x14ac:dyDescent="0.35">
      <c r="B324" s="25">
        <f>'Standorte und Mengen'!B330</f>
        <v>0</v>
      </c>
      <c r="C324" s="21" t="str">
        <f ca="1">'Standorte und Mengen'!C330</f>
        <v>OP</v>
      </c>
      <c r="D324" s="94" t="str">
        <f>'Standorte und Mengen'!E330</f>
        <v>free Position</v>
      </c>
      <c r="E324" s="17"/>
      <c r="F324" s="8"/>
      <c r="G324" s="288"/>
      <c r="H324" s="9">
        <f>INDEX('Standorte und Mengen'!$L:$AXB,ROW('Standorte und Mengen'!330:330),MATCH(Preismatrix!H$8,'Standorte und Mengen'!$L$8:$AXB$8,0))</f>
        <v>0</v>
      </c>
      <c r="I324" s="289"/>
      <c r="J324" s="10" t="str">
        <f t="shared" ca="1" si="96"/>
        <v>OP</v>
      </c>
      <c r="K324" s="11">
        <f>'Standorte und Mengen'!$D330</f>
        <v>60</v>
      </c>
      <c r="L324" s="287"/>
      <c r="M324" s="287"/>
      <c r="N324" s="289"/>
      <c r="O324" s="10" t="str">
        <f t="shared" ca="1" si="99"/>
        <v>OP</v>
      </c>
      <c r="P324" s="12"/>
      <c r="Q324" s="13"/>
      <c r="R324" s="13"/>
      <c r="S324" s="13"/>
      <c r="T324" s="287"/>
      <c r="U324" s="413"/>
      <c r="V324" s="287"/>
      <c r="W324" s="95"/>
    </row>
    <row r="325" spans="2:23" hidden="1" x14ac:dyDescent="0.35">
      <c r="B325" s="25">
        <f>'Standorte und Mengen'!B331</f>
        <v>0</v>
      </c>
      <c r="C325" s="21" t="str">
        <f ca="1">'Standorte und Mengen'!C331</f>
        <v>OP</v>
      </c>
      <c r="D325" s="94" t="str">
        <f>'Standorte und Mengen'!E331</f>
        <v>free Position</v>
      </c>
      <c r="E325" s="17"/>
      <c r="F325" s="8"/>
      <c r="G325" s="288"/>
      <c r="H325" s="9">
        <f>INDEX('Standorte und Mengen'!$L:$AXB,ROW('Standorte und Mengen'!331:331),MATCH(Preismatrix!H$8,'Standorte und Mengen'!$L$8:$AXB$8,0))</f>
        <v>0</v>
      </c>
      <c r="I325" s="289"/>
      <c r="J325" s="10" t="str">
        <f t="shared" ca="1" si="96"/>
        <v>OP</v>
      </c>
      <c r="K325" s="11">
        <f>'Standorte und Mengen'!$D331</f>
        <v>60</v>
      </c>
      <c r="L325" s="287"/>
      <c r="M325" s="287"/>
      <c r="N325" s="289"/>
      <c r="O325" s="10" t="str">
        <f t="shared" ca="1" si="99"/>
        <v>OP</v>
      </c>
      <c r="P325" s="12"/>
      <c r="Q325" s="13"/>
      <c r="R325" s="13"/>
      <c r="S325" s="13"/>
      <c r="T325" s="287"/>
      <c r="U325" s="413"/>
      <c r="V325" s="287"/>
      <c r="W325" s="95"/>
    </row>
    <row r="326" spans="2:23" hidden="1" x14ac:dyDescent="0.35">
      <c r="B326" s="25">
        <f>'Standorte und Mengen'!B332</f>
        <v>0</v>
      </c>
      <c r="C326" s="21" t="str">
        <f ca="1">'Standorte und Mengen'!C332</f>
        <v>OP</v>
      </c>
      <c r="D326" s="94" t="str">
        <f>'Standorte und Mengen'!E332</f>
        <v>free Position</v>
      </c>
      <c r="E326" s="17"/>
      <c r="F326" s="8"/>
      <c r="G326" s="288"/>
      <c r="H326" s="9">
        <f>INDEX('Standorte und Mengen'!$L:$AXB,ROW('Standorte und Mengen'!332:332),MATCH(Preismatrix!H$8,'Standorte und Mengen'!$L$8:$AXB$8,0))</f>
        <v>0</v>
      </c>
      <c r="I326" s="289"/>
      <c r="J326" s="10" t="str">
        <f t="shared" ca="1" si="96"/>
        <v>OP</v>
      </c>
      <c r="K326" s="11">
        <f>'Standorte und Mengen'!$D332</f>
        <v>60</v>
      </c>
      <c r="L326" s="287"/>
      <c r="M326" s="287"/>
      <c r="N326" s="289"/>
      <c r="O326" s="10" t="str">
        <f t="shared" ca="1" si="99"/>
        <v>OP</v>
      </c>
      <c r="P326" s="12"/>
      <c r="Q326" s="13"/>
      <c r="R326" s="13"/>
      <c r="S326" s="13"/>
      <c r="T326" s="287"/>
      <c r="U326" s="413"/>
      <c r="V326" s="287"/>
      <c r="W326" s="95"/>
    </row>
    <row r="327" spans="2:23" hidden="1" x14ac:dyDescent="0.35">
      <c r="B327" s="25">
        <f>'Standorte und Mengen'!B333</f>
        <v>0</v>
      </c>
      <c r="C327" s="21" t="str">
        <f ca="1">'Standorte und Mengen'!C333</f>
        <v>OP</v>
      </c>
      <c r="D327" s="94" t="str">
        <f>'Standorte und Mengen'!E333</f>
        <v>free Position</v>
      </c>
      <c r="E327" s="17"/>
      <c r="F327" s="8"/>
      <c r="G327" s="288"/>
      <c r="H327" s="9">
        <f>INDEX('Standorte und Mengen'!$L:$AXB,ROW('Standorte und Mengen'!333:333),MATCH(Preismatrix!H$8,'Standorte und Mengen'!$L$8:$AXB$8,0))</f>
        <v>0</v>
      </c>
      <c r="I327" s="289"/>
      <c r="J327" s="10" t="str">
        <f t="shared" ca="1" si="96"/>
        <v>OP</v>
      </c>
      <c r="K327" s="11">
        <f>'Standorte und Mengen'!$D333</f>
        <v>60</v>
      </c>
      <c r="L327" s="287"/>
      <c r="M327" s="287"/>
      <c r="N327" s="289"/>
      <c r="O327" s="10" t="str">
        <f t="shared" ca="1" si="99"/>
        <v>OP</v>
      </c>
      <c r="P327" s="12"/>
      <c r="Q327" s="13"/>
      <c r="R327" s="13"/>
      <c r="S327" s="13"/>
      <c r="T327" s="287"/>
      <c r="U327" s="413"/>
      <c r="V327" s="287"/>
      <c r="W327" s="95"/>
    </row>
    <row r="328" spans="2:23" s="83" customFormat="1" hidden="1" x14ac:dyDescent="0.35">
      <c r="B328" s="218" t="s">
        <v>23</v>
      </c>
      <c r="C328" s="219"/>
      <c r="D328" s="220"/>
      <c r="E328" s="221"/>
      <c r="F328" s="222"/>
      <c r="G328" s="223"/>
      <c r="H328" s="224"/>
      <c r="I328" s="225"/>
      <c r="J328" s="226">
        <f ca="1">SUM(J311:J327)</f>
        <v>0</v>
      </c>
      <c r="K328" s="227"/>
      <c r="L328" s="228"/>
      <c r="M328" s="228"/>
      <c r="N328" s="228"/>
      <c r="O328" s="244">
        <f ca="1">SUM(O311:O327)</f>
        <v>0</v>
      </c>
      <c r="P328" s="245"/>
      <c r="Q328" s="226">
        <f>SUM(Q311:Q327)</f>
        <v>0</v>
      </c>
      <c r="R328" s="226"/>
      <c r="S328" s="226"/>
      <c r="T328" s="228"/>
      <c r="U328" s="226">
        <f ca="1">SUM(U311:U327)</f>
        <v>0</v>
      </c>
      <c r="V328" s="228"/>
      <c r="W328" s="229">
        <f ca="1">SUM(W311:W327)</f>
        <v>0</v>
      </c>
    </row>
    <row r="329" spans="2:23" x14ac:dyDescent="0.35">
      <c r="B329" s="66" t="s">
        <v>0</v>
      </c>
      <c r="C329" s="67"/>
      <c r="D329" s="68"/>
      <c r="E329" s="69"/>
      <c r="F329" s="70"/>
      <c r="G329" s="71"/>
      <c r="H329" s="72"/>
      <c r="I329" s="73"/>
      <c r="J329" s="74">
        <f ca="1">J195+J214+J233+J252+J271+J290+J309+J328</f>
        <v>0</v>
      </c>
      <c r="K329" s="75"/>
      <c r="L329" s="76"/>
      <c r="M329" s="76"/>
      <c r="N329" s="76"/>
      <c r="O329" s="74">
        <f ca="1">O195+O214+O233+O252+O271+O290+O309+O328</f>
        <v>0</v>
      </c>
      <c r="P329" s="76"/>
      <c r="Q329" s="74">
        <f>Q195+Q214+Q233+Q252+Q271+Q290+Q309+Q328</f>
        <v>0</v>
      </c>
      <c r="R329" s="74"/>
      <c r="S329" s="74"/>
      <c r="T329" s="76"/>
      <c r="U329" s="74">
        <f ca="1">U195+U214+U233+U252+U271+U290+U309+U328</f>
        <v>0</v>
      </c>
      <c r="V329" s="76"/>
      <c r="W329" s="135">
        <f ca="1">W195+W214+W233+W252+W271+W290+W309+W328</f>
        <v>0</v>
      </c>
    </row>
    <row r="330" spans="2:23" ht="13.9" thickBot="1" x14ac:dyDescent="0.4">
      <c r="B330" s="19"/>
      <c r="C330" s="33"/>
      <c r="D330" s="33"/>
      <c r="E330" s="33"/>
      <c r="F330" s="33"/>
      <c r="G330" s="33"/>
      <c r="H330" s="33"/>
      <c r="I330" s="33"/>
      <c r="J330" s="33"/>
      <c r="K330" s="33"/>
      <c r="L330" s="33"/>
      <c r="M330" s="33"/>
      <c r="N330" s="33"/>
      <c r="O330" s="33"/>
      <c r="P330" s="33"/>
      <c r="Q330" s="33"/>
      <c r="R330" s="33"/>
      <c r="S330" s="33"/>
      <c r="T330" s="33"/>
      <c r="U330" s="33"/>
      <c r="V330" s="33"/>
      <c r="W330" s="93"/>
    </row>
    <row r="331" spans="2:23" ht="13.9" hidden="1" thickBot="1" x14ac:dyDescent="0.4">
      <c r="B331" s="19"/>
      <c r="C331" s="33"/>
      <c r="D331" s="33"/>
      <c r="E331" s="33"/>
      <c r="F331" s="33"/>
      <c r="G331" s="33"/>
      <c r="H331" s="33"/>
      <c r="I331" s="33"/>
      <c r="J331" s="33"/>
      <c r="K331" s="33"/>
      <c r="L331" s="33"/>
      <c r="M331" s="33"/>
      <c r="N331" s="33"/>
      <c r="O331" s="33"/>
      <c r="P331" s="33"/>
      <c r="Q331" s="33"/>
      <c r="R331" s="33"/>
      <c r="S331" s="33"/>
      <c r="T331" s="33"/>
      <c r="U331" s="33"/>
      <c r="V331" s="33"/>
      <c r="W331" s="99"/>
    </row>
    <row r="332" spans="2:23" ht="14.25" hidden="1" customHeight="1" collapsed="1" x14ac:dyDescent="0.35">
      <c r="B332" s="655" t="s">
        <v>1</v>
      </c>
      <c r="C332" s="642" t="s">
        <v>19</v>
      </c>
      <c r="D332" s="657" t="s">
        <v>31</v>
      </c>
      <c r="E332" s="644" t="s">
        <v>141</v>
      </c>
      <c r="F332" s="643"/>
      <c r="G332" s="642" t="s">
        <v>197</v>
      </c>
      <c r="H332" s="672" t="s">
        <v>146</v>
      </c>
      <c r="I332" s="674" t="s">
        <v>3</v>
      </c>
      <c r="J332" s="675"/>
      <c r="K332" s="675"/>
      <c r="L332" s="675"/>
      <c r="M332" s="675"/>
      <c r="N332" s="675"/>
      <c r="O332" s="675"/>
      <c r="P332" s="638" t="s">
        <v>308</v>
      </c>
      <c r="Q332" s="639"/>
      <c r="R332" s="638" t="s">
        <v>143</v>
      </c>
      <c r="S332" s="639"/>
      <c r="T332" s="638" t="s">
        <v>4</v>
      </c>
      <c r="U332" s="642"/>
      <c r="V332" s="642"/>
      <c r="W332" s="643"/>
    </row>
    <row r="333" spans="2:23" s="83" customFormat="1" ht="19.5" hidden="1" customHeight="1" x14ac:dyDescent="0.35">
      <c r="B333" s="656"/>
      <c r="C333" s="646"/>
      <c r="D333" s="658"/>
      <c r="E333" s="645"/>
      <c r="F333" s="659"/>
      <c r="G333" s="646"/>
      <c r="H333" s="673"/>
      <c r="I333" s="640" t="s">
        <v>198</v>
      </c>
      <c r="J333" s="641"/>
      <c r="K333" s="640" t="s">
        <v>199</v>
      </c>
      <c r="L333" s="646"/>
      <c r="M333" s="646"/>
      <c r="N333" s="646"/>
      <c r="O333" s="646"/>
      <c r="P333" s="640"/>
      <c r="Q333" s="641"/>
      <c r="R333" s="640"/>
      <c r="S333" s="641"/>
      <c r="T333" s="669" t="s">
        <v>209</v>
      </c>
      <c r="U333" s="670"/>
      <c r="V333" s="669" t="s">
        <v>145</v>
      </c>
      <c r="W333" s="671"/>
    </row>
    <row r="334" spans="2:23" s="83" customFormat="1" ht="19.5" hidden="1" x14ac:dyDescent="0.35">
      <c r="B334" s="656"/>
      <c r="C334" s="646"/>
      <c r="D334" s="658"/>
      <c r="E334" s="193" t="s">
        <v>33</v>
      </c>
      <c r="F334" s="194" t="s">
        <v>13</v>
      </c>
      <c r="G334" s="646"/>
      <c r="H334" s="673"/>
      <c r="I334" s="195" t="s">
        <v>5</v>
      </c>
      <c r="J334" s="196" t="s">
        <v>7</v>
      </c>
      <c r="K334" s="197" t="s">
        <v>200</v>
      </c>
      <c r="L334" s="195" t="s">
        <v>201</v>
      </c>
      <c r="M334" s="195" t="s">
        <v>202</v>
      </c>
      <c r="N334" s="195" t="s">
        <v>6</v>
      </c>
      <c r="O334" s="195" t="s">
        <v>22</v>
      </c>
      <c r="P334" s="195" t="s">
        <v>5</v>
      </c>
      <c r="Q334" s="198" t="s">
        <v>7</v>
      </c>
      <c r="R334" s="199" t="s">
        <v>33</v>
      </c>
      <c r="S334" s="195" t="s">
        <v>13</v>
      </c>
      <c r="T334" s="195" t="s">
        <v>6</v>
      </c>
      <c r="U334" s="195" t="s">
        <v>22</v>
      </c>
      <c r="V334" s="195" t="s">
        <v>6</v>
      </c>
      <c r="W334" s="200" t="s">
        <v>22</v>
      </c>
    </row>
    <row r="335" spans="2:23" ht="22.5" hidden="1" customHeight="1" x14ac:dyDescent="0.35">
      <c r="B335" s="202"/>
      <c r="C335" s="203"/>
      <c r="D335" s="204" t="str">
        <f>'Standorte und Mengen'!E341</f>
        <v>Kategorie "Outputmanagement Software"</v>
      </c>
      <c r="E335" s="246"/>
      <c r="F335" s="247"/>
      <c r="G335" s="207"/>
      <c r="H335" s="205"/>
      <c r="I335" s="201"/>
      <c r="J335" s="208"/>
      <c r="K335" s="209"/>
      <c r="L335" s="201"/>
      <c r="M335" s="201"/>
      <c r="N335" s="201"/>
      <c r="O335" s="201"/>
      <c r="P335" s="201"/>
      <c r="Q335" s="201"/>
      <c r="R335" s="201"/>
      <c r="S335" s="203"/>
      <c r="T335" s="201"/>
      <c r="U335" s="203"/>
      <c r="V335" s="201"/>
      <c r="W335" s="248"/>
    </row>
    <row r="336" spans="2:23" hidden="1" x14ac:dyDescent="0.35">
      <c r="B336" s="230"/>
      <c r="C336" s="231"/>
      <c r="D336" s="232" t="str">
        <f>'Standorte und Mengen'!E342</f>
        <v>Software: Administrationssoftware</v>
      </c>
      <c r="E336" s="233"/>
      <c r="F336" s="234"/>
      <c r="G336" s="235"/>
      <c r="H336" s="236"/>
      <c r="I336" s="237"/>
      <c r="J336" s="238"/>
      <c r="K336" s="239"/>
      <c r="L336" s="237"/>
      <c r="M336" s="237"/>
      <c r="N336" s="237"/>
      <c r="O336" s="240"/>
      <c r="P336" s="249"/>
      <c r="Q336" s="231"/>
      <c r="R336" s="250"/>
      <c r="S336" s="251"/>
      <c r="T336" s="251"/>
      <c r="U336" s="252"/>
      <c r="V336" s="253"/>
      <c r="W336" s="237"/>
    </row>
    <row r="337" spans="2:23" hidden="1" x14ac:dyDescent="0.35">
      <c r="B337" s="25">
        <f>'Standorte und Mengen'!B343</f>
        <v>0</v>
      </c>
      <c r="C337" s="21" t="str">
        <f ca="1">'Standorte und Mengen'!C343</f>
        <v>OP</v>
      </c>
      <c r="D337" s="94" t="str">
        <f>'Standorte und Mengen'!E343</f>
        <v>Basislizenz     (Preis ohne Mengenbezug)</v>
      </c>
      <c r="E337" s="17"/>
      <c r="F337" s="8"/>
      <c r="G337" s="414"/>
      <c r="H337" s="9">
        <f>INDEX('Standorte und Mengen'!$L:$AXB,ROW('Standorte und Mengen'!343:343),MATCH(Preismatrix!H$8,'Standorte und Mengen'!$L$8:$AXB$8,0))</f>
        <v>0</v>
      </c>
      <c r="I337" s="289"/>
      <c r="J337" s="10" t="str">
        <f t="shared" ref="J337:J340" ca="1" si="100">IF(H337=0,$C337,H337*I337)</f>
        <v>OP</v>
      </c>
      <c r="K337" s="11">
        <f>'Standorte und Mengen'!$D343</f>
        <v>60</v>
      </c>
      <c r="L337" s="290"/>
      <c r="M337" s="291">
        <v>0</v>
      </c>
      <c r="N337" s="289">
        <v>0</v>
      </c>
      <c r="O337" s="10" t="str">
        <f t="shared" ref="O337:O340" ca="1" si="101">IF(H337=0,$C337,H337*N337)</f>
        <v>OP</v>
      </c>
      <c r="P337" s="12"/>
      <c r="Q337" s="13"/>
      <c r="R337" s="13"/>
      <c r="S337" s="13"/>
      <c r="T337" s="13"/>
      <c r="U337" s="13"/>
      <c r="V337" s="12"/>
      <c r="W337" s="95"/>
    </row>
    <row r="338" spans="2:23" hidden="1" x14ac:dyDescent="0.35">
      <c r="B338" s="25">
        <f>'Standorte und Mengen'!B344</f>
        <v>0</v>
      </c>
      <c r="C338" s="21">
        <f>'Standorte und Mengen'!C344</f>
        <v>0</v>
      </c>
      <c r="D338" s="94" t="str">
        <f>'Standorte und Mengen'!E344</f>
        <v>Serverlizenz   (Preis für alle Server - in "Kommentarspalte" Anzahl notwendiger Server eintragen)</v>
      </c>
      <c r="E338" s="17"/>
      <c r="F338" s="8"/>
      <c r="G338" s="414"/>
      <c r="H338" s="9">
        <f>INDEX('Standorte und Mengen'!$L:$AXB,ROW('Standorte und Mengen'!344:344),MATCH(Preismatrix!H$8,'Standorte und Mengen'!$L$8:$AXB$8,0))</f>
        <v>0</v>
      </c>
      <c r="I338" s="289"/>
      <c r="J338" s="10">
        <f t="shared" si="100"/>
        <v>0</v>
      </c>
      <c r="K338" s="11">
        <f>'Standorte und Mengen'!$D344</f>
        <v>60</v>
      </c>
      <c r="L338" s="287"/>
      <c r="M338" s="287"/>
      <c r="N338" s="289">
        <v>0</v>
      </c>
      <c r="O338" s="10">
        <f t="shared" si="101"/>
        <v>0</v>
      </c>
      <c r="P338" s="12"/>
      <c r="Q338" s="13"/>
      <c r="R338" s="13"/>
      <c r="S338" s="13"/>
      <c r="T338" s="13"/>
      <c r="U338" s="13"/>
      <c r="V338" s="12"/>
      <c r="W338" s="95"/>
    </row>
    <row r="339" spans="2:23" hidden="1" x14ac:dyDescent="0.35">
      <c r="B339" s="25">
        <f>'Standorte und Mengen'!B345</f>
        <v>0</v>
      </c>
      <c r="C339" s="21">
        <f>'Standorte und Mengen'!C345</f>
        <v>0</v>
      </c>
      <c r="D339" s="94" t="str">
        <f>'Standorte und Mengen'!E345</f>
        <v>Userlizenz      (Preis je User)</v>
      </c>
      <c r="E339" s="17"/>
      <c r="F339" s="8"/>
      <c r="G339" s="414"/>
      <c r="H339" s="9">
        <f>INDEX('Standorte und Mengen'!$L:$AXB,ROW('Standorte und Mengen'!345:345),MATCH(Preismatrix!H$8,'Standorte und Mengen'!$L$8:$AXB$8,0))</f>
        <v>0</v>
      </c>
      <c r="I339" s="289"/>
      <c r="J339" s="10">
        <f t="shared" si="100"/>
        <v>0</v>
      </c>
      <c r="K339" s="11">
        <f>'Standorte und Mengen'!$D345</f>
        <v>60</v>
      </c>
      <c r="L339" s="287"/>
      <c r="M339" s="287"/>
      <c r="N339" s="289">
        <v>0</v>
      </c>
      <c r="O339" s="10">
        <f t="shared" si="101"/>
        <v>0</v>
      </c>
      <c r="P339" s="12"/>
      <c r="Q339" s="13"/>
      <c r="R339" s="13"/>
      <c r="S339" s="13"/>
      <c r="T339" s="13"/>
      <c r="U339" s="13"/>
      <c r="V339" s="12"/>
      <c r="W339" s="95"/>
    </row>
    <row r="340" spans="2:23" hidden="1" x14ac:dyDescent="0.35">
      <c r="B340" s="25">
        <f>'Standorte und Mengen'!B346</f>
        <v>0</v>
      </c>
      <c r="C340" s="21" t="str">
        <f ca="1">'Standorte und Mengen'!C346</f>
        <v>OP</v>
      </c>
      <c r="D340" s="94" t="str">
        <f>'Standorte und Mengen'!E346</f>
        <v>Gerätelizenz   (Preis je Druck- / MFP-System)</v>
      </c>
      <c r="E340" s="17"/>
      <c r="F340" s="8"/>
      <c r="G340" s="414"/>
      <c r="H340" s="9">
        <f>INDEX('Standorte und Mengen'!$L:$AXB,ROW('Standorte und Mengen'!346:346),MATCH(Preismatrix!H$8,'Standorte und Mengen'!$L$8:$AXB$8,0))</f>
        <v>0</v>
      </c>
      <c r="I340" s="289"/>
      <c r="J340" s="10" t="str">
        <f t="shared" ca="1" si="100"/>
        <v>OP</v>
      </c>
      <c r="K340" s="11">
        <f>'Standorte und Mengen'!$D346</f>
        <v>60</v>
      </c>
      <c r="L340" s="287"/>
      <c r="M340" s="287"/>
      <c r="N340" s="289">
        <v>0</v>
      </c>
      <c r="O340" s="10" t="str">
        <f t="shared" ca="1" si="101"/>
        <v>OP</v>
      </c>
      <c r="P340" s="12"/>
      <c r="Q340" s="13"/>
      <c r="R340" s="13"/>
      <c r="S340" s="13"/>
      <c r="T340" s="13"/>
      <c r="U340" s="13"/>
      <c r="V340" s="12"/>
      <c r="W340" s="95"/>
    </row>
    <row r="341" spans="2:23" s="83" customFormat="1" hidden="1" x14ac:dyDescent="0.35">
      <c r="B341" s="218" t="s">
        <v>23</v>
      </c>
      <c r="C341" s="219"/>
      <c r="D341" s="220"/>
      <c r="E341" s="221"/>
      <c r="F341" s="222"/>
      <c r="G341" s="223"/>
      <c r="H341" s="224"/>
      <c r="I341" s="225"/>
      <c r="J341" s="226">
        <f ca="1">SUM(J337:J340)</f>
        <v>0</v>
      </c>
      <c r="K341" s="227"/>
      <c r="L341" s="228"/>
      <c r="M341" s="228"/>
      <c r="N341" s="228"/>
      <c r="O341" s="244">
        <f ca="1">SUM(O337:O340)</f>
        <v>0</v>
      </c>
      <c r="P341" s="245"/>
      <c r="Q341" s="226">
        <f>SUM(Q337:Q340)</f>
        <v>0</v>
      </c>
      <c r="R341" s="226"/>
      <c r="S341" s="226"/>
      <c r="T341" s="228"/>
      <c r="U341" s="226">
        <f>SUM(U337:U340)</f>
        <v>0</v>
      </c>
      <c r="V341" s="228"/>
      <c r="W341" s="229">
        <f>SUM(W337:W340)</f>
        <v>0</v>
      </c>
    </row>
    <row r="342" spans="2:23" hidden="1" x14ac:dyDescent="0.35">
      <c r="B342" s="230"/>
      <c r="C342" s="231"/>
      <c r="D342" s="232" t="str">
        <f>'Standorte und Mengen'!E348</f>
        <v>Software: Flottenmanagement</v>
      </c>
      <c r="E342" s="233"/>
      <c r="F342" s="234"/>
      <c r="G342" s="235"/>
      <c r="H342" s="236"/>
      <c r="I342" s="237"/>
      <c r="J342" s="238"/>
      <c r="K342" s="239"/>
      <c r="L342" s="237"/>
      <c r="M342" s="237"/>
      <c r="N342" s="237"/>
      <c r="O342" s="240"/>
      <c r="P342" s="249"/>
      <c r="Q342" s="231"/>
      <c r="R342" s="250"/>
      <c r="S342" s="251"/>
      <c r="T342" s="251"/>
      <c r="U342" s="252"/>
      <c r="V342" s="253"/>
      <c r="W342" s="237"/>
    </row>
    <row r="343" spans="2:23" hidden="1" x14ac:dyDescent="0.35">
      <c r="B343" s="25">
        <f>'Standorte und Mengen'!B349</f>
        <v>0</v>
      </c>
      <c r="C343" s="21" t="str">
        <f ca="1">'Standorte und Mengen'!C349</f>
        <v>OP</v>
      </c>
      <c r="D343" s="94" t="str">
        <f>'Standorte und Mengen'!E349</f>
        <v>Basislizenz     (Preis ohne Mengenbezug)</v>
      </c>
      <c r="E343" s="17"/>
      <c r="F343" s="8"/>
      <c r="G343" s="414"/>
      <c r="H343" s="9">
        <f>INDEX('Standorte und Mengen'!$L:$AXB,ROW('Standorte und Mengen'!349:349),MATCH(Preismatrix!H$8,'Standorte und Mengen'!$L$8:$AXB$8,0))</f>
        <v>0</v>
      </c>
      <c r="I343" s="289"/>
      <c r="J343" s="10" t="str">
        <f t="shared" ref="J343:J346" ca="1" si="102">IF(H343=0,$C343,H343*I343)</f>
        <v>OP</v>
      </c>
      <c r="K343" s="11">
        <f>'Standorte und Mengen'!$D349</f>
        <v>60</v>
      </c>
      <c r="L343" s="290"/>
      <c r="M343" s="291">
        <v>0</v>
      </c>
      <c r="N343" s="289">
        <v>0</v>
      </c>
      <c r="O343" s="10" t="str">
        <f t="shared" ref="O343:O346" ca="1" si="103">IF(H343=0,$C343,H343*N343)</f>
        <v>OP</v>
      </c>
      <c r="P343" s="12"/>
      <c r="Q343" s="13"/>
      <c r="R343" s="13"/>
      <c r="S343" s="13"/>
      <c r="T343" s="13"/>
      <c r="U343" s="13"/>
      <c r="V343" s="12"/>
      <c r="W343" s="95"/>
    </row>
    <row r="344" spans="2:23" hidden="1" x14ac:dyDescent="0.35">
      <c r="B344" s="25">
        <f>'Standorte und Mengen'!B350</f>
        <v>0</v>
      </c>
      <c r="C344" s="21">
        <f>'Standorte und Mengen'!C350</f>
        <v>0</v>
      </c>
      <c r="D344" s="94" t="str">
        <f>'Standorte und Mengen'!E350</f>
        <v>Serverlizenz   (Preis für alle Server - in "Kommentarspalte" Anzahl notwendiger Server eintragen)</v>
      </c>
      <c r="E344" s="17"/>
      <c r="F344" s="8"/>
      <c r="G344" s="414"/>
      <c r="H344" s="9">
        <f>INDEX('Standorte und Mengen'!$L:$AXB,ROW('Standorte und Mengen'!350:350),MATCH(Preismatrix!H$8,'Standorte und Mengen'!$L$8:$AXB$8,0))</f>
        <v>0</v>
      </c>
      <c r="I344" s="289"/>
      <c r="J344" s="10">
        <f t="shared" si="102"/>
        <v>0</v>
      </c>
      <c r="K344" s="11">
        <f>'Standorte und Mengen'!$D350</f>
        <v>60</v>
      </c>
      <c r="L344" s="287"/>
      <c r="M344" s="287"/>
      <c r="N344" s="289">
        <v>0</v>
      </c>
      <c r="O344" s="10">
        <f t="shared" si="103"/>
        <v>0</v>
      </c>
      <c r="P344" s="12"/>
      <c r="Q344" s="13"/>
      <c r="R344" s="13"/>
      <c r="S344" s="13"/>
      <c r="T344" s="13"/>
      <c r="U344" s="13"/>
      <c r="V344" s="12"/>
      <c r="W344" s="95"/>
    </row>
    <row r="345" spans="2:23" hidden="1" x14ac:dyDescent="0.35">
      <c r="B345" s="25">
        <f>'Standorte und Mengen'!B351</f>
        <v>0</v>
      </c>
      <c r="C345" s="21">
        <f>'Standorte und Mengen'!C351</f>
        <v>0</v>
      </c>
      <c r="D345" s="94" t="str">
        <f>'Standorte und Mengen'!E351</f>
        <v>Userlizenz       (Preis je User)</v>
      </c>
      <c r="E345" s="17"/>
      <c r="F345" s="8"/>
      <c r="G345" s="414"/>
      <c r="H345" s="9">
        <f>INDEX('Standorte und Mengen'!$L:$AXB,ROW('Standorte und Mengen'!351:351),MATCH(Preismatrix!H$8,'Standorte und Mengen'!$L$8:$AXB$8,0))</f>
        <v>0</v>
      </c>
      <c r="I345" s="289"/>
      <c r="J345" s="10">
        <f t="shared" si="102"/>
        <v>0</v>
      </c>
      <c r="K345" s="11">
        <f>'Standorte und Mengen'!$D351</f>
        <v>60</v>
      </c>
      <c r="L345" s="287"/>
      <c r="M345" s="287"/>
      <c r="N345" s="289">
        <v>0</v>
      </c>
      <c r="O345" s="10">
        <f t="shared" si="103"/>
        <v>0</v>
      </c>
      <c r="P345" s="12"/>
      <c r="Q345" s="13"/>
      <c r="R345" s="13"/>
      <c r="S345" s="13"/>
      <c r="T345" s="13"/>
      <c r="U345" s="13"/>
      <c r="V345" s="12"/>
      <c r="W345" s="95"/>
    </row>
    <row r="346" spans="2:23" hidden="1" x14ac:dyDescent="0.35">
      <c r="B346" s="25">
        <f>'Standorte und Mengen'!B352</f>
        <v>0</v>
      </c>
      <c r="C346" s="21">
        <f>'Standorte und Mengen'!C352</f>
        <v>0</v>
      </c>
      <c r="D346" s="94" t="str">
        <f>'Standorte und Mengen'!E352</f>
        <v>Gerätelizenz  (Preis je Druck- / MFP-System)</v>
      </c>
      <c r="E346" s="17"/>
      <c r="F346" s="8"/>
      <c r="G346" s="414"/>
      <c r="H346" s="9">
        <f>INDEX('Standorte und Mengen'!$L:$AXB,ROW('Standorte und Mengen'!352:352),MATCH(Preismatrix!H$8,'Standorte und Mengen'!$L$8:$AXB$8,0))</f>
        <v>0</v>
      </c>
      <c r="I346" s="289"/>
      <c r="J346" s="10">
        <f t="shared" si="102"/>
        <v>0</v>
      </c>
      <c r="K346" s="11">
        <f>'Standorte und Mengen'!$D352</f>
        <v>60</v>
      </c>
      <c r="L346" s="287"/>
      <c r="M346" s="287"/>
      <c r="N346" s="289">
        <v>0</v>
      </c>
      <c r="O346" s="10">
        <f t="shared" si="103"/>
        <v>0</v>
      </c>
      <c r="P346" s="12"/>
      <c r="Q346" s="13"/>
      <c r="R346" s="13"/>
      <c r="S346" s="13"/>
      <c r="T346" s="13"/>
      <c r="U346" s="13"/>
      <c r="V346" s="12"/>
      <c r="W346" s="95"/>
    </row>
    <row r="347" spans="2:23" s="83" customFormat="1" hidden="1" x14ac:dyDescent="0.35">
      <c r="B347" s="218" t="s">
        <v>23</v>
      </c>
      <c r="C347" s="219"/>
      <c r="D347" s="220"/>
      <c r="E347" s="221"/>
      <c r="F347" s="222"/>
      <c r="G347" s="223"/>
      <c r="H347" s="224"/>
      <c r="I347" s="225"/>
      <c r="J347" s="226">
        <f ca="1">SUM(J343:J346)</f>
        <v>0</v>
      </c>
      <c r="K347" s="227"/>
      <c r="L347" s="228"/>
      <c r="M347" s="228"/>
      <c r="N347" s="228"/>
      <c r="O347" s="244">
        <f ca="1">SUM(O343:O346)</f>
        <v>0</v>
      </c>
      <c r="P347" s="245"/>
      <c r="Q347" s="226">
        <f>SUM(Q343:Q346)</f>
        <v>0</v>
      </c>
      <c r="R347" s="226"/>
      <c r="S347" s="226"/>
      <c r="T347" s="228"/>
      <c r="U347" s="226">
        <f>SUM(U343:U346)</f>
        <v>0</v>
      </c>
      <c r="V347" s="228"/>
      <c r="W347" s="229">
        <f>SUM(W343:W346)</f>
        <v>0</v>
      </c>
    </row>
    <row r="348" spans="2:23" hidden="1" x14ac:dyDescent="0.35">
      <c r="B348" s="230"/>
      <c r="C348" s="231"/>
      <c r="D348" s="232" t="str">
        <f>'Standorte und Mengen'!E354</f>
        <v>Software: Accounting</v>
      </c>
      <c r="E348" s="233"/>
      <c r="F348" s="234"/>
      <c r="G348" s="235"/>
      <c r="H348" s="236"/>
      <c r="I348" s="237"/>
      <c r="J348" s="238"/>
      <c r="K348" s="239"/>
      <c r="L348" s="237"/>
      <c r="M348" s="237"/>
      <c r="N348" s="237"/>
      <c r="O348" s="240"/>
      <c r="P348" s="249"/>
      <c r="Q348" s="231"/>
      <c r="R348" s="250"/>
      <c r="S348" s="251"/>
      <c r="T348" s="251"/>
      <c r="U348" s="252"/>
      <c r="V348" s="253"/>
      <c r="W348" s="237"/>
    </row>
    <row r="349" spans="2:23" hidden="1" x14ac:dyDescent="0.35">
      <c r="B349" s="25">
        <f>'Standorte und Mengen'!B355</f>
        <v>0</v>
      </c>
      <c r="C349" s="5" t="str">
        <f ca="1">'Standorte und Mengen'!C355</f>
        <v>OP</v>
      </c>
      <c r="D349" s="94" t="str">
        <f>'Standorte und Mengen'!E355</f>
        <v>Basislizenz     (Preis ohne Mengenbezug)</v>
      </c>
      <c r="E349" s="17"/>
      <c r="F349" s="8"/>
      <c r="G349" s="414"/>
      <c r="H349" s="9">
        <f>INDEX('Standorte und Mengen'!$L:$AXB,ROW('Standorte und Mengen'!355:355),MATCH(Preismatrix!H$8,'Standorte und Mengen'!$L$8:$AXB$8,0))</f>
        <v>0</v>
      </c>
      <c r="I349" s="289"/>
      <c r="J349" s="10" t="str">
        <f t="shared" ref="J349:J352" ca="1" si="104">IF(H349=0,$C349,H349*I349)</f>
        <v>OP</v>
      </c>
      <c r="K349" s="11">
        <f>'Standorte und Mengen'!$D355</f>
        <v>60</v>
      </c>
      <c r="L349" s="290"/>
      <c r="M349" s="291">
        <v>0</v>
      </c>
      <c r="N349" s="289"/>
      <c r="O349" s="10" t="str">
        <f t="shared" ref="O349:O352" ca="1" si="105">IF(H349=0,$C349,H349*N349)</f>
        <v>OP</v>
      </c>
      <c r="P349" s="12"/>
      <c r="Q349" s="13"/>
      <c r="R349" s="13"/>
      <c r="S349" s="13"/>
      <c r="T349" s="13"/>
      <c r="U349" s="13"/>
      <c r="V349" s="12"/>
      <c r="W349" s="95"/>
    </row>
    <row r="350" spans="2:23" hidden="1" x14ac:dyDescent="0.35">
      <c r="B350" s="25">
        <f>'Standorte und Mengen'!B356</f>
        <v>0</v>
      </c>
      <c r="C350" s="5" t="str">
        <f ca="1">'Standorte und Mengen'!C356</f>
        <v>OP</v>
      </c>
      <c r="D350" s="94" t="str">
        <f>'Standorte und Mengen'!E356</f>
        <v>Serverlizenz   (Preis für alle Server - in "Kommentarspalte" Anzahl notwendiger Server eintragen)</v>
      </c>
      <c r="E350" s="17"/>
      <c r="F350" s="8"/>
      <c r="G350" s="414"/>
      <c r="H350" s="9">
        <f>INDEX('Standorte und Mengen'!$L:$AXB,ROW('Standorte und Mengen'!356:356),MATCH(Preismatrix!H$8,'Standorte und Mengen'!$L$8:$AXB$8,0))</f>
        <v>0</v>
      </c>
      <c r="I350" s="289"/>
      <c r="J350" s="10" t="str">
        <f t="shared" ca="1" si="104"/>
        <v>OP</v>
      </c>
      <c r="K350" s="11">
        <f>'Standorte und Mengen'!$D356</f>
        <v>60</v>
      </c>
      <c r="L350" s="287"/>
      <c r="M350" s="287"/>
      <c r="N350" s="289"/>
      <c r="O350" s="10" t="str">
        <f t="shared" ca="1" si="105"/>
        <v>OP</v>
      </c>
      <c r="P350" s="12"/>
      <c r="Q350" s="13"/>
      <c r="R350" s="13"/>
      <c r="S350" s="13"/>
      <c r="T350" s="13"/>
      <c r="U350" s="13"/>
      <c r="V350" s="12"/>
      <c r="W350" s="95"/>
    </row>
    <row r="351" spans="2:23" hidden="1" x14ac:dyDescent="0.35">
      <c r="B351" s="25">
        <f>'Standorte und Mengen'!B357</f>
        <v>0</v>
      </c>
      <c r="C351" s="5" t="str">
        <f ca="1">'Standorte und Mengen'!C357</f>
        <v>OP</v>
      </c>
      <c r="D351" s="94" t="str">
        <f>'Standorte und Mengen'!E357</f>
        <v>Userlizenz       (Preis je User)</v>
      </c>
      <c r="E351" s="17"/>
      <c r="F351" s="8"/>
      <c r="G351" s="414"/>
      <c r="H351" s="9">
        <f>INDEX('Standorte und Mengen'!$L:$AXB,ROW('Standorte und Mengen'!357:357),MATCH(Preismatrix!H$8,'Standorte und Mengen'!$L$8:$AXB$8,0))</f>
        <v>0</v>
      </c>
      <c r="I351" s="289"/>
      <c r="J351" s="10" t="str">
        <f t="shared" ca="1" si="104"/>
        <v>OP</v>
      </c>
      <c r="K351" s="11">
        <f>'Standorte und Mengen'!$D357</f>
        <v>60</v>
      </c>
      <c r="L351" s="287"/>
      <c r="M351" s="287"/>
      <c r="N351" s="289"/>
      <c r="O351" s="10" t="str">
        <f t="shared" ca="1" si="105"/>
        <v>OP</v>
      </c>
      <c r="P351" s="12"/>
      <c r="Q351" s="13"/>
      <c r="R351" s="13"/>
      <c r="S351" s="13"/>
      <c r="T351" s="13"/>
      <c r="U351" s="13"/>
      <c r="V351" s="12"/>
      <c r="W351" s="95"/>
    </row>
    <row r="352" spans="2:23" hidden="1" x14ac:dyDescent="0.35">
      <c r="B352" s="25">
        <f>'Standorte und Mengen'!B358</f>
        <v>0</v>
      </c>
      <c r="C352" s="5" t="str">
        <f ca="1">'Standorte und Mengen'!C358</f>
        <v>OP</v>
      </c>
      <c r="D352" s="94" t="str">
        <f>'Standorte und Mengen'!E358</f>
        <v>Gerätelizenz  (Preis je Druck- / MFP-System)</v>
      </c>
      <c r="E352" s="17"/>
      <c r="F352" s="8"/>
      <c r="G352" s="414"/>
      <c r="H352" s="9">
        <f>INDEX('Standorte und Mengen'!$L:$AXB,ROW('Standorte und Mengen'!358:358),MATCH(Preismatrix!H$8,'Standorte und Mengen'!$L$8:$AXB$8,0))</f>
        <v>0</v>
      </c>
      <c r="I352" s="289"/>
      <c r="J352" s="10" t="str">
        <f t="shared" ca="1" si="104"/>
        <v>OP</v>
      </c>
      <c r="K352" s="11">
        <f>'Standorte und Mengen'!$D358</f>
        <v>60</v>
      </c>
      <c r="L352" s="287"/>
      <c r="M352" s="287"/>
      <c r="N352" s="289"/>
      <c r="O352" s="10" t="str">
        <f t="shared" ca="1" si="105"/>
        <v>OP</v>
      </c>
      <c r="P352" s="12"/>
      <c r="Q352" s="13"/>
      <c r="R352" s="13"/>
      <c r="S352" s="13"/>
      <c r="T352" s="13"/>
      <c r="U352" s="13"/>
      <c r="V352" s="12"/>
      <c r="W352" s="95"/>
    </row>
    <row r="353" spans="2:23" s="83" customFormat="1" hidden="1" x14ac:dyDescent="0.35">
      <c r="B353" s="218" t="s">
        <v>23</v>
      </c>
      <c r="C353" s="219"/>
      <c r="D353" s="220"/>
      <c r="E353" s="221"/>
      <c r="F353" s="222"/>
      <c r="G353" s="223"/>
      <c r="H353" s="224"/>
      <c r="I353" s="225"/>
      <c r="J353" s="226">
        <f ca="1">SUM(J349:J352)</f>
        <v>0</v>
      </c>
      <c r="K353" s="227"/>
      <c r="L353" s="228"/>
      <c r="M353" s="228"/>
      <c r="N353" s="228"/>
      <c r="O353" s="244">
        <f ca="1">SUM(O349:O352)</f>
        <v>0</v>
      </c>
      <c r="P353" s="245"/>
      <c r="Q353" s="226">
        <f>SUM(Q349:Q352)</f>
        <v>0</v>
      </c>
      <c r="R353" s="226"/>
      <c r="S353" s="226"/>
      <c r="T353" s="228"/>
      <c r="U353" s="226">
        <f>SUM(U349:U352)</f>
        <v>0</v>
      </c>
      <c r="V353" s="228"/>
      <c r="W353" s="229">
        <f>SUM(W349:W352)</f>
        <v>0</v>
      </c>
    </row>
    <row r="354" spans="2:23" hidden="1" x14ac:dyDescent="0.35">
      <c r="B354" s="230"/>
      <c r="C354" s="231"/>
      <c r="D354" s="232" t="str">
        <f>'Standorte und Mengen'!E360</f>
        <v>Software: Authentifizierungslösung</v>
      </c>
      <c r="E354" s="233"/>
      <c r="F354" s="234"/>
      <c r="G354" s="235"/>
      <c r="H354" s="236"/>
      <c r="I354" s="237"/>
      <c r="J354" s="238"/>
      <c r="K354" s="239"/>
      <c r="L354" s="237"/>
      <c r="M354" s="237"/>
      <c r="N354" s="237"/>
      <c r="O354" s="240"/>
      <c r="P354" s="249"/>
      <c r="Q354" s="231"/>
      <c r="R354" s="250"/>
      <c r="S354" s="251"/>
      <c r="T354" s="251"/>
      <c r="U354" s="252"/>
      <c r="V354" s="253"/>
      <c r="W354" s="237"/>
    </row>
    <row r="355" spans="2:23" hidden="1" x14ac:dyDescent="0.35">
      <c r="B355" s="25">
        <f>'Standorte und Mengen'!B361</f>
        <v>0</v>
      </c>
      <c r="C355" s="5" t="str">
        <f ca="1">'Standorte und Mengen'!C361</f>
        <v>OP</v>
      </c>
      <c r="D355" s="94" t="str">
        <f>'Standorte und Mengen'!E361</f>
        <v>Basislizenz     (Preis ohne Mengenbezug)</v>
      </c>
      <c r="E355" s="17"/>
      <c r="F355" s="8"/>
      <c r="G355" s="414"/>
      <c r="H355" s="9">
        <f>INDEX('Standorte und Mengen'!$L:$AXB,ROW('Standorte und Mengen'!361:361),MATCH(Preismatrix!H$8,'Standorte und Mengen'!$L$8:$AXB$8,0))</f>
        <v>0</v>
      </c>
      <c r="I355" s="289"/>
      <c r="J355" s="10" t="str">
        <f t="shared" ref="J355:J358" ca="1" si="106">IF(H355=0,$C355,H355*I355)</f>
        <v>OP</v>
      </c>
      <c r="K355" s="11">
        <f>'Standorte und Mengen'!$D361</f>
        <v>60</v>
      </c>
      <c r="L355" s="290"/>
      <c r="M355" s="291">
        <v>0</v>
      </c>
      <c r="N355" s="289"/>
      <c r="O355" s="10" t="str">
        <f t="shared" ref="O355:O358" ca="1" si="107">IF(H355=0,$C355,H355*N355)</f>
        <v>OP</v>
      </c>
      <c r="P355" s="12"/>
      <c r="Q355" s="13"/>
      <c r="R355" s="13"/>
      <c r="S355" s="13"/>
      <c r="T355" s="13"/>
      <c r="U355" s="13"/>
      <c r="V355" s="12"/>
      <c r="W355" s="95"/>
    </row>
    <row r="356" spans="2:23" hidden="1" x14ac:dyDescent="0.35">
      <c r="B356" s="25">
        <f>'Standorte und Mengen'!B362</f>
        <v>0</v>
      </c>
      <c r="C356" s="5" t="str">
        <f ca="1">'Standorte und Mengen'!C362</f>
        <v>OP</v>
      </c>
      <c r="D356" s="94" t="str">
        <f>'Standorte und Mengen'!E362</f>
        <v>Serverlizenz   (Preis für alle Server - in "Kommentarspalte" Anzahl notwendiger Server eintragen)</v>
      </c>
      <c r="E356" s="17"/>
      <c r="F356" s="8"/>
      <c r="G356" s="414"/>
      <c r="H356" s="9">
        <f>INDEX('Standorte und Mengen'!$L:$AXB,ROW('Standorte und Mengen'!362:362),MATCH(Preismatrix!H$8,'Standorte und Mengen'!$L$8:$AXB$8,0))</f>
        <v>0</v>
      </c>
      <c r="I356" s="289"/>
      <c r="J356" s="10" t="str">
        <f t="shared" ca="1" si="106"/>
        <v>OP</v>
      </c>
      <c r="K356" s="11">
        <f>'Standorte und Mengen'!$D362</f>
        <v>60</v>
      </c>
      <c r="L356" s="287"/>
      <c r="M356" s="287"/>
      <c r="N356" s="289"/>
      <c r="O356" s="10" t="str">
        <f t="shared" ca="1" si="107"/>
        <v>OP</v>
      </c>
      <c r="P356" s="12"/>
      <c r="Q356" s="13"/>
      <c r="R356" s="13"/>
      <c r="S356" s="13"/>
      <c r="T356" s="13"/>
      <c r="U356" s="13"/>
      <c r="V356" s="12"/>
      <c r="W356" s="95"/>
    </row>
    <row r="357" spans="2:23" hidden="1" x14ac:dyDescent="0.35">
      <c r="B357" s="25">
        <f>'Standorte und Mengen'!B363</f>
        <v>0</v>
      </c>
      <c r="C357" s="5" t="str">
        <f ca="1">'Standorte und Mengen'!C363</f>
        <v>OP</v>
      </c>
      <c r="D357" s="94" t="str">
        <f>'Standorte und Mengen'!E363</f>
        <v>Userlizenz       (Preis je User)</v>
      </c>
      <c r="E357" s="17"/>
      <c r="F357" s="8"/>
      <c r="G357" s="414"/>
      <c r="H357" s="9">
        <f>INDEX('Standorte und Mengen'!$L:$AXB,ROW('Standorte und Mengen'!363:363),MATCH(Preismatrix!H$8,'Standorte und Mengen'!$L$8:$AXB$8,0))</f>
        <v>0</v>
      </c>
      <c r="I357" s="289"/>
      <c r="J357" s="10" t="str">
        <f t="shared" ca="1" si="106"/>
        <v>OP</v>
      </c>
      <c r="K357" s="11">
        <f>'Standorte und Mengen'!$D363</f>
        <v>60</v>
      </c>
      <c r="L357" s="287"/>
      <c r="M357" s="287"/>
      <c r="N357" s="289"/>
      <c r="O357" s="10" t="str">
        <f t="shared" ca="1" si="107"/>
        <v>OP</v>
      </c>
      <c r="P357" s="12"/>
      <c r="Q357" s="13"/>
      <c r="R357" s="13"/>
      <c r="S357" s="13"/>
      <c r="T357" s="13"/>
      <c r="U357" s="13"/>
      <c r="V357" s="12"/>
      <c r="W357" s="95"/>
    </row>
    <row r="358" spans="2:23" hidden="1" x14ac:dyDescent="0.35">
      <c r="B358" s="25">
        <f>'Standorte und Mengen'!B364</f>
        <v>0</v>
      </c>
      <c r="C358" s="5" t="str">
        <f ca="1">'Standorte und Mengen'!C364</f>
        <v>OP</v>
      </c>
      <c r="D358" s="94" t="str">
        <f>'Standorte und Mengen'!E364</f>
        <v>Gerätelizenz  (Preis je Druck- / MFP-System)</v>
      </c>
      <c r="E358" s="17"/>
      <c r="F358" s="8"/>
      <c r="G358" s="414"/>
      <c r="H358" s="9">
        <f>INDEX('Standorte und Mengen'!$L:$AXB,ROW('Standorte und Mengen'!364:364),MATCH(Preismatrix!H$8,'Standorte und Mengen'!$L$8:$AXB$8,0))</f>
        <v>0</v>
      </c>
      <c r="I358" s="289"/>
      <c r="J358" s="10" t="str">
        <f t="shared" ca="1" si="106"/>
        <v>OP</v>
      </c>
      <c r="K358" s="11">
        <f>'Standorte und Mengen'!$D364</f>
        <v>60</v>
      </c>
      <c r="L358" s="287"/>
      <c r="M358" s="287"/>
      <c r="N358" s="289"/>
      <c r="O358" s="10" t="str">
        <f t="shared" ca="1" si="107"/>
        <v>OP</v>
      </c>
      <c r="P358" s="12"/>
      <c r="Q358" s="13"/>
      <c r="R358" s="13"/>
      <c r="S358" s="13"/>
      <c r="T358" s="13"/>
      <c r="U358" s="13"/>
      <c r="V358" s="12"/>
      <c r="W358" s="95"/>
    </row>
    <row r="359" spans="2:23" s="83" customFormat="1" hidden="1" x14ac:dyDescent="0.35">
      <c r="B359" s="218" t="s">
        <v>23</v>
      </c>
      <c r="C359" s="219"/>
      <c r="D359" s="220"/>
      <c r="E359" s="221"/>
      <c r="F359" s="222"/>
      <c r="G359" s="223"/>
      <c r="H359" s="224"/>
      <c r="I359" s="225"/>
      <c r="J359" s="226">
        <f ca="1">SUM(J355:J358)</f>
        <v>0</v>
      </c>
      <c r="K359" s="227"/>
      <c r="L359" s="228"/>
      <c r="M359" s="228"/>
      <c r="N359" s="228"/>
      <c r="O359" s="244">
        <f ca="1">SUM(O355:O358)</f>
        <v>0</v>
      </c>
      <c r="P359" s="245"/>
      <c r="Q359" s="226">
        <f>SUM(Q355:Q358)</f>
        <v>0</v>
      </c>
      <c r="R359" s="226"/>
      <c r="S359" s="226"/>
      <c r="T359" s="228"/>
      <c r="U359" s="226">
        <f>SUM(U355:U358)</f>
        <v>0</v>
      </c>
      <c r="V359" s="228"/>
      <c r="W359" s="229">
        <f>SUM(W355:W358)</f>
        <v>0</v>
      </c>
    </row>
    <row r="360" spans="2:23" hidden="1" x14ac:dyDescent="0.35">
      <c r="B360" s="230"/>
      <c r="C360" s="231"/>
      <c r="D360" s="232" t="str">
        <f>'Standorte und Mengen'!E366</f>
        <v>Software: Regelbasierter Druck</v>
      </c>
      <c r="E360" s="233"/>
      <c r="F360" s="234"/>
      <c r="G360" s="235"/>
      <c r="H360" s="236"/>
      <c r="I360" s="237"/>
      <c r="J360" s="238"/>
      <c r="K360" s="239"/>
      <c r="L360" s="237"/>
      <c r="M360" s="237"/>
      <c r="N360" s="237"/>
      <c r="O360" s="240"/>
      <c r="P360" s="249"/>
      <c r="Q360" s="231"/>
      <c r="R360" s="250"/>
      <c r="S360" s="251"/>
      <c r="T360" s="251"/>
      <c r="U360" s="252"/>
      <c r="V360" s="253"/>
      <c r="W360" s="237"/>
    </row>
    <row r="361" spans="2:23" hidden="1" x14ac:dyDescent="0.35">
      <c r="B361" s="25">
        <f>'Standorte und Mengen'!B367</f>
        <v>0</v>
      </c>
      <c r="C361" s="5" t="str">
        <f ca="1">'Standorte und Mengen'!C367</f>
        <v>OP</v>
      </c>
      <c r="D361" s="94" t="str">
        <f>'Standorte und Mengen'!E367</f>
        <v>Basislizenz     (Preis ohne Mengenbezug)</v>
      </c>
      <c r="E361" s="17"/>
      <c r="F361" s="8"/>
      <c r="G361" s="414"/>
      <c r="H361" s="9">
        <f>INDEX('Standorte und Mengen'!$L:$AXB,ROW('Standorte und Mengen'!367:367),MATCH(Preismatrix!H$8,'Standorte und Mengen'!$L$8:$AXB$8,0))</f>
        <v>0</v>
      </c>
      <c r="I361" s="289"/>
      <c r="J361" s="10" t="str">
        <f t="shared" ref="J361:J364" ca="1" si="108">IF(H361=0,$C361,H361*I361)</f>
        <v>OP</v>
      </c>
      <c r="K361" s="11">
        <f>'Standorte und Mengen'!$D367</f>
        <v>60</v>
      </c>
      <c r="L361" s="290"/>
      <c r="M361" s="291">
        <v>0</v>
      </c>
      <c r="N361" s="289"/>
      <c r="O361" s="10" t="str">
        <f t="shared" ref="O361:O364" ca="1" si="109">IF(H361=0,$C361,H361*N361)</f>
        <v>OP</v>
      </c>
      <c r="P361" s="12"/>
      <c r="Q361" s="13"/>
      <c r="R361" s="13"/>
      <c r="S361" s="13"/>
      <c r="T361" s="13"/>
      <c r="U361" s="13"/>
      <c r="V361" s="12"/>
      <c r="W361" s="95"/>
    </row>
    <row r="362" spans="2:23" hidden="1" x14ac:dyDescent="0.35">
      <c r="B362" s="25">
        <f>'Standorte und Mengen'!B368</f>
        <v>0</v>
      </c>
      <c r="C362" s="5" t="str">
        <f ca="1">'Standorte und Mengen'!C368</f>
        <v>OP</v>
      </c>
      <c r="D362" s="94" t="str">
        <f>'Standorte und Mengen'!E368</f>
        <v>Serverlizenz   (Preis für alle Server - in "Kommentarspalte" Anzahl notwendiger Server eintragen)</v>
      </c>
      <c r="E362" s="17"/>
      <c r="F362" s="8"/>
      <c r="G362" s="414"/>
      <c r="H362" s="9">
        <f>INDEX('Standorte und Mengen'!$L:$AXB,ROW('Standorte und Mengen'!368:368),MATCH(Preismatrix!H$8,'Standorte und Mengen'!$L$8:$AXB$8,0))</f>
        <v>0</v>
      </c>
      <c r="I362" s="289"/>
      <c r="J362" s="10" t="str">
        <f t="shared" ca="1" si="108"/>
        <v>OP</v>
      </c>
      <c r="K362" s="11">
        <f>'Standorte und Mengen'!$D368</f>
        <v>60</v>
      </c>
      <c r="L362" s="287"/>
      <c r="M362" s="287"/>
      <c r="N362" s="289"/>
      <c r="O362" s="10" t="str">
        <f t="shared" ca="1" si="109"/>
        <v>OP</v>
      </c>
      <c r="P362" s="12"/>
      <c r="Q362" s="13"/>
      <c r="R362" s="13"/>
      <c r="S362" s="13"/>
      <c r="T362" s="13"/>
      <c r="U362" s="13"/>
      <c r="V362" s="12"/>
      <c r="W362" s="95"/>
    </row>
    <row r="363" spans="2:23" hidden="1" x14ac:dyDescent="0.35">
      <c r="B363" s="25">
        <f>'Standorte und Mengen'!B369</f>
        <v>0</v>
      </c>
      <c r="C363" s="5" t="str">
        <f ca="1">'Standorte und Mengen'!C369</f>
        <v>OP</v>
      </c>
      <c r="D363" s="94" t="str">
        <f>'Standorte und Mengen'!E369</f>
        <v>Userlizenz       (Preis je User)</v>
      </c>
      <c r="E363" s="17"/>
      <c r="F363" s="8"/>
      <c r="G363" s="414"/>
      <c r="H363" s="9">
        <f>INDEX('Standorte und Mengen'!$L:$AXB,ROW('Standorte und Mengen'!369:369),MATCH(Preismatrix!H$8,'Standorte und Mengen'!$L$8:$AXB$8,0))</f>
        <v>0</v>
      </c>
      <c r="I363" s="289"/>
      <c r="J363" s="10" t="str">
        <f t="shared" ca="1" si="108"/>
        <v>OP</v>
      </c>
      <c r="K363" s="11">
        <f>'Standorte und Mengen'!$D369</f>
        <v>60</v>
      </c>
      <c r="L363" s="287"/>
      <c r="M363" s="287"/>
      <c r="N363" s="289"/>
      <c r="O363" s="10" t="str">
        <f t="shared" ca="1" si="109"/>
        <v>OP</v>
      </c>
      <c r="P363" s="12"/>
      <c r="Q363" s="13"/>
      <c r="R363" s="13"/>
      <c r="S363" s="13"/>
      <c r="T363" s="13"/>
      <c r="U363" s="13"/>
      <c r="V363" s="12"/>
      <c r="W363" s="95"/>
    </row>
    <row r="364" spans="2:23" hidden="1" x14ac:dyDescent="0.35">
      <c r="B364" s="25">
        <f>'Standorte und Mengen'!B370</f>
        <v>0</v>
      </c>
      <c r="C364" s="5" t="str">
        <f ca="1">'Standorte und Mengen'!C370</f>
        <v>OP</v>
      </c>
      <c r="D364" s="94" t="str">
        <f>'Standorte und Mengen'!E370</f>
        <v>Gerätelizenz  (Preis je Druck- / MFP-System)</v>
      </c>
      <c r="E364" s="17"/>
      <c r="F364" s="8"/>
      <c r="G364" s="414"/>
      <c r="H364" s="9">
        <f>INDEX('Standorte und Mengen'!$L:$AXB,ROW('Standorte und Mengen'!370:370),MATCH(Preismatrix!H$8,'Standorte und Mengen'!$L$8:$AXB$8,0))</f>
        <v>0</v>
      </c>
      <c r="I364" s="289"/>
      <c r="J364" s="10" t="str">
        <f t="shared" ca="1" si="108"/>
        <v>OP</v>
      </c>
      <c r="K364" s="11">
        <f>'Standorte und Mengen'!$D370</f>
        <v>60</v>
      </c>
      <c r="L364" s="287"/>
      <c r="M364" s="287"/>
      <c r="N364" s="289"/>
      <c r="O364" s="10" t="str">
        <f t="shared" ca="1" si="109"/>
        <v>OP</v>
      </c>
      <c r="P364" s="12"/>
      <c r="Q364" s="13"/>
      <c r="R364" s="13"/>
      <c r="S364" s="13"/>
      <c r="T364" s="13"/>
      <c r="U364" s="13"/>
      <c r="V364" s="12"/>
      <c r="W364" s="95"/>
    </row>
    <row r="365" spans="2:23" s="83" customFormat="1" hidden="1" x14ac:dyDescent="0.35">
      <c r="B365" s="218" t="s">
        <v>23</v>
      </c>
      <c r="C365" s="219"/>
      <c r="D365" s="220"/>
      <c r="E365" s="221"/>
      <c r="F365" s="222"/>
      <c r="G365" s="223"/>
      <c r="H365" s="224"/>
      <c r="I365" s="225"/>
      <c r="J365" s="226">
        <f ca="1">SUM(J361:J364)</f>
        <v>0</v>
      </c>
      <c r="K365" s="227"/>
      <c r="L365" s="228"/>
      <c r="M365" s="228"/>
      <c r="N365" s="228"/>
      <c r="O365" s="244">
        <f ca="1">SUM(O361:O364)</f>
        <v>0</v>
      </c>
      <c r="P365" s="245"/>
      <c r="Q365" s="226">
        <f>SUM(Q361:Q364)</f>
        <v>0</v>
      </c>
      <c r="R365" s="226"/>
      <c r="S365" s="226"/>
      <c r="T365" s="228"/>
      <c r="U365" s="226">
        <f>SUM(U361:U364)</f>
        <v>0</v>
      </c>
      <c r="V365" s="228"/>
      <c r="W365" s="229">
        <f>SUM(W361:W364)</f>
        <v>0</v>
      </c>
    </row>
    <row r="366" spans="2:23" hidden="1" x14ac:dyDescent="0.35">
      <c r="B366" s="230"/>
      <c r="C366" s="231"/>
      <c r="D366" s="232" t="str">
        <f>'Standorte und Mengen'!E372</f>
        <v>Software: Mobile Printing</v>
      </c>
      <c r="E366" s="233"/>
      <c r="F366" s="234"/>
      <c r="G366" s="235"/>
      <c r="H366" s="236"/>
      <c r="I366" s="237"/>
      <c r="J366" s="238"/>
      <c r="K366" s="239"/>
      <c r="L366" s="237"/>
      <c r="M366" s="237"/>
      <c r="N366" s="237"/>
      <c r="O366" s="240"/>
      <c r="P366" s="249"/>
      <c r="Q366" s="231"/>
      <c r="R366" s="250"/>
      <c r="S366" s="251"/>
      <c r="T366" s="251"/>
      <c r="U366" s="252"/>
      <c r="V366" s="253"/>
      <c r="W366" s="237"/>
    </row>
    <row r="367" spans="2:23" hidden="1" x14ac:dyDescent="0.35">
      <c r="B367" s="25">
        <f>'Standorte und Mengen'!B373</f>
        <v>0</v>
      </c>
      <c r="C367" s="5" t="str">
        <f ca="1">'Standorte und Mengen'!C373</f>
        <v>OP</v>
      </c>
      <c r="D367" s="94" t="str">
        <f>'Standorte und Mengen'!E373</f>
        <v>Basislizenz     (Preis ohne Mengenbezug)</v>
      </c>
      <c r="E367" s="17"/>
      <c r="F367" s="8"/>
      <c r="G367" s="414"/>
      <c r="H367" s="9">
        <f>INDEX('Standorte und Mengen'!$L:$AXB,ROW('Standorte und Mengen'!373:373),MATCH(Preismatrix!H$8,'Standorte und Mengen'!$L$8:$AXB$8,0))</f>
        <v>0</v>
      </c>
      <c r="I367" s="289"/>
      <c r="J367" s="10" t="str">
        <f t="shared" ref="J367:J370" ca="1" si="110">IF(H367=0,$C367,H367*I367)</f>
        <v>OP</v>
      </c>
      <c r="K367" s="11">
        <f>'Standorte und Mengen'!$D373</f>
        <v>60</v>
      </c>
      <c r="L367" s="290"/>
      <c r="M367" s="291">
        <v>0</v>
      </c>
      <c r="N367" s="289"/>
      <c r="O367" s="10" t="str">
        <f t="shared" ref="O367:O370" ca="1" si="111">IF(H367=0,$C367,H367*N367)</f>
        <v>OP</v>
      </c>
      <c r="P367" s="12"/>
      <c r="Q367" s="13"/>
      <c r="R367" s="13"/>
      <c r="S367" s="13"/>
      <c r="T367" s="13"/>
      <c r="U367" s="13"/>
      <c r="V367" s="12"/>
      <c r="W367" s="16"/>
    </row>
    <row r="368" spans="2:23" hidden="1" x14ac:dyDescent="0.35">
      <c r="B368" s="25">
        <f>'Standorte und Mengen'!B374</f>
        <v>0</v>
      </c>
      <c r="C368" s="5" t="str">
        <f ca="1">'Standorte und Mengen'!C374</f>
        <v>OP</v>
      </c>
      <c r="D368" s="94" t="str">
        <f>'Standorte und Mengen'!E374</f>
        <v>Serverlizenz   (Preis für alle Server - in "Kommentarspalte" Anzahl notwendiger Server eintragen)</v>
      </c>
      <c r="E368" s="17"/>
      <c r="F368" s="8"/>
      <c r="G368" s="414"/>
      <c r="H368" s="9">
        <f>INDEX('Standorte und Mengen'!$L:$AXB,ROW('Standorte und Mengen'!374:374),MATCH(Preismatrix!H$8,'Standorte und Mengen'!$L$8:$AXB$8,0))</f>
        <v>0</v>
      </c>
      <c r="I368" s="289"/>
      <c r="J368" s="10" t="str">
        <f t="shared" ca="1" si="110"/>
        <v>OP</v>
      </c>
      <c r="K368" s="11">
        <f>'Standorte und Mengen'!$D374</f>
        <v>60</v>
      </c>
      <c r="L368" s="287"/>
      <c r="M368" s="287"/>
      <c r="N368" s="289"/>
      <c r="O368" s="10" t="str">
        <f t="shared" ca="1" si="111"/>
        <v>OP</v>
      </c>
      <c r="P368" s="12"/>
      <c r="Q368" s="13"/>
      <c r="R368" s="13"/>
      <c r="S368" s="13"/>
      <c r="T368" s="13"/>
      <c r="U368" s="13"/>
      <c r="V368" s="12"/>
      <c r="W368" s="16"/>
    </row>
    <row r="369" spans="2:23" hidden="1" x14ac:dyDescent="0.35">
      <c r="B369" s="25">
        <f>'Standorte und Mengen'!B375</f>
        <v>0</v>
      </c>
      <c r="C369" s="5" t="str">
        <f ca="1">'Standorte und Mengen'!C375</f>
        <v>OP</v>
      </c>
      <c r="D369" s="94" t="str">
        <f>'Standorte und Mengen'!E375</f>
        <v>Userlizenz       (Preis je User)</v>
      </c>
      <c r="E369" s="17"/>
      <c r="F369" s="8"/>
      <c r="G369" s="414"/>
      <c r="H369" s="9">
        <f>INDEX('Standorte und Mengen'!$L:$AXB,ROW('Standorte und Mengen'!375:375),MATCH(Preismatrix!H$8,'Standorte und Mengen'!$L$8:$AXB$8,0))</f>
        <v>0</v>
      </c>
      <c r="I369" s="289"/>
      <c r="J369" s="10" t="str">
        <f t="shared" ca="1" si="110"/>
        <v>OP</v>
      </c>
      <c r="K369" s="11">
        <f>'Standorte und Mengen'!$D375</f>
        <v>60</v>
      </c>
      <c r="L369" s="287"/>
      <c r="M369" s="287"/>
      <c r="N369" s="289"/>
      <c r="O369" s="10" t="str">
        <f t="shared" ca="1" si="111"/>
        <v>OP</v>
      </c>
      <c r="P369" s="12"/>
      <c r="Q369" s="13"/>
      <c r="R369" s="13"/>
      <c r="S369" s="13"/>
      <c r="T369" s="13"/>
      <c r="U369" s="13"/>
      <c r="V369" s="12"/>
      <c r="W369" s="16"/>
    </row>
    <row r="370" spans="2:23" hidden="1" x14ac:dyDescent="0.35">
      <c r="B370" s="25">
        <f>'Standorte und Mengen'!B376</f>
        <v>0</v>
      </c>
      <c r="C370" s="5" t="str">
        <f ca="1">'Standorte und Mengen'!C376</f>
        <v>OP</v>
      </c>
      <c r="D370" s="94" t="str">
        <f>'Standorte und Mengen'!E376</f>
        <v>Gerätelizenz  (Preis je Druck- / MFP-System)</v>
      </c>
      <c r="E370" s="17"/>
      <c r="F370" s="8"/>
      <c r="G370" s="414"/>
      <c r="H370" s="9">
        <f>INDEX('Standorte und Mengen'!$L:$AXB,ROW('Standorte und Mengen'!376:376),MATCH(Preismatrix!H$8,'Standorte und Mengen'!$L$8:$AXB$8,0))</f>
        <v>0</v>
      </c>
      <c r="I370" s="289"/>
      <c r="J370" s="10" t="str">
        <f t="shared" ca="1" si="110"/>
        <v>OP</v>
      </c>
      <c r="K370" s="11">
        <f>'Standorte und Mengen'!$D376</f>
        <v>60</v>
      </c>
      <c r="L370" s="287"/>
      <c r="M370" s="287"/>
      <c r="N370" s="289"/>
      <c r="O370" s="10" t="str">
        <f t="shared" ca="1" si="111"/>
        <v>OP</v>
      </c>
      <c r="P370" s="12"/>
      <c r="Q370" s="13"/>
      <c r="R370" s="13"/>
      <c r="S370" s="13"/>
      <c r="T370" s="13"/>
      <c r="U370" s="13"/>
      <c r="V370" s="12"/>
      <c r="W370" s="95"/>
    </row>
    <row r="371" spans="2:23" s="83" customFormat="1" hidden="1" x14ac:dyDescent="0.35">
      <c r="B371" s="218" t="s">
        <v>23</v>
      </c>
      <c r="C371" s="219"/>
      <c r="D371" s="220"/>
      <c r="E371" s="221"/>
      <c r="F371" s="222"/>
      <c r="G371" s="223"/>
      <c r="H371" s="224"/>
      <c r="I371" s="225"/>
      <c r="J371" s="226">
        <f ca="1">SUM(J367:J370)</f>
        <v>0</v>
      </c>
      <c r="K371" s="227"/>
      <c r="L371" s="228"/>
      <c r="M371" s="228"/>
      <c r="N371" s="228"/>
      <c r="O371" s="244">
        <f ca="1">SUM(O367:O370)</f>
        <v>0</v>
      </c>
      <c r="P371" s="245"/>
      <c r="Q371" s="226">
        <f>SUM(Q367:Q370)</f>
        <v>0</v>
      </c>
      <c r="R371" s="226"/>
      <c r="S371" s="226"/>
      <c r="T371" s="228"/>
      <c r="U371" s="226">
        <f>SUM(U367:U370)</f>
        <v>0</v>
      </c>
      <c r="V371" s="228"/>
      <c r="W371" s="229">
        <f>SUM(W367:W370)</f>
        <v>0</v>
      </c>
    </row>
    <row r="372" spans="2:23" hidden="1" x14ac:dyDescent="0.35">
      <c r="B372" s="230"/>
      <c r="C372" s="231"/>
      <c r="D372" s="232" t="str">
        <f>'Standorte und Mengen'!E378</f>
        <v>Software: Gäste Printing</v>
      </c>
      <c r="E372" s="233"/>
      <c r="F372" s="234"/>
      <c r="G372" s="235"/>
      <c r="H372" s="236"/>
      <c r="I372" s="237"/>
      <c r="J372" s="238"/>
      <c r="K372" s="239"/>
      <c r="L372" s="237"/>
      <c r="M372" s="237"/>
      <c r="N372" s="237"/>
      <c r="O372" s="240"/>
      <c r="P372" s="249"/>
      <c r="Q372" s="231"/>
      <c r="R372" s="250"/>
      <c r="S372" s="251"/>
      <c r="T372" s="251"/>
      <c r="U372" s="252"/>
      <c r="V372" s="253"/>
      <c r="W372" s="237"/>
    </row>
    <row r="373" spans="2:23" hidden="1" x14ac:dyDescent="0.35">
      <c r="B373" s="25">
        <f>'Standorte und Mengen'!B379</f>
        <v>0</v>
      </c>
      <c r="C373" s="5" t="str">
        <f ca="1">'Standorte und Mengen'!C379</f>
        <v>OP</v>
      </c>
      <c r="D373" s="94" t="str">
        <f>'Standorte und Mengen'!E379</f>
        <v>Basislizenz     (Preis ohne Mengenbezug)</v>
      </c>
      <c r="E373" s="17"/>
      <c r="F373" s="8"/>
      <c r="G373" s="414"/>
      <c r="H373" s="9">
        <f>INDEX('Standorte und Mengen'!$L:$AXB,ROW('Standorte und Mengen'!379:379),MATCH(Preismatrix!H$8,'Standorte und Mengen'!$L$8:$AXB$8,0))</f>
        <v>0</v>
      </c>
      <c r="I373" s="289"/>
      <c r="J373" s="10" t="str">
        <f t="shared" ref="J373:J376" ca="1" si="112">IF(H373=0,$C373,H373*I373)</f>
        <v>OP</v>
      </c>
      <c r="K373" s="11">
        <f>'Standorte und Mengen'!$D379</f>
        <v>60</v>
      </c>
      <c r="L373" s="290"/>
      <c r="M373" s="291">
        <v>0</v>
      </c>
      <c r="N373" s="289"/>
      <c r="O373" s="10" t="str">
        <f t="shared" ref="O373:O376" ca="1" si="113">IF(H373=0,$C373,H373*N373)</f>
        <v>OP</v>
      </c>
      <c r="P373" s="12"/>
      <c r="Q373" s="13"/>
      <c r="R373" s="13"/>
      <c r="S373" s="13"/>
      <c r="T373" s="13"/>
      <c r="U373" s="13"/>
      <c r="V373" s="12"/>
      <c r="W373" s="95"/>
    </row>
    <row r="374" spans="2:23" hidden="1" x14ac:dyDescent="0.35">
      <c r="B374" s="25">
        <f>'Standorte und Mengen'!B380</f>
        <v>0</v>
      </c>
      <c r="C374" s="5" t="str">
        <f ca="1">'Standorte und Mengen'!C380</f>
        <v>OP</v>
      </c>
      <c r="D374" s="94" t="str">
        <f>'Standorte und Mengen'!E380</f>
        <v>Serverlizenz   (Preis für alle Server - in "Kommentarspalte" Anzahl notwendiger Server eintragen)</v>
      </c>
      <c r="E374" s="17"/>
      <c r="F374" s="8"/>
      <c r="G374" s="414"/>
      <c r="H374" s="9">
        <f>INDEX('Standorte und Mengen'!$L:$AXB,ROW('Standorte und Mengen'!380:380),MATCH(Preismatrix!H$8,'Standorte und Mengen'!$L$8:$AXB$8,0))</f>
        <v>0</v>
      </c>
      <c r="I374" s="289"/>
      <c r="J374" s="10" t="str">
        <f t="shared" ca="1" si="112"/>
        <v>OP</v>
      </c>
      <c r="K374" s="11">
        <f>'Standorte und Mengen'!$D380</f>
        <v>60</v>
      </c>
      <c r="L374" s="287"/>
      <c r="M374" s="287"/>
      <c r="N374" s="289"/>
      <c r="O374" s="10" t="str">
        <f t="shared" ca="1" si="113"/>
        <v>OP</v>
      </c>
      <c r="P374" s="12"/>
      <c r="Q374" s="13"/>
      <c r="R374" s="13"/>
      <c r="S374" s="13"/>
      <c r="T374" s="13"/>
      <c r="U374" s="13"/>
      <c r="V374" s="12"/>
      <c r="W374" s="95"/>
    </row>
    <row r="375" spans="2:23" hidden="1" x14ac:dyDescent="0.35">
      <c r="B375" s="25">
        <f>'Standorte und Mengen'!B381</f>
        <v>0</v>
      </c>
      <c r="C375" s="5" t="str">
        <f ca="1">'Standorte und Mengen'!C381</f>
        <v>OP</v>
      </c>
      <c r="D375" s="94" t="str">
        <f>'Standorte und Mengen'!E381</f>
        <v>Userlizenz       (Preis je User)</v>
      </c>
      <c r="E375" s="17"/>
      <c r="F375" s="8"/>
      <c r="G375" s="414"/>
      <c r="H375" s="9">
        <f>INDEX('Standorte und Mengen'!$L:$AXB,ROW('Standorte und Mengen'!381:381),MATCH(Preismatrix!H$8,'Standorte und Mengen'!$L$8:$AXB$8,0))</f>
        <v>0</v>
      </c>
      <c r="I375" s="289"/>
      <c r="J375" s="10" t="str">
        <f t="shared" ca="1" si="112"/>
        <v>OP</v>
      </c>
      <c r="K375" s="11">
        <f>'Standorte und Mengen'!$D381</f>
        <v>60</v>
      </c>
      <c r="L375" s="287"/>
      <c r="M375" s="287"/>
      <c r="N375" s="289"/>
      <c r="O375" s="10" t="str">
        <f t="shared" ca="1" si="113"/>
        <v>OP</v>
      </c>
      <c r="P375" s="12"/>
      <c r="Q375" s="13"/>
      <c r="R375" s="13"/>
      <c r="S375" s="13"/>
      <c r="T375" s="13"/>
      <c r="U375" s="13"/>
      <c r="V375" s="12"/>
      <c r="W375" s="95"/>
    </row>
    <row r="376" spans="2:23" hidden="1" x14ac:dyDescent="0.35">
      <c r="B376" s="25">
        <f>'Standorte und Mengen'!B382</f>
        <v>0</v>
      </c>
      <c r="C376" s="5" t="str">
        <f ca="1">'Standorte und Mengen'!C382</f>
        <v>OP</v>
      </c>
      <c r="D376" s="94" t="str">
        <f>'Standorte und Mengen'!E382</f>
        <v>Gerätelizenz  (Preis je Druck- / MFP-System)</v>
      </c>
      <c r="E376" s="17"/>
      <c r="F376" s="8"/>
      <c r="G376" s="414"/>
      <c r="H376" s="9">
        <f>INDEX('Standorte und Mengen'!$L:$AXB,ROW('Standorte und Mengen'!382:382),MATCH(Preismatrix!H$8,'Standorte und Mengen'!$L$8:$AXB$8,0))</f>
        <v>0</v>
      </c>
      <c r="I376" s="289"/>
      <c r="J376" s="10" t="str">
        <f t="shared" ca="1" si="112"/>
        <v>OP</v>
      </c>
      <c r="K376" s="11">
        <f>'Standorte und Mengen'!$D382</f>
        <v>60</v>
      </c>
      <c r="L376" s="287"/>
      <c r="M376" s="287"/>
      <c r="N376" s="289"/>
      <c r="O376" s="10" t="str">
        <f t="shared" ca="1" si="113"/>
        <v>OP</v>
      </c>
      <c r="P376" s="12"/>
      <c r="Q376" s="13"/>
      <c r="R376" s="13"/>
      <c r="S376" s="13"/>
      <c r="T376" s="13"/>
      <c r="U376" s="13"/>
      <c r="V376" s="12"/>
      <c r="W376" s="95"/>
    </row>
    <row r="377" spans="2:23" s="83" customFormat="1" hidden="1" x14ac:dyDescent="0.35">
      <c r="B377" s="218" t="s">
        <v>23</v>
      </c>
      <c r="C377" s="219"/>
      <c r="D377" s="220"/>
      <c r="E377" s="221"/>
      <c r="F377" s="222"/>
      <c r="G377" s="223"/>
      <c r="H377" s="224"/>
      <c r="I377" s="225"/>
      <c r="J377" s="226">
        <f ca="1">SUM(J373:J376)</f>
        <v>0</v>
      </c>
      <c r="K377" s="227"/>
      <c r="L377" s="228"/>
      <c r="M377" s="228"/>
      <c r="N377" s="228"/>
      <c r="O377" s="244">
        <f ca="1">SUM(O373:O376)</f>
        <v>0</v>
      </c>
      <c r="P377" s="245"/>
      <c r="Q377" s="226">
        <f>SUM(Q373:Q376)</f>
        <v>0</v>
      </c>
      <c r="R377" s="226"/>
      <c r="S377" s="226"/>
      <c r="T377" s="228"/>
      <c r="U377" s="226">
        <f>SUM(U373:U376)</f>
        <v>0</v>
      </c>
      <c r="V377" s="228"/>
      <c r="W377" s="229">
        <f>SUM(W373:W376)</f>
        <v>0</v>
      </c>
    </row>
    <row r="378" spans="2:23" hidden="1" x14ac:dyDescent="0.35">
      <c r="B378" s="230"/>
      <c r="C378" s="231"/>
      <c r="D378" s="232" t="str">
        <f>'Standorte und Mengen'!E384</f>
        <v>Software: "Scan-to-Fax" i.V.m. Authentifizierungslösung</v>
      </c>
      <c r="E378" s="233"/>
      <c r="F378" s="234"/>
      <c r="G378" s="235"/>
      <c r="H378" s="236"/>
      <c r="I378" s="237"/>
      <c r="J378" s="238"/>
      <c r="K378" s="239"/>
      <c r="L378" s="237"/>
      <c r="M378" s="237"/>
      <c r="N378" s="237"/>
      <c r="O378" s="240"/>
      <c r="P378" s="249"/>
      <c r="Q378" s="231"/>
      <c r="R378" s="250"/>
      <c r="S378" s="251"/>
      <c r="T378" s="251"/>
      <c r="U378" s="252"/>
      <c r="V378" s="253"/>
      <c r="W378" s="237"/>
    </row>
    <row r="379" spans="2:23" hidden="1" x14ac:dyDescent="0.35">
      <c r="B379" s="25">
        <f>'Standorte und Mengen'!B385</f>
        <v>0</v>
      </c>
      <c r="C379" s="5" t="str">
        <f ca="1">'Standorte und Mengen'!C385</f>
        <v>OP</v>
      </c>
      <c r="D379" s="94" t="str">
        <f>'Standorte und Mengen'!E385</f>
        <v>Basislizenz     (Preis ohne Mengenbezug)</v>
      </c>
      <c r="E379" s="17"/>
      <c r="F379" s="8"/>
      <c r="G379" s="414"/>
      <c r="H379" s="9">
        <f>INDEX('Standorte und Mengen'!$L:$AXB,ROW('Standorte und Mengen'!385:385),MATCH(Preismatrix!H$8,'Standorte und Mengen'!$L$8:$AXB$8,0))</f>
        <v>0</v>
      </c>
      <c r="I379" s="289"/>
      <c r="J379" s="10" t="str">
        <f t="shared" ref="J379:J382" ca="1" si="114">IF(H379=0,$C379,H379*I379)</f>
        <v>OP</v>
      </c>
      <c r="K379" s="11">
        <f>'Standorte und Mengen'!$D385</f>
        <v>60</v>
      </c>
      <c r="L379" s="290"/>
      <c r="M379" s="291">
        <v>0</v>
      </c>
      <c r="N379" s="289"/>
      <c r="O379" s="10" t="str">
        <f t="shared" ref="O379:O382" ca="1" si="115">IF(H379=0,$C379,H379*N379)</f>
        <v>OP</v>
      </c>
      <c r="P379" s="12"/>
      <c r="Q379" s="13"/>
      <c r="R379" s="13"/>
      <c r="S379" s="13"/>
      <c r="T379" s="13"/>
      <c r="U379" s="13"/>
      <c r="V379" s="12"/>
      <c r="W379" s="95"/>
    </row>
    <row r="380" spans="2:23" hidden="1" x14ac:dyDescent="0.35">
      <c r="B380" s="25">
        <f>'Standorte und Mengen'!B386</f>
        <v>0</v>
      </c>
      <c r="C380" s="5" t="str">
        <f ca="1">'Standorte und Mengen'!C386</f>
        <v>OP</v>
      </c>
      <c r="D380" s="94" t="str">
        <f>'Standorte und Mengen'!E386</f>
        <v>Serverlizenz   (Preis für alle Server - in "Kommentarspalte" Anzahl notwendiger Server eintragen)</v>
      </c>
      <c r="E380" s="17"/>
      <c r="F380" s="8"/>
      <c r="G380" s="414"/>
      <c r="H380" s="9">
        <f>INDEX('Standorte und Mengen'!$L:$AXB,ROW('Standorte und Mengen'!386:386),MATCH(Preismatrix!H$8,'Standorte und Mengen'!$L$8:$AXB$8,0))</f>
        <v>0</v>
      </c>
      <c r="I380" s="289"/>
      <c r="J380" s="10" t="str">
        <f t="shared" ca="1" si="114"/>
        <v>OP</v>
      </c>
      <c r="K380" s="11">
        <f>'Standorte und Mengen'!$D386</f>
        <v>60</v>
      </c>
      <c r="L380" s="287"/>
      <c r="M380" s="287"/>
      <c r="N380" s="289"/>
      <c r="O380" s="10" t="str">
        <f t="shared" ca="1" si="115"/>
        <v>OP</v>
      </c>
      <c r="P380" s="12"/>
      <c r="Q380" s="13"/>
      <c r="R380" s="13"/>
      <c r="S380" s="13"/>
      <c r="T380" s="13"/>
      <c r="U380" s="13"/>
      <c r="V380" s="12"/>
      <c r="W380" s="95"/>
    </row>
    <row r="381" spans="2:23" hidden="1" x14ac:dyDescent="0.35">
      <c r="B381" s="25">
        <f>'Standorte und Mengen'!B387</f>
        <v>0</v>
      </c>
      <c r="C381" s="5" t="str">
        <f ca="1">'Standorte und Mengen'!C387</f>
        <v>OP</v>
      </c>
      <c r="D381" s="94" t="str">
        <f>'Standorte und Mengen'!E387</f>
        <v>Userlizenz       (Preis je User)</v>
      </c>
      <c r="E381" s="17"/>
      <c r="F381" s="8"/>
      <c r="G381" s="414"/>
      <c r="H381" s="9">
        <f>INDEX('Standorte und Mengen'!$L:$AXB,ROW('Standorte und Mengen'!387:387),MATCH(Preismatrix!H$8,'Standorte und Mengen'!$L$8:$AXB$8,0))</f>
        <v>0</v>
      </c>
      <c r="I381" s="289"/>
      <c r="J381" s="10" t="str">
        <f t="shared" ca="1" si="114"/>
        <v>OP</v>
      </c>
      <c r="K381" s="11">
        <f>'Standorte und Mengen'!$D387</f>
        <v>60</v>
      </c>
      <c r="L381" s="287"/>
      <c r="M381" s="287"/>
      <c r="N381" s="289"/>
      <c r="O381" s="10" t="str">
        <f t="shared" ca="1" si="115"/>
        <v>OP</v>
      </c>
      <c r="P381" s="12"/>
      <c r="Q381" s="13"/>
      <c r="R381" s="13"/>
      <c r="S381" s="13"/>
      <c r="T381" s="13"/>
      <c r="U381" s="13"/>
      <c r="V381" s="12"/>
      <c r="W381" s="95"/>
    </row>
    <row r="382" spans="2:23" hidden="1" x14ac:dyDescent="0.35">
      <c r="B382" s="25">
        <f>'Standorte und Mengen'!B388</f>
        <v>0</v>
      </c>
      <c r="C382" s="5" t="str">
        <f ca="1">'Standorte und Mengen'!C388</f>
        <v>OP</v>
      </c>
      <c r="D382" s="94" t="str">
        <f>'Standorte und Mengen'!E388</f>
        <v>Gerätelizenz  (Preis je Druck- / MFP-System)</v>
      </c>
      <c r="E382" s="17"/>
      <c r="F382" s="8"/>
      <c r="G382" s="414"/>
      <c r="H382" s="9">
        <f>INDEX('Standorte und Mengen'!$L:$AXB,ROW('Standorte und Mengen'!388:388),MATCH(Preismatrix!H$8,'Standorte und Mengen'!$L$8:$AXB$8,0))</f>
        <v>0</v>
      </c>
      <c r="I382" s="289"/>
      <c r="J382" s="10" t="str">
        <f t="shared" ca="1" si="114"/>
        <v>OP</v>
      </c>
      <c r="K382" s="11">
        <f>'Standorte und Mengen'!$D388</f>
        <v>60</v>
      </c>
      <c r="L382" s="287"/>
      <c r="M382" s="287"/>
      <c r="N382" s="289"/>
      <c r="O382" s="10" t="str">
        <f t="shared" ca="1" si="115"/>
        <v>OP</v>
      </c>
      <c r="P382" s="12"/>
      <c r="Q382" s="13"/>
      <c r="R382" s="13"/>
      <c r="S382" s="13"/>
      <c r="T382" s="13"/>
      <c r="U382" s="13"/>
      <c r="V382" s="12"/>
      <c r="W382" s="95"/>
    </row>
    <row r="383" spans="2:23" s="83" customFormat="1" hidden="1" x14ac:dyDescent="0.35">
      <c r="B383" s="218" t="s">
        <v>23</v>
      </c>
      <c r="C383" s="219"/>
      <c r="D383" s="220"/>
      <c r="E383" s="221"/>
      <c r="F383" s="222"/>
      <c r="G383" s="223"/>
      <c r="H383" s="224"/>
      <c r="I383" s="225"/>
      <c r="J383" s="226">
        <f ca="1">SUM(J379:J382)</f>
        <v>0</v>
      </c>
      <c r="K383" s="227"/>
      <c r="L383" s="228"/>
      <c r="M383" s="228"/>
      <c r="N383" s="228"/>
      <c r="O383" s="244">
        <f ca="1">SUM(O379:O382)</f>
        <v>0</v>
      </c>
      <c r="P383" s="245"/>
      <c r="Q383" s="226">
        <f>SUM(Q379:Q382)</f>
        <v>0</v>
      </c>
      <c r="R383" s="226"/>
      <c r="S383" s="226"/>
      <c r="T383" s="228"/>
      <c r="U383" s="226">
        <f>SUM(U379:U382)</f>
        <v>0</v>
      </c>
      <c r="V383" s="228"/>
      <c r="W383" s="229">
        <f>SUM(W379:W382)</f>
        <v>0</v>
      </c>
    </row>
    <row r="384" spans="2:23" hidden="1" x14ac:dyDescent="0.35">
      <c r="B384" s="230"/>
      <c r="C384" s="231"/>
      <c r="D384" s="232" t="str">
        <f>'Standorte und Mengen'!E390</f>
        <v>Software: Scanlösung mit OCR-Texterkennung</v>
      </c>
      <c r="E384" s="233"/>
      <c r="F384" s="234"/>
      <c r="G384" s="235"/>
      <c r="H384" s="236"/>
      <c r="I384" s="237"/>
      <c r="J384" s="238"/>
      <c r="K384" s="239"/>
      <c r="L384" s="237"/>
      <c r="M384" s="237"/>
      <c r="N384" s="237"/>
      <c r="O384" s="240"/>
      <c r="P384" s="249"/>
      <c r="Q384" s="231"/>
      <c r="R384" s="250"/>
      <c r="S384" s="251"/>
      <c r="T384" s="251"/>
      <c r="U384" s="252"/>
      <c r="V384" s="253"/>
      <c r="W384" s="237"/>
    </row>
    <row r="385" spans="2:23" hidden="1" x14ac:dyDescent="0.35">
      <c r="B385" s="25">
        <f>'Standorte und Mengen'!B391</f>
        <v>0</v>
      </c>
      <c r="C385" s="5" t="str">
        <f ca="1">'Standorte und Mengen'!C391</f>
        <v>OP</v>
      </c>
      <c r="D385" s="94" t="str">
        <f>'Standorte und Mengen'!E391</f>
        <v>Basislizenz     (Preis ohne Mengenbezug)</v>
      </c>
      <c r="E385" s="17"/>
      <c r="F385" s="8"/>
      <c r="G385" s="414"/>
      <c r="H385" s="9">
        <f>INDEX('Standorte und Mengen'!$L:$AXB,ROW('Standorte und Mengen'!391:391),MATCH(Preismatrix!H$8,'Standorte und Mengen'!$L$8:$AXB$8,0))</f>
        <v>0</v>
      </c>
      <c r="I385" s="289"/>
      <c r="J385" s="10" t="str">
        <f t="shared" ref="J385:J388" ca="1" si="116">IF(H385=0,$C385,H385*I385)</f>
        <v>OP</v>
      </c>
      <c r="K385" s="11">
        <f>'Standorte und Mengen'!$D391</f>
        <v>60</v>
      </c>
      <c r="L385" s="290"/>
      <c r="M385" s="291">
        <v>0</v>
      </c>
      <c r="N385" s="289"/>
      <c r="O385" s="10" t="str">
        <f t="shared" ref="O385:O388" ca="1" si="117">IF(H385=0,$C385,H385*N385)</f>
        <v>OP</v>
      </c>
      <c r="P385" s="12"/>
      <c r="Q385" s="13"/>
      <c r="R385" s="13"/>
      <c r="S385" s="13"/>
      <c r="T385" s="13"/>
      <c r="U385" s="13"/>
      <c r="V385" s="12"/>
      <c r="W385" s="95"/>
    </row>
    <row r="386" spans="2:23" hidden="1" x14ac:dyDescent="0.35">
      <c r="B386" s="25">
        <f>'Standorte und Mengen'!B392</f>
        <v>0</v>
      </c>
      <c r="C386" s="5" t="str">
        <f ca="1">'Standorte und Mengen'!C392</f>
        <v>OP</v>
      </c>
      <c r="D386" s="94" t="str">
        <f>'Standorte und Mengen'!E392</f>
        <v>Serverlizenz   (Preis für alle Server - in "Kommentarspalte" Anzahl notwendiger Server eintragen)</v>
      </c>
      <c r="E386" s="17"/>
      <c r="F386" s="8"/>
      <c r="G386" s="414"/>
      <c r="H386" s="9">
        <f>INDEX('Standorte und Mengen'!$L:$AXB,ROW('Standorte und Mengen'!392:392),MATCH(Preismatrix!H$8,'Standorte und Mengen'!$L$8:$AXB$8,0))</f>
        <v>0</v>
      </c>
      <c r="I386" s="289"/>
      <c r="J386" s="10" t="str">
        <f t="shared" ca="1" si="116"/>
        <v>OP</v>
      </c>
      <c r="K386" s="11">
        <f>'Standorte und Mengen'!$D392</f>
        <v>60</v>
      </c>
      <c r="L386" s="287"/>
      <c r="M386" s="287"/>
      <c r="N386" s="289"/>
      <c r="O386" s="10" t="str">
        <f t="shared" ca="1" si="117"/>
        <v>OP</v>
      </c>
      <c r="P386" s="12"/>
      <c r="Q386" s="13"/>
      <c r="R386" s="13"/>
      <c r="S386" s="13"/>
      <c r="T386" s="13"/>
      <c r="U386" s="13"/>
      <c r="V386" s="12"/>
      <c r="W386" s="95"/>
    </row>
    <row r="387" spans="2:23" hidden="1" x14ac:dyDescent="0.35">
      <c r="B387" s="25">
        <f>'Standorte und Mengen'!B393</f>
        <v>0</v>
      </c>
      <c r="C387" s="5" t="str">
        <f ca="1">'Standorte und Mengen'!C393</f>
        <v>OP</v>
      </c>
      <c r="D387" s="94" t="str">
        <f>'Standorte und Mengen'!E393</f>
        <v>Userlizenz       (Preis je User)</v>
      </c>
      <c r="E387" s="17"/>
      <c r="F387" s="8"/>
      <c r="G387" s="414"/>
      <c r="H387" s="9">
        <f>INDEX('Standorte und Mengen'!$L:$AXB,ROW('Standorte und Mengen'!393:393),MATCH(Preismatrix!H$8,'Standorte und Mengen'!$L$8:$AXB$8,0))</f>
        <v>0</v>
      </c>
      <c r="I387" s="289"/>
      <c r="J387" s="10" t="str">
        <f t="shared" ca="1" si="116"/>
        <v>OP</v>
      </c>
      <c r="K387" s="11">
        <f>'Standorte und Mengen'!$D393</f>
        <v>60</v>
      </c>
      <c r="L387" s="287"/>
      <c r="M387" s="287"/>
      <c r="N387" s="289"/>
      <c r="O387" s="10" t="str">
        <f t="shared" ca="1" si="117"/>
        <v>OP</v>
      </c>
      <c r="P387" s="12"/>
      <c r="Q387" s="13"/>
      <c r="R387" s="13"/>
      <c r="S387" s="13"/>
      <c r="T387" s="13"/>
      <c r="U387" s="13"/>
      <c r="V387" s="12"/>
      <c r="W387" s="95"/>
    </row>
    <row r="388" spans="2:23" hidden="1" x14ac:dyDescent="0.35">
      <c r="B388" s="25">
        <f>'Standorte und Mengen'!B394</f>
        <v>0</v>
      </c>
      <c r="C388" s="5" t="str">
        <f ca="1">'Standorte und Mengen'!C394</f>
        <v>OP</v>
      </c>
      <c r="D388" s="94" t="str">
        <f>'Standorte und Mengen'!E394</f>
        <v>Gerätelizenz  (Preis je Druck- / MFP-System)</v>
      </c>
      <c r="E388" s="17"/>
      <c r="F388" s="8"/>
      <c r="G388" s="414"/>
      <c r="H388" s="9">
        <f>INDEX('Standorte und Mengen'!$L:$AXB,ROW('Standorte und Mengen'!394:394),MATCH(Preismatrix!H$8,'Standorte und Mengen'!$L$8:$AXB$8,0))</f>
        <v>0</v>
      </c>
      <c r="I388" s="289"/>
      <c r="J388" s="10" t="str">
        <f t="shared" ca="1" si="116"/>
        <v>OP</v>
      </c>
      <c r="K388" s="11">
        <f>'Standorte und Mengen'!$D394</f>
        <v>60</v>
      </c>
      <c r="L388" s="287"/>
      <c r="M388" s="287"/>
      <c r="N388" s="289"/>
      <c r="O388" s="10" t="str">
        <f t="shared" ca="1" si="117"/>
        <v>OP</v>
      </c>
      <c r="P388" s="12"/>
      <c r="Q388" s="13"/>
      <c r="R388" s="13"/>
      <c r="S388" s="13"/>
      <c r="T388" s="13"/>
      <c r="U388" s="13"/>
      <c r="V388" s="12"/>
      <c r="W388" s="95"/>
    </row>
    <row r="389" spans="2:23" s="83" customFormat="1" hidden="1" x14ac:dyDescent="0.35">
      <c r="B389" s="218" t="s">
        <v>23</v>
      </c>
      <c r="C389" s="219"/>
      <c r="D389" s="220"/>
      <c r="E389" s="221"/>
      <c r="F389" s="222"/>
      <c r="G389" s="223"/>
      <c r="H389" s="224"/>
      <c r="I389" s="225"/>
      <c r="J389" s="226">
        <f ca="1">SUM(J385:J388)</f>
        <v>0</v>
      </c>
      <c r="K389" s="227"/>
      <c r="L389" s="228"/>
      <c r="M389" s="228"/>
      <c r="N389" s="228"/>
      <c r="O389" s="244">
        <f ca="1">SUM(O385:O388)</f>
        <v>0</v>
      </c>
      <c r="P389" s="245"/>
      <c r="Q389" s="226">
        <f>SUM(Q385:Q388)</f>
        <v>0</v>
      </c>
      <c r="R389" s="226"/>
      <c r="S389" s="226"/>
      <c r="T389" s="228"/>
      <c r="U389" s="226">
        <f>SUM(U385:U388)</f>
        <v>0</v>
      </c>
      <c r="V389" s="228"/>
      <c r="W389" s="229">
        <f>SUM(W385:W388)</f>
        <v>0</v>
      </c>
    </row>
    <row r="390" spans="2:23" hidden="1" x14ac:dyDescent="0.35">
      <c r="B390" s="230"/>
      <c r="C390" s="231"/>
      <c r="D390" s="232" t="str">
        <f>'Standorte und Mengen'!E396</f>
        <v>Software: Formularsteuerung</v>
      </c>
      <c r="E390" s="233"/>
      <c r="F390" s="234"/>
      <c r="G390" s="235"/>
      <c r="H390" s="236"/>
      <c r="I390" s="237"/>
      <c r="J390" s="238"/>
      <c r="K390" s="239"/>
      <c r="L390" s="237"/>
      <c r="M390" s="237"/>
      <c r="N390" s="237"/>
      <c r="O390" s="240"/>
      <c r="P390" s="249"/>
      <c r="Q390" s="231"/>
      <c r="R390" s="250"/>
      <c r="S390" s="251"/>
      <c r="T390" s="251"/>
      <c r="U390" s="252"/>
      <c r="V390" s="253"/>
      <c r="W390" s="237"/>
    </row>
    <row r="391" spans="2:23" hidden="1" x14ac:dyDescent="0.35">
      <c r="B391" s="25">
        <f>'Standorte und Mengen'!B397</f>
        <v>0</v>
      </c>
      <c r="C391" s="5" t="str">
        <f ca="1">'Standorte und Mengen'!C397</f>
        <v>OP</v>
      </c>
      <c r="D391" s="94" t="str">
        <f>'Standorte und Mengen'!E397</f>
        <v>Basislizenz     (Preis ohne Mengenbezug)</v>
      </c>
      <c r="E391" s="17"/>
      <c r="F391" s="8"/>
      <c r="G391" s="414"/>
      <c r="H391" s="9">
        <f>INDEX('Standorte und Mengen'!$L:$AXB,ROW('Standorte und Mengen'!397:397),MATCH(Preismatrix!H$8,'Standorte und Mengen'!$L$8:$AXB$8,0))</f>
        <v>0</v>
      </c>
      <c r="I391" s="289"/>
      <c r="J391" s="10" t="str">
        <f t="shared" ref="J391:J394" ca="1" si="118">IF(H391=0,$C391,H391*I391)</f>
        <v>OP</v>
      </c>
      <c r="K391" s="11">
        <f>'Standorte und Mengen'!$D397</f>
        <v>60</v>
      </c>
      <c r="L391" s="290"/>
      <c r="M391" s="291">
        <v>0</v>
      </c>
      <c r="N391" s="289"/>
      <c r="O391" s="10" t="str">
        <f t="shared" ref="O391:O394" ca="1" si="119">IF(H391=0,$C391,H391*N391)</f>
        <v>OP</v>
      </c>
      <c r="P391" s="12"/>
      <c r="Q391" s="13"/>
      <c r="R391" s="13"/>
      <c r="S391" s="13"/>
      <c r="T391" s="13"/>
      <c r="U391" s="13"/>
      <c r="V391" s="12"/>
      <c r="W391" s="95"/>
    </row>
    <row r="392" spans="2:23" hidden="1" x14ac:dyDescent="0.35">
      <c r="B392" s="25">
        <f>'Standorte und Mengen'!B398</f>
        <v>0</v>
      </c>
      <c r="C392" s="5" t="str">
        <f ca="1">'Standorte und Mengen'!C398</f>
        <v>OP</v>
      </c>
      <c r="D392" s="94" t="str">
        <f>'Standorte und Mengen'!E398</f>
        <v>Serverlizenz   (Preis für alle Server - in "Kommentarspalte" Anzahl notwendiger Server eintragen)</v>
      </c>
      <c r="E392" s="17"/>
      <c r="F392" s="8"/>
      <c r="G392" s="414"/>
      <c r="H392" s="9">
        <f>INDEX('Standorte und Mengen'!$L:$AXB,ROW('Standorte und Mengen'!398:398),MATCH(Preismatrix!H$8,'Standorte und Mengen'!$L$8:$AXB$8,0))</f>
        <v>0</v>
      </c>
      <c r="I392" s="289"/>
      <c r="J392" s="10" t="str">
        <f t="shared" ca="1" si="118"/>
        <v>OP</v>
      </c>
      <c r="K392" s="11">
        <f>'Standorte und Mengen'!$D398</f>
        <v>60</v>
      </c>
      <c r="L392" s="287"/>
      <c r="M392" s="287"/>
      <c r="N392" s="289"/>
      <c r="O392" s="10" t="str">
        <f t="shared" ca="1" si="119"/>
        <v>OP</v>
      </c>
      <c r="P392" s="12"/>
      <c r="Q392" s="13"/>
      <c r="R392" s="13"/>
      <c r="S392" s="13"/>
      <c r="T392" s="13"/>
      <c r="U392" s="13"/>
      <c r="V392" s="12"/>
      <c r="W392" s="95"/>
    </row>
    <row r="393" spans="2:23" hidden="1" x14ac:dyDescent="0.35">
      <c r="B393" s="25">
        <f>'Standorte und Mengen'!B399</f>
        <v>0</v>
      </c>
      <c r="C393" s="5" t="str">
        <f ca="1">'Standorte und Mengen'!C399</f>
        <v>OP</v>
      </c>
      <c r="D393" s="94" t="str">
        <f>'Standorte und Mengen'!E399</f>
        <v>Userlizenz       (Preis je User)</v>
      </c>
      <c r="E393" s="17"/>
      <c r="F393" s="8"/>
      <c r="G393" s="414"/>
      <c r="H393" s="9">
        <f>INDEX('Standorte und Mengen'!$L:$AXB,ROW('Standorte und Mengen'!399:399),MATCH(Preismatrix!H$8,'Standorte und Mengen'!$L$8:$AXB$8,0))</f>
        <v>0</v>
      </c>
      <c r="I393" s="289"/>
      <c r="J393" s="10" t="str">
        <f t="shared" ca="1" si="118"/>
        <v>OP</v>
      </c>
      <c r="K393" s="11">
        <f>'Standorte und Mengen'!$D399</f>
        <v>60</v>
      </c>
      <c r="L393" s="287"/>
      <c r="M393" s="287"/>
      <c r="N393" s="289"/>
      <c r="O393" s="10" t="str">
        <f t="shared" ca="1" si="119"/>
        <v>OP</v>
      </c>
      <c r="P393" s="12"/>
      <c r="Q393" s="13"/>
      <c r="R393" s="13"/>
      <c r="S393" s="13"/>
      <c r="T393" s="13"/>
      <c r="U393" s="13"/>
      <c r="V393" s="12"/>
      <c r="W393" s="95"/>
    </row>
    <row r="394" spans="2:23" hidden="1" x14ac:dyDescent="0.35">
      <c r="B394" s="25">
        <f>'Standorte und Mengen'!B400</f>
        <v>0</v>
      </c>
      <c r="C394" s="5" t="str">
        <f ca="1">'Standorte und Mengen'!C400</f>
        <v>OP</v>
      </c>
      <c r="D394" s="94" t="str">
        <f>'Standorte und Mengen'!E400</f>
        <v>Gerätelizenz  (Preis je Druck- / MFP-System)</v>
      </c>
      <c r="E394" s="17"/>
      <c r="F394" s="8"/>
      <c r="G394" s="414"/>
      <c r="H394" s="9">
        <f>INDEX('Standorte und Mengen'!$L:$AXB,ROW('Standorte und Mengen'!400:400),MATCH(Preismatrix!H$8,'Standorte und Mengen'!$L$8:$AXB$8,0))</f>
        <v>0</v>
      </c>
      <c r="I394" s="289"/>
      <c r="J394" s="10" t="str">
        <f t="shared" ca="1" si="118"/>
        <v>OP</v>
      </c>
      <c r="K394" s="11">
        <f>'Standorte und Mengen'!$D400</f>
        <v>60</v>
      </c>
      <c r="L394" s="287"/>
      <c r="M394" s="287"/>
      <c r="N394" s="289"/>
      <c r="O394" s="10" t="str">
        <f t="shared" ca="1" si="119"/>
        <v>OP</v>
      </c>
      <c r="P394" s="12"/>
      <c r="Q394" s="13"/>
      <c r="R394" s="13"/>
      <c r="S394" s="13"/>
      <c r="T394" s="13"/>
      <c r="U394" s="13"/>
      <c r="V394" s="12"/>
      <c r="W394" s="95"/>
    </row>
    <row r="395" spans="2:23" s="83" customFormat="1" hidden="1" x14ac:dyDescent="0.35">
      <c r="B395" s="218" t="s">
        <v>23</v>
      </c>
      <c r="C395" s="219"/>
      <c r="D395" s="220"/>
      <c r="E395" s="221"/>
      <c r="F395" s="222"/>
      <c r="G395" s="223"/>
      <c r="H395" s="224"/>
      <c r="I395" s="225"/>
      <c r="J395" s="226">
        <f ca="1">SUM(J391:J394)</f>
        <v>0</v>
      </c>
      <c r="K395" s="227"/>
      <c r="L395" s="228"/>
      <c r="M395" s="228"/>
      <c r="N395" s="228"/>
      <c r="O395" s="244">
        <f ca="1">SUM(O391:O394)</f>
        <v>0</v>
      </c>
      <c r="P395" s="245"/>
      <c r="Q395" s="226">
        <f>SUM(Q391:Q394)</f>
        <v>0</v>
      </c>
      <c r="R395" s="226"/>
      <c r="S395" s="226"/>
      <c r="T395" s="228"/>
      <c r="U395" s="226">
        <f>SUM(U391:U394)</f>
        <v>0</v>
      </c>
      <c r="V395" s="228"/>
      <c r="W395" s="229">
        <f>SUM(W391:W394)</f>
        <v>0</v>
      </c>
    </row>
    <row r="396" spans="2:23" hidden="1" x14ac:dyDescent="0.35">
      <c r="B396" s="66" t="s">
        <v>0</v>
      </c>
      <c r="C396" s="67"/>
      <c r="D396" s="68"/>
      <c r="E396" s="69"/>
      <c r="F396" s="70"/>
      <c r="G396" s="71"/>
      <c r="H396" s="72"/>
      <c r="I396" s="73"/>
      <c r="J396" s="74">
        <f ca="1">J341+J347+J353+J359+J365+J371+J377+J383+J389+J395</f>
        <v>0</v>
      </c>
      <c r="K396" s="75"/>
      <c r="L396" s="76"/>
      <c r="M396" s="76"/>
      <c r="N396" s="76"/>
      <c r="O396" s="74">
        <f ca="1">O341+O347+O353+O359+O365+O371+O377+O383+O389+O395</f>
        <v>0</v>
      </c>
      <c r="P396" s="76"/>
      <c r="Q396" s="74">
        <f>Q341+Q347+Q353+Q359+Q365+Q371+Q377+Q383+Q389+Q395</f>
        <v>0</v>
      </c>
      <c r="R396" s="74"/>
      <c r="S396" s="74"/>
      <c r="T396" s="76"/>
      <c r="U396" s="74">
        <f>U341+U347+U353+U359+U365+U371+U377+U383+U389+U395</f>
        <v>0</v>
      </c>
      <c r="V396" s="76"/>
      <c r="W396" s="135">
        <f>W341+W347+W353+W359+W365+W371+W377+W383+W389+W395</f>
        <v>0</v>
      </c>
    </row>
    <row r="397" spans="2:23" hidden="1" x14ac:dyDescent="0.35">
      <c r="B397" s="19"/>
      <c r="J397" s="28"/>
      <c r="K397" s="28"/>
      <c r="W397" s="93"/>
    </row>
    <row r="398" spans="2:23" ht="13.9" hidden="1" thickBot="1" x14ac:dyDescent="0.4">
      <c r="B398" s="19"/>
      <c r="J398" s="28"/>
      <c r="K398" s="28"/>
      <c r="W398" s="99"/>
    </row>
    <row r="399" spans="2:23" ht="18.75" hidden="1" customHeight="1" collapsed="1" x14ac:dyDescent="0.35">
      <c r="B399" s="655" t="s">
        <v>1</v>
      </c>
      <c r="C399" s="642" t="s">
        <v>19</v>
      </c>
      <c r="D399" s="657" t="s">
        <v>31</v>
      </c>
      <c r="E399" s="644" t="s">
        <v>141</v>
      </c>
      <c r="F399" s="643"/>
      <c r="G399" s="642" t="s">
        <v>197</v>
      </c>
      <c r="H399" s="672" t="s">
        <v>146</v>
      </c>
      <c r="I399" s="674" t="s">
        <v>3</v>
      </c>
      <c r="J399" s="675"/>
      <c r="K399" s="675"/>
      <c r="L399" s="675"/>
      <c r="M399" s="675"/>
      <c r="N399" s="675"/>
      <c r="O399" s="675"/>
      <c r="P399" s="638" t="s">
        <v>308</v>
      </c>
      <c r="Q399" s="639"/>
      <c r="R399" s="638" t="s">
        <v>143</v>
      </c>
      <c r="S399" s="639"/>
      <c r="T399" s="638" t="s">
        <v>4</v>
      </c>
      <c r="U399" s="642"/>
      <c r="V399" s="642"/>
      <c r="W399" s="643"/>
    </row>
    <row r="400" spans="2:23" s="83" customFormat="1" ht="18.75" hidden="1" customHeight="1" x14ac:dyDescent="0.35">
      <c r="B400" s="656"/>
      <c r="C400" s="646"/>
      <c r="D400" s="658"/>
      <c r="E400" s="645"/>
      <c r="F400" s="659"/>
      <c r="G400" s="646"/>
      <c r="H400" s="673"/>
      <c r="I400" s="640" t="s">
        <v>198</v>
      </c>
      <c r="J400" s="641"/>
      <c r="K400" s="640" t="s">
        <v>199</v>
      </c>
      <c r="L400" s="646"/>
      <c r="M400" s="646"/>
      <c r="N400" s="646"/>
      <c r="O400" s="646"/>
      <c r="P400" s="640"/>
      <c r="Q400" s="641"/>
      <c r="R400" s="640"/>
      <c r="S400" s="641"/>
      <c r="T400" s="669" t="s">
        <v>209</v>
      </c>
      <c r="U400" s="670"/>
      <c r="V400" s="669" t="s">
        <v>145</v>
      </c>
      <c r="W400" s="671"/>
    </row>
    <row r="401" spans="2:23" s="83" customFormat="1" ht="19.5" hidden="1" x14ac:dyDescent="0.35">
      <c r="B401" s="656"/>
      <c r="C401" s="646"/>
      <c r="D401" s="658"/>
      <c r="E401" s="193" t="s">
        <v>33</v>
      </c>
      <c r="F401" s="194" t="s">
        <v>13</v>
      </c>
      <c r="G401" s="646"/>
      <c r="H401" s="673"/>
      <c r="I401" s="195" t="s">
        <v>5</v>
      </c>
      <c r="J401" s="196" t="s">
        <v>7</v>
      </c>
      <c r="K401" s="197" t="s">
        <v>200</v>
      </c>
      <c r="L401" s="195" t="s">
        <v>201</v>
      </c>
      <c r="M401" s="195" t="s">
        <v>202</v>
      </c>
      <c r="N401" s="195" t="s">
        <v>6</v>
      </c>
      <c r="O401" s="195" t="s">
        <v>22</v>
      </c>
      <c r="P401" s="195" t="s">
        <v>5</v>
      </c>
      <c r="Q401" s="198" t="s">
        <v>7</v>
      </c>
      <c r="R401" s="199" t="s">
        <v>33</v>
      </c>
      <c r="S401" s="195" t="s">
        <v>13</v>
      </c>
      <c r="T401" s="195" t="s">
        <v>6</v>
      </c>
      <c r="U401" s="195" t="s">
        <v>22</v>
      </c>
      <c r="V401" s="195" t="s">
        <v>6</v>
      </c>
      <c r="W401" s="200" t="s">
        <v>22</v>
      </c>
    </row>
    <row r="402" spans="2:23" ht="22.5" hidden="1" customHeight="1" x14ac:dyDescent="0.35">
      <c r="B402" s="202"/>
      <c r="C402" s="203"/>
      <c r="D402" s="204" t="str">
        <f>'Standorte und Mengen'!E407</f>
        <v>Kategorie "Etikettendrucker"</v>
      </c>
      <c r="E402" s="246"/>
      <c r="F402" s="247"/>
      <c r="G402" s="207"/>
      <c r="H402" s="205"/>
      <c r="I402" s="201"/>
      <c r="J402" s="208"/>
      <c r="K402" s="209"/>
      <c r="L402" s="201"/>
      <c r="M402" s="201"/>
      <c r="N402" s="201"/>
      <c r="O402" s="201"/>
      <c r="P402" s="201"/>
      <c r="Q402" s="203"/>
      <c r="R402" s="201"/>
      <c r="S402" s="203"/>
      <c r="T402" s="201"/>
      <c r="U402" s="203"/>
      <c r="V402" s="201"/>
      <c r="W402" s="210"/>
    </row>
    <row r="403" spans="2:23" hidden="1" x14ac:dyDescent="0.35">
      <c r="B403" s="25">
        <f>'Standorte und Mengen'!B409</f>
        <v>0</v>
      </c>
      <c r="C403" s="21" t="str">
        <f ca="1">'Standorte und Mengen'!C409</f>
        <v>OP</v>
      </c>
      <c r="D403" s="100" t="str">
        <f>'Standorte und Mengen'!E409</f>
        <v>Serviceaufschlag für priorisierte Systeme (Teilmenge aller Etikettendrucker)</v>
      </c>
      <c r="E403" s="17"/>
      <c r="F403" s="8"/>
      <c r="G403" s="414"/>
      <c r="H403" s="9">
        <f>INDEX('Standorte und Mengen'!$L:$AXB,ROW('Standorte und Mengen'!409:409),MATCH(Preismatrix!H$8,'Standorte und Mengen'!$L$8:$AXB$8,0))</f>
        <v>0</v>
      </c>
      <c r="I403" s="287"/>
      <c r="J403" s="12"/>
      <c r="K403" s="11">
        <f>'Standorte und Mengen'!$D409</f>
        <v>60</v>
      </c>
      <c r="L403" s="12"/>
      <c r="M403" s="12"/>
      <c r="N403" s="287"/>
      <c r="O403" s="12"/>
      <c r="P403" s="12"/>
      <c r="Q403" s="13"/>
      <c r="R403" s="18"/>
      <c r="S403" s="12"/>
      <c r="T403" s="289"/>
      <c r="U403" s="15" t="str">
        <f ca="1">IF(H403=0,$C403,H403*T403)</f>
        <v>OP</v>
      </c>
      <c r="V403" s="287"/>
      <c r="W403" s="16"/>
    </row>
    <row r="404" spans="2:23" hidden="1" x14ac:dyDescent="0.35">
      <c r="B404" s="25">
        <f>'Standorte und Mengen'!B410</f>
        <v>0</v>
      </c>
      <c r="C404" s="21" t="str">
        <f ca="1">'Standorte und Mengen'!C410</f>
        <v>OP</v>
      </c>
      <c r="D404" s="94" t="str">
        <f>'Standorte und Mengen'!E410</f>
        <v>free Position</v>
      </c>
      <c r="E404" s="7" t="str">
        <f ca="1">'Standorte und Mengen'!H410</f>
        <v/>
      </c>
      <c r="F404" s="8"/>
      <c r="G404" s="414"/>
      <c r="H404" s="9">
        <f>INDEX('Standorte und Mengen'!$L:$AXB,ROW('Standorte und Mengen'!410:410),MATCH(Preismatrix!H$8,'Standorte und Mengen'!$L$8:$AXB$8,0))</f>
        <v>0</v>
      </c>
      <c r="I404" s="289"/>
      <c r="J404" s="10" t="str">
        <f t="shared" ref="J404:J432" ca="1" si="120">IF(H404=0,$C404,H404*I404)</f>
        <v>OP</v>
      </c>
      <c r="K404" s="11">
        <f>'Standorte und Mengen'!$D410</f>
        <v>60</v>
      </c>
      <c r="L404" s="12"/>
      <c r="M404" s="12"/>
      <c r="N404" s="289"/>
      <c r="O404" s="10" t="str">
        <f t="shared" ref="O404:O432" ca="1" si="121">IF(H404=0,$C404,H404*N404)</f>
        <v>OP</v>
      </c>
      <c r="P404" s="12"/>
      <c r="Q404" s="13"/>
      <c r="R404" s="14">
        <f ca="1">IF(ISERROR($E404*H404),0,$E404*H404)</f>
        <v>0</v>
      </c>
      <c r="S404" s="12"/>
      <c r="T404" s="289"/>
      <c r="U404" s="15" t="str">
        <f t="shared" ref="U404:U432" ca="1" si="122">IF(H404=0,$C404,H404*T404)</f>
        <v>OP</v>
      </c>
      <c r="V404" s="289"/>
      <c r="W404" s="23" t="str">
        <f ca="1">IF(R404=0,$C404,R404*V404)</f>
        <v>OP</v>
      </c>
    </row>
    <row r="405" spans="2:23" hidden="1" x14ac:dyDescent="0.35">
      <c r="B405" s="25">
        <f>'Standorte und Mengen'!B411</f>
        <v>0</v>
      </c>
      <c r="C405" s="21" t="str">
        <f ca="1">'Standorte und Mengen'!C411</f>
        <v>OP</v>
      </c>
      <c r="D405" s="94" t="str">
        <f>'Standorte und Mengen'!E411</f>
        <v>free Position</v>
      </c>
      <c r="E405" s="7" t="str">
        <f ca="1">'Standorte und Mengen'!H411</f>
        <v/>
      </c>
      <c r="F405" s="8"/>
      <c r="G405" s="414"/>
      <c r="H405" s="9">
        <f>INDEX('Standorte und Mengen'!$L:$AXB,ROW('Standorte und Mengen'!411:411),MATCH(Preismatrix!H$8,'Standorte und Mengen'!$L$8:$AXB$8,0))</f>
        <v>0</v>
      </c>
      <c r="I405" s="289"/>
      <c r="J405" s="10" t="str">
        <f t="shared" ca="1" si="120"/>
        <v>OP</v>
      </c>
      <c r="K405" s="11">
        <f>'Standorte und Mengen'!$D411</f>
        <v>60</v>
      </c>
      <c r="L405" s="12"/>
      <c r="M405" s="12"/>
      <c r="N405" s="289"/>
      <c r="O405" s="10" t="str">
        <f t="shared" ca="1" si="121"/>
        <v>OP</v>
      </c>
      <c r="P405" s="12"/>
      <c r="Q405" s="13"/>
      <c r="R405" s="14">
        <f ca="1">IF(ISERROR($E405*H405),0,$E405*H405)</f>
        <v>0</v>
      </c>
      <c r="S405" s="12"/>
      <c r="T405" s="289"/>
      <c r="U405" s="15" t="str">
        <f t="shared" ca="1" si="122"/>
        <v>OP</v>
      </c>
      <c r="V405" s="289"/>
      <c r="W405" s="23" t="str">
        <f t="shared" ref="W405:W432" ca="1" si="123">IF(R405=0,$C405,R405*V405)</f>
        <v>OP</v>
      </c>
    </row>
    <row r="406" spans="2:23" hidden="1" x14ac:dyDescent="0.35">
      <c r="B406" s="25">
        <f>'Standorte und Mengen'!B412</f>
        <v>0</v>
      </c>
      <c r="C406" s="21" t="str">
        <f ca="1">'Standorte und Mengen'!C412</f>
        <v>OP</v>
      </c>
      <c r="D406" s="94" t="str">
        <f>'Standorte und Mengen'!E412</f>
        <v>free Position</v>
      </c>
      <c r="E406" s="7" t="str">
        <f ca="1">'Standorte und Mengen'!H412</f>
        <v/>
      </c>
      <c r="F406" s="8"/>
      <c r="G406" s="414"/>
      <c r="H406" s="9">
        <f>INDEX('Standorte und Mengen'!$L:$AXB,ROW('Standorte und Mengen'!412:412),MATCH(Preismatrix!H$8,'Standorte und Mengen'!$L$8:$AXB$8,0))</f>
        <v>0</v>
      </c>
      <c r="I406" s="289"/>
      <c r="J406" s="10" t="str">
        <f t="shared" ca="1" si="120"/>
        <v>OP</v>
      </c>
      <c r="K406" s="11">
        <f>'Standorte und Mengen'!$D412</f>
        <v>60</v>
      </c>
      <c r="L406" s="12"/>
      <c r="M406" s="12"/>
      <c r="N406" s="289"/>
      <c r="O406" s="10" t="str">
        <f t="shared" ca="1" si="121"/>
        <v>OP</v>
      </c>
      <c r="P406" s="12"/>
      <c r="Q406" s="13"/>
      <c r="R406" s="14">
        <f t="shared" ref="R406:R432" ca="1" si="124">IF(ISERROR($E406*H406),0,$E406*H406)</f>
        <v>0</v>
      </c>
      <c r="S406" s="12"/>
      <c r="T406" s="289"/>
      <c r="U406" s="15" t="str">
        <f t="shared" ca="1" si="122"/>
        <v>OP</v>
      </c>
      <c r="V406" s="289"/>
      <c r="W406" s="23" t="str">
        <f t="shared" ca="1" si="123"/>
        <v>OP</v>
      </c>
    </row>
    <row r="407" spans="2:23" hidden="1" x14ac:dyDescent="0.35">
      <c r="B407" s="25">
        <f>'Standorte und Mengen'!B413</f>
        <v>0</v>
      </c>
      <c r="C407" s="21" t="str">
        <f ca="1">'Standorte und Mengen'!C413</f>
        <v>OP</v>
      </c>
      <c r="D407" s="94" t="str">
        <f>'Standorte und Mengen'!E413</f>
        <v>free Position</v>
      </c>
      <c r="E407" s="7" t="str">
        <f ca="1">'Standorte und Mengen'!H413</f>
        <v/>
      </c>
      <c r="F407" s="8"/>
      <c r="G407" s="414"/>
      <c r="H407" s="9">
        <f>INDEX('Standorte und Mengen'!$L:$AXB,ROW('Standorte und Mengen'!413:413),MATCH(Preismatrix!H$8,'Standorte und Mengen'!$L$8:$AXB$8,0))</f>
        <v>0</v>
      </c>
      <c r="I407" s="289"/>
      <c r="J407" s="10" t="str">
        <f t="shared" ca="1" si="120"/>
        <v>OP</v>
      </c>
      <c r="K407" s="11">
        <f>'Standorte und Mengen'!$D413</f>
        <v>60</v>
      </c>
      <c r="L407" s="12"/>
      <c r="M407" s="12"/>
      <c r="N407" s="289"/>
      <c r="O407" s="10" t="str">
        <f t="shared" ca="1" si="121"/>
        <v>OP</v>
      </c>
      <c r="P407" s="12"/>
      <c r="Q407" s="13"/>
      <c r="R407" s="14">
        <f t="shared" ca="1" si="124"/>
        <v>0</v>
      </c>
      <c r="S407" s="12"/>
      <c r="T407" s="289"/>
      <c r="U407" s="15" t="str">
        <f t="shared" ca="1" si="122"/>
        <v>OP</v>
      </c>
      <c r="V407" s="289"/>
      <c r="W407" s="23" t="str">
        <f t="shared" ca="1" si="123"/>
        <v>OP</v>
      </c>
    </row>
    <row r="408" spans="2:23" hidden="1" x14ac:dyDescent="0.35">
      <c r="B408" s="25">
        <f>'Standorte und Mengen'!B414</f>
        <v>0</v>
      </c>
      <c r="C408" s="21" t="str">
        <f ca="1">'Standorte und Mengen'!C414</f>
        <v>OP</v>
      </c>
      <c r="D408" s="94" t="str">
        <f>'Standorte und Mengen'!E414</f>
        <v>free Position</v>
      </c>
      <c r="E408" s="7" t="str">
        <f ca="1">'Standorte und Mengen'!H414</f>
        <v/>
      </c>
      <c r="F408" s="8"/>
      <c r="G408" s="414"/>
      <c r="H408" s="9">
        <f>INDEX('Standorte und Mengen'!$L:$AXB,ROW('Standorte und Mengen'!414:414),MATCH(Preismatrix!H$8,'Standorte und Mengen'!$L$8:$AXB$8,0))</f>
        <v>0</v>
      </c>
      <c r="I408" s="289"/>
      <c r="J408" s="10" t="str">
        <f t="shared" ca="1" si="120"/>
        <v>OP</v>
      </c>
      <c r="K408" s="11">
        <f>'Standorte und Mengen'!$D414</f>
        <v>60</v>
      </c>
      <c r="L408" s="12"/>
      <c r="M408" s="12"/>
      <c r="N408" s="289"/>
      <c r="O408" s="10" t="str">
        <f t="shared" ca="1" si="121"/>
        <v>OP</v>
      </c>
      <c r="P408" s="12"/>
      <c r="Q408" s="13"/>
      <c r="R408" s="14">
        <f t="shared" ca="1" si="124"/>
        <v>0</v>
      </c>
      <c r="S408" s="12"/>
      <c r="T408" s="289"/>
      <c r="U408" s="15" t="str">
        <f t="shared" ca="1" si="122"/>
        <v>OP</v>
      </c>
      <c r="V408" s="289"/>
      <c r="W408" s="23" t="str">
        <f t="shared" ca="1" si="123"/>
        <v>OP</v>
      </c>
    </row>
    <row r="409" spans="2:23" hidden="1" x14ac:dyDescent="0.35">
      <c r="B409" s="25">
        <f>'Standorte und Mengen'!B415</f>
        <v>0</v>
      </c>
      <c r="C409" s="21" t="str">
        <f ca="1">'Standorte und Mengen'!C415</f>
        <v>OP</v>
      </c>
      <c r="D409" s="94" t="str">
        <f>'Standorte und Mengen'!E415</f>
        <v>free Position</v>
      </c>
      <c r="E409" s="7" t="str">
        <f ca="1">'Standorte und Mengen'!H415</f>
        <v/>
      </c>
      <c r="F409" s="8"/>
      <c r="G409" s="414"/>
      <c r="H409" s="9">
        <f>INDEX('Standorte und Mengen'!$L:$AXB,ROW('Standorte und Mengen'!415:415),MATCH(Preismatrix!H$8,'Standorte und Mengen'!$L$8:$AXB$8,0))</f>
        <v>0</v>
      </c>
      <c r="I409" s="289"/>
      <c r="J409" s="10" t="str">
        <f t="shared" ca="1" si="120"/>
        <v>OP</v>
      </c>
      <c r="K409" s="11">
        <f>'Standorte und Mengen'!$D415</f>
        <v>60</v>
      </c>
      <c r="L409" s="12"/>
      <c r="M409" s="12"/>
      <c r="N409" s="289"/>
      <c r="O409" s="10" t="str">
        <f t="shared" ca="1" si="121"/>
        <v>OP</v>
      </c>
      <c r="P409" s="12"/>
      <c r="Q409" s="13"/>
      <c r="R409" s="14">
        <f t="shared" ca="1" si="124"/>
        <v>0</v>
      </c>
      <c r="S409" s="12"/>
      <c r="T409" s="289"/>
      <c r="U409" s="15" t="str">
        <f t="shared" ca="1" si="122"/>
        <v>OP</v>
      </c>
      <c r="V409" s="289"/>
      <c r="W409" s="23" t="str">
        <f t="shared" ca="1" si="123"/>
        <v>OP</v>
      </c>
    </row>
    <row r="410" spans="2:23" hidden="1" x14ac:dyDescent="0.35">
      <c r="B410" s="25">
        <f>'Standorte und Mengen'!B416</f>
        <v>0</v>
      </c>
      <c r="C410" s="21" t="str">
        <f ca="1">'Standorte und Mengen'!C416</f>
        <v>OP</v>
      </c>
      <c r="D410" s="94" t="str">
        <f>'Standorte und Mengen'!E416</f>
        <v>free Position</v>
      </c>
      <c r="E410" s="7" t="str">
        <f ca="1">'Standorte und Mengen'!H416</f>
        <v/>
      </c>
      <c r="F410" s="8"/>
      <c r="G410" s="414"/>
      <c r="H410" s="9">
        <f>INDEX('Standorte und Mengen'!$L:$AXB,ROW('Standorte und Mengen'!416:416),MATCH(Preismatrix!H$8,'Standorte und Mengen'!$L$8:$AXB$8,0))</f>
        <v>0</v>
      </c>
      <c r="I410" s="289"/>
      <c r="J410" s="10" t="str">
        <f t="shared" ca="1" si="120"/>
        <v>OP</v>
      </c>
      <c r="K410" s="11">
        <f>'Standorte und Mengen'!$D416</f>
        <v>60</v>
      </c>
      <c r="L410" s="12"/>
      <c r="M410" s="12"/>
      <c r="N410" s="289"/>
      <c r="O410" s="10" t="str">
        <f t="shared" ca="1" si="121"/>
        <v>OP</v>
      </c>
      <c r="P410" s="12"/>
      <c r="Q410" s="13"/>
      <c r="R410" s="14">
        <f t="shared" ca="1" si="124"/>
        <v>0</v>
      </c>
      <c r="S410" s="12"/>
      <c r="T410" s="289"/>
      <c r="U410" s="15" t="str">
        <f t="shared" ca="1" si="122"/>
        <v>OP</v>
      </c>
      <c r="V410" s="289"/>
      <c r="W410" s="23" t="str">
        <f t="shared" ca="1" si="123"/>
        <v>OP</v>
      </c>
    </row>
    <row r="411" spans="2:23" hidden="1" x14ac:dyDescent="0.35">
      <c r="B411" s="25">
        <f>'Standorte und Mengen'!B417</f>
        <v>0</v>
      </c>
      <c r="C411" s="21" t="str">
        <f ca="1">'Standorte und Mengen'!C417</f>
        <v>OP</v>
      </c>
      <c r="D411" s="94" t="str">
        <f>'Standorte und Mengen'!E417</f>
        <v>free Position</v>
      </c>
      <c r="E411" s="7" t="str">
        <f ca="1">'Standorte und Mengen'!H417</f>
        <v/>
      </c>
      <c r="F411" s="8"/>
      <c r="G411" s="414"/>
      <c r="H411" s="9">
        <f>INDEX('Standorte und Mengen'!$L:$AXB,ROW('Standorte und Mengen'!417:417),MATCH(Preismatrix!H$8,'Standorte und Mengen'!$L$8:$AXB$8,0))</f>
        <v>0</v>
      </c>
      <c r="I411" s="289"/>
      <c r="J411" s="10" t="str">
        <f t="shared" ca="1" si="120"/>
        <v>OP</v>
      </c>
      <c r="K411" s="11">
        <f>'Standorte und Mengen'!$D417</f>
        <v>60</v>
      </c>
      <c r="L411" s="12"/>
      <c r="M411" s="12"/>
      <c r="N411" s="289"/>
      <c r="O411" s="10" t="str">
        <f t="shared" ca="1" si="121"/>
        <v>OP</v>
      </c>
      <c r="P411" s="12"/>
      <c r="Q411" s="13"/>
      <c r="R411" s="14">
        <f t="shared" ca="1" si="124"/>
        <v>0</v>
      </c>
      <c r="S411" s="12"/>
      <c r="T411" s="289"/>
      <c r="U411" s="15" t="str">
        <f t="shared" ca="1" si="122"/>
        <v>OP</v>
      </c>
      <c r="V411" s="289"/>
      <c r="W411" s="23" t="str">
        <f t="shared" ca="1" si="123"/>
        <v>OP</v>
      </c>
    </row>
    <row r="412" spans="2:23" hidden="1" x14ac:dyDescent="0.35">
      <c r="B412" s="25">
        <f>'Standorte und Mengen'!B418</f>
        <v>0</v>
      </c>
      <c r="C412" s="21" t="str">
        <f ca="1">'Standorte und Mengen'!C418</f>
        <v>OP</v>
      </c>
      <c r="D412" s="94" t="str">
        <f>'Standorte und Mengen'!E418</f>
        <v>free Position</v>
      </c>
      <c r="E412" s="7" t="str">
        <f ca="1">'Standorte und Mengen'!H418</f>
        <v/>
      </c>
      <c r="F412" s="8"/>
      <c r="G412" s="414"/>
      <c r="H412" s="9">
        <f>INDEX('Standorte und Mengen'!$L:$AXB,ROW('Standorte und Mengen'!418:418),MATCH(Preismatrix!H$8,'Standorte und Mengen'!$L$8:$AXB$8,0))</f>
        <v>0</v>
      </c>
      <c r="I412" s="289"/>
      <c r="J412" s="10" t="str">
        <f t="shared" ca="1" si="120"/>
        <v>OP</v>
      </c>
      <c r="K412" s="11">
        <f>'Standorte und Mengen'!$D418</f>
        <v>60</v>
      </c>
      <c r="L412" s="12"/>
      <c r="M412" s="12"/>
      <c r="N412" s="289"/>
      <c r="O412" s="10" t="str">
        <f t="shared" ca="1" si="121"/>
        <v>OP</v>
      </c>
      <c r="P412" s="12"/>
      <c r="Q412" s="13"/>
      <c r="R412" s="14">
        <f t="shared" ca="1" si="124"/>
        <v>0</v>
      </c>
      <c r="S412" s="12"/>
      <c r="T412" s="289"/>
      <c r="U412" s="15" t="str">
        <f t="shared" ca="1" si="122"/>
        <v>OP</v>
      </c>
      <c r="V412" s="289"/>
      <c r="W412" s="23" t="str">
        <f t="shared" ca="1" si="123"/>
        <v>OP</v>
      </c>
    </row>
    <row r="413" spans="2:23" hidden="1" x14ac:dyDescent="0.35">
      <c r="B413" s="25">
        <f>'Standorte und Mengen'!B419</f>
        <v>0</v>
      </c>
      <c r="C413" s="21" t="str">
        <f ca="1">'Standorte und Mengen'!C419</f>
        <v>OP</v>
      </c>
      <c r="D413" s="94" t="str">
        <f>'Standorte und Mengen'!E419</f>
        <v>free Position</v>
      </c>
      <c r="E413" s="7" t="str">
        <f ca="1">'Standorte und Mengen'!H419</f>
        <v/>
      </c>
      <c r="F413" s="8"/>
      <c r="G413" s="414"/>
      <c r="H413" s="9">
        <f>INDEX('Standorte und Mengen'!$L:$AXB,ROW('Standorte und Mengen'!419:419),MATCH(Preismatrix!H$8,'Standorte und Mengen'!$L$8:$AXB$8,0))</f>
        <v>0</v>
      </c>
      <c r="I413" s="289"/>
      <c r="J413" s="10" t="str">
        <f t="shared" ca="1" si="120"/>
        <v>OP</v>
      </c>
      <c r="K413" s="11">
        <f>'Standorte und Mengen'!$D419</f>
        <v>60</v>
      </c>
      <c r="L413" s="12"/>
      <c r="M413" s="12"/>
      <c r="N413" s="289"/>
      <c r="O413" s="10" t="str">
        <f t="shared" ca="1" si="121"/>
        <v>OP</v>
      </c>
      <c r="P413" s="12"/>
      <c r="Q413" s="13"/>
      <c r="R413" s="14">
        <f t="shared" ca="1" si="124"/>
        <v>0</v>
      </c>
      <c r="S413" s="12"/>
      <c r="T413" s="289"/>
      <c r="U413" s="15" t="str">
        <f t="shared" ca="1" si="122"/>
        <v>OP</v>
      </c>
      <c r="V413" s="289"/>
      <c r="W413" s="23" t="str">
        <f t="shared" ca="1" si="123"/>
        <v>OP</v>
      </c>
    </row>
    <row r="414" spans="2:23" hidden="1" x14ac:dyDescent="0.35">
      <c r="B414" s="25">
        <f>'Standorte und Mengen'!B420</f>
        <v>0</v>
      </c>
      <c r="C414" s="21" t="str">
        <f ca="1">'Standorte und Mengen'!C420</f>
        <v>OP</v>
      </c>
      <c r="D414" s="94" t="str">
        <f>'Standorte und Mengen'!E420</f>
        <v>free Position</v>
      </c>
      <c r="E414" s="7" t="str">
        <f ca="1">'Standorte und Mengen'!H420</f>
        <v/>
      </c>
      <c r="F414" s="8"/>
      <c r="G414" s="414"/>
      <c r="H414" s="9">
        <f>INDEX('Standorte und Mengen'!$L:$AXB,ROW('Standorte und Mengen'!420:420),MATCH(Preismatrix!H$8,'Standorte und Mengen'!$L$8:$AXB$8,0))</f>
        <v>0</v>
      </c>
      <c r="I414" s="289"/>
      <c r="J414" s="10" t="str">
        <f t="shared" ca="1" si="120"/>
        <v>OP</v>
      </c>
      <c r="K414" s="11">
        <f>'Standorte und Mengen'!$D420</f>
        <v>60</v>
      </c>
      <c r="L414" s="12"/>
      <c r="M414" s="12"/>
      <c r="N414" s="289"/>
      <c r="O414" s="10" t="str">
        <f t="shared" ca="1" si="121"/>
        <v>OP</v>
      </c>
      <c r="P414" s="12"/>
      <c r="Q414" s="13"/>
      <c r="R414" s="14">
        <f t="shared" ca="1" si="124"/>
        <v>0</v>
      </c>
      <c r="S414" s="12"/>
      <c r="T414" s="289"/>
      <c r="U414" s="15" t="str">
        <f t="shared" ca="1" si="122"/>
        <v>OP</v>
      </c>
      <c r="V414" s="289"/>
      <c r="W414" s="23" t="str">
        <f t="shared" ca="1" si="123"/>
        <v>OP</v>
      </c>
    </row>
    <row r="415" spans="2:23" hidden="1" x14ac:dyDescent="0.35">
      <c r="B415" s="25">
        <f>'Standorte und Mengen'!B421</f>
        <v>0</v>
      </c>
      <c r="C415" s="21" t="str">
        <f ca="1">'Standorte und Mengen'!C421</f>
        <v>OP</v>
      </c>
      <c r="D415" s="94" t="str">
        <f>'Standorte und Mengen'!E421</f>
        <v>free Position</v>
      </c>
      <c r="E415" s="7" t="str">
        <f ca="1">'Standorte und Mengen'!H421</f>
        <v/>
      </c>
      <c r="F415" s="8"/>
      <c r="G415" s="414"/>
      <c r="H415" s="9">
        <f>INDEX('Standorte und Mengen'!$L:$AXB,ROW('Standorte und Mengen'!421:421),MATCH(Preismatrix!H$8,'Standorte und Mengen'!$L$8:$AXB$8,0))</f>
        <v>0</v>
      </c>
      <c r="I415" s="289"/>
      <c r="J415" s="10" t="str">
        <f t="shared" ca="1" si="120"/>
        <v>OP</v>
      </c>
      <c r="K415" s="11">
        <f>'Standorte und Mengen'!$D421</f>
        <v>60</v>
      </c>
      <c r="L415" s="12"/>
      <c r="M415" s="12"/>
      <c r="N415" s="289"/>
      <c r="O415" s="10" t="str">
        <f t="shared" ca="1" si="121"/>
        <v>OP</v>
      </c>
      <c r="P415" s="12"/>
      <c r="Q415" s="13"/>
      <c r="R415" s="14">
        <f t="shared" ca="1" si="124"/>
        <v>0</v>
      </c>
      <c r="S415" s="12"/>
      <c r="T415" s="289"/>
      <c r="U415" s="15" t="str">
        <f t="shared" ca="1" si="122"/>
        <v>OP</v>
      </c>
      <c r="V415" s="289"/>
      <c r="W415" s="23" t="str">
        <f t="shared" ca="1" si="123"/>
        <v>OP</v>
      </c>
    </row>
    <row r="416" spans="2:23" hidden="1" x14ac:dyDescent="0.35">
      <c r="B416" s="25">
        <f>'Standorte und Mengen'!B422</f>
        <v>0</v>
      </c>
      <c r="C416" s="21" t="str">
        <f ca="1">'Standorte und Mengen'!C422</f>
        <v>OP</v>
      </c>
      <c r="D416" s="94" t="str">
        <f>'Standorte und Mengen'!E422</f>
        <v>free Position</v>
      </c>
      <c r="E416" s="7" t="str">
        <f ca="1">'Standorte und Mengen'!H422</f>
        <v/>
      </c>
      <c r="F416" s="8"/>
      <c r="G416" s="414"/>
      <c r="H416" s="9">
        <f>INDEX('Standorte und Mengen'!$L:$AXB,ROW('Standorte und Mengen'!422:422),MATCH(Preismatrix!H$8,'Standorte und Mengen'!$L$8:$AXB$8,0))</f>
        <v>0</v>
      </c>
      <c r="I416" s="289"/>
      <c r="J416" s="10" t="str">
        <f t="shared" ca="1" si="120"/>
        <v>OP</v>
      </c>
      <c r="K416" s="11">
        <f>'Standorte und Mengen'!$D422</f>
        <v>60</v>
      </c>
      <c r="L416" s="12"/>
      <c r="M416" s="12"/>
      <c r="N416" s="289"/>
      <c r="O416" s="10" t="str">
        <f t="shared" ca="1" si="121"/>
        <v>OP</v>
      </c>
      <c r="P416" s="12"/>
      <c r="Q416" s="13"/>
      <c r="R416" s="14">
        <f t="shared" ca="1" si="124"/>
        <v>0</v>
      </c>
      <c r="S416" s="12"/>
      <c r="T416" s="289"/>
      <c r="U416" s="15" t="str">
        <f t="shared" ca="1" si="122"/>
        <v>OP</v>
      </c>
      <c r="V416" s="289"/>
      <c r="W416" s="23" t="str">
        <f t="shared" ca="1" si="123"/>
        <v>OP</v>
      </c>
    </row>
    <row r="417" spans="2:23" hidden="1" x14ac:dyDescent="0.35">
      <c r="B417" s="25">
        <f>'Standorte und Mengen'!B423</f>
        <v>0</v>
      </c>
      <c r="C417" s="21" t="str">
        <f ca="1">'Standorte und Mengen'!C423</f>
        <v>OP</v>
      </c>
      <c r="D417" s="94" t="str">
        <f>'Standorte und Mengen'!E423</f>
        <v>free Position</v>
      </c>
      <c r="E417" s="7" t="str">
        <f ca="1">'Standorte und Mengen'!H423</f>
        <v/>
      </c>
      <c r="F417" s="8"/>
      <c r="G417" s="414"/>
      <c r="H417" s="9">
        <f>INDEX('Standorte und Mengen'!$L:$AXB,ROW('Standorte und Mengen'!423:423),MATCH(Preismatrix!H$8,'Standorte und Mengen'!$L$8:$AXB$8,0))</f>
        <v>0</v>
      </c>
      <c r="I417" s="289"/>
      <c r="J417" s="10" t="str">
        <f t="shared" ca="1" si="120"/>
        <v>OP</v>
      </c>
      <c r="K417" s="11">
        <f>'Standorte und Mengen'!$D423</f>
        <v>60</v>
      </c>
      <c r="L417" s="12"/>
      <c r="M417" s="12"/>
      <c r="N417" s="289"/>
      <c r="O417" s="10" t="str">
        <f t="shared" ca="1" si="121"/>
        <v>OP</v>
      </c>
      <c r="P417" s="12"/>
      <c r="Q417" s="13"/>
      <c r="R417" s="14">
        <f t="shared" ca="1" si="124"/>
        <v>0</v>
      </c>
      <c r="S417" s="12"/>
      <c r="T417" s="289"/>
      <c r="U417" s="15" t="str">
        <f t="shared" ca="1" si="122"/>
        <v>OP</v>
      </c>
      <c r="V417" s="289"/>
      <c r="W417" s="23" t="str">
        <f t="shared" ca="1" si="123"/>
        <v>OP</v>
      </c>
    </row>
    <row r="418" spans="2:23" hidden="1" x14ac:dyDescent="0.35">
      <c r="B418" s="25">
        <f>'Standorte und Mengen'!B424</f>
        <v>0</v>
      </c>
      <c r="C418" s="21" t="str">
        <f ca="1">'Standorte und Mengen'!C424</f>
        <v>OP</v>
      </c>
      <c r="D418" s="94" t="str">
        <f>'Standorte und Mengen'!E424</f>
        <v>free Position</v>
      </c>
      <c r="E418" s="7" t="str">
        <f ca="1">'Standorte und Mengen'!H424</f>
        <v/>
      </c>
      <c r="F418" s="8"/>
      <c r="G418" s="414"/>
      <c r="H418" s="9">
        <f>INDEX('Standorte und Mengen'!$L:$AXB,ROW('Standorte und Mengen'!424:424),MATCH(Preismatrix!H$8,'Standorte und Mengen'!$L$8:$AXB$8,0))</f>
        <v>0</v>
      </c>
      <c r="I418" s="289"/>
      <c r="J418" s="10" t="str">
        <f t="shared" ca="1" si="120"/>
        <v>OP</v>
      </c>
      <c r="K418" s="11">
        <f>'Standorte und Mengen'!$D424</f>
        <v>60</v>
      </c>
      <c r="L418" s="12"/>
      <c r="M418" s="12"/>
      <c r="N418" s="289"/>
      <c r="O418" s="10" t="str">
        <f t="shared" ca="1" si="121"/>
        <v>OP</v>
      </c>
      <c r="P418" s="12"/>
      <c r="Q418" s="13"/>
      <c r="R418" s="14">
        <f t="shared" ca="1" si="124"/>
        <v>0</v>
      </c>
      <c r="S418" s="12"/>
      <c r="T418" s="289"/>
      <c r="U418" s="15" t="str">
        <f t="shared" ca="1" si="122"/>
        <v>OP</v>
      </c>
      <c r="V418" s="289"/>
      <c r="W418" s="23" t="str">
        <f t="shared" ca="1" si="123"/>
        <v>OP</v>
      </c>
    </row>
    <row r="419" spans="2:23" hidden="1" x14ac:dyDescent="0.35">
      <c r="B419" s="25">
        <f>'Standorte und Mengen'!B425</f>
        <v>0</v>
      </c>
      <c r="C419" s="21" t="str">
        <f ca="1">'Standorte und Mengen'!C425</f>
        <v>OP</v>
      </c>
      <c r="D419" s="94" t="str">
        <f>'Standorte und Mengen'!E425</f>
        <v>free Position</v>
      </c>
      <c r="E419" s="7" t="str">
        <f ca="1">'Standorte und Mengen'!H425</f>
        <v/>
      </c>
      <c r="F419" s="8"/>
      <c r="G419" s="414"/>
      <c r="H419" s="9">
        <f>INDEX('Standorte und Mengen'!$L:$AXB,ROW('Standorte und Mengen'!425:425),MATCH(Preismatrix!H$8,'Standorte und Mengen'!$L$8:$AXB$8,0))</f>
        <v>0</v>
      </c>
      <c r="I419" s="289"/>
      <c r="J419" s="10" t="str">
        <f t="shared" ca="1" si="120"/>
        <v>OP</v>
      </c>
      <c r="K419" s="11">
        <f>'Standorte und Mengen'!$D425</f>
        <v>60</v>
      </c>
      <c r="L419" s="12"/>
      <c r="M419" s="12"/>
      <c r="N419" s="289"/>
      <c r="O419" s="10" t="str">
        <f t="shared" ca="1" si="121"/>
        <v>OP</v>
      </c>
      <c r="P419" s="12"/>
      <c r="Q419" s="13"/>
      <c r="R419" s="14">
        <f t="shared" ca="1" si="124"/>
        <v>0</v>
      </c>
      <c r="S419" s="12"/>
      <c r="T419" s="289"/>
      <c r="U419" s="15" t="str">
        <f t="shared" ca="1" si="122"/>
        <v>OP</v>
      </c>
      <c r="V419" s="289"/>
      <c r="W419" s="23" t="str">
        <f t="shared" ca="1" si="123"/>
        <v>OP</v>
      </c>
    </row>
    <row r="420" spans="2:23" hidden="1" x14ac:dyDescent="0.35">
      <c r="B420" s="25">
        <f>'Standorte und Mengen'!B426</f>
        <v>0</v>
      </c>
      <c r="C420" s="21" t="str">
        <f ca="1">'Standorte und Mengen'!C426</f>
        <v>OP</v>
      </c>
      <c r="D420" s="94" t="str">
        <f>'Standorte und Mengen'!E426</f>
        <v>free Position</v>
      </c>
      <c r="E420" s="7" t="str">
        <f ca="1">'Standorte und Mengen'!H426</f>
        <v/>
      </c>
      <c r="F420" s="8"/>
      <c r="G420" s="414"/>
      <c r="H420" s="9">
        <f>INDEX('Standorte und Mengen'!$L:$AXB,ROW('Standorte und Mengen'!426:426),MATCH(Preismatrix!H$8,'Standorte und Mengen'!$L$8:$AXB$8,0))</f>
        <v>0</v>
      </c>
      <c r="I420" s="289"/>
      <c r="J420" s="10" t="str">
        <f t="shared" ca="1" si="120"/>
        <v>OP</v>
      </c>
      <c r="K420" s="11">
        <f>'Standorte und Mengen'!$D426</f>
        <v>60</v>
      </c>
      <c r="L420" s="12"/>
      <c r="M420" s="12"/>
      <c r="N420" s="289"/>
      <c r="O420" s="10" t="str">
        <f t="shared" ca="1" si="121"/>
        <v>OP</v>
      </c>
      <c r="P420" s="12"/>
      <c r="Q420" s="13"/>
      <c r="R420" s="14">
        <f t="shared" ca="1" si="124"/>
        <v>0</v>
      </c>
      <c r="S420" s="12"/>
      <c r="T420" s="289"/>
      <c r="U420" s="15" t="str">
        <f t="shared" ca="1" si="122"/>
        <v>OP</v>
      </c>
      <c r="V420" s="289"/>
      <c r="W420" s="23" t="str">
        <f t="shared" ca="1" si="123"/>
        <v>OP</v>
      </c>
    </row>
    <row r="421" spans="2:23" hidden="1" x14ac:dyDescent="0.35">
      <c r="B421" s="25">
        <f>'Standorte und Mengen'!B427</f>
        <v>0</v>
      </c>
      <c r="C421" s="21" t="str">
        <f ca="1">'Standorte und Mengen'!C427</f>
        <v>OP</v>
      </c>
      <c r="D421" s="94" t="str">
        <f>'Standorte und Mengen'!E427</f>
        <v>free Position</v>
      </c>
      <c r="E421" s="7" t="str">
        <f ca="1">'Standorte und Mengen'!H427</f>
        <v/>
      </c>
      <c r="F421" s="8"/>
      <c r="G421" s="414"/>
      <c r="H421" s="9">
        <f>INDEX('Standorte und Mengen'!$L:$AXB,ROW('Standorte und Mengen'!427:427),MATCH(Preismatrix!H$8,'Standorte und Mengen'!$L$8:$AXB$8,0))</f>
        <v>0</v>
      </c>
      <c r="I421" s="289"/>
      <c r="J421" s="10" t="str">
        <f t="shared" ca="1" si="120"/>
        <v>OP</v>
      </c>
      <c r="K421" s="11">
        <f>'Standorte und Mengen'!$D427</f>
        <v>60</v>
      </c>
      <c r="L421" s="12"/>
      <c r="M421" s="12"/>
      <c r="N421" s="289"/>
      <c r="O421" s="10" t="str">
        <f t="shared" ca="1" si="121"/>
        <v>OP</v>
      </c>
      <c r="P421" s="12"/>
      <c r="Q421" s="13"/>
      <c r="R421" s="14">
        <f t="shared" ca="1" si="124"/>
        <v>0</v>
      </c>
      <c r="S421" s="12"/>
      <c r="T421" s="289"/>
      <c r="U421" s="15" t="str">
        <f t="shared" ca="1" si="122"/>
        <v>OP</v>
      </c>
      <c r="V421" s="289"/>
      <c r="W421" s="23" t="str">
        <f t="shared" ca="1" si="123"/>
        <v>OP</v>
      </c>
    </row>
    <row r="422" spans="2:23" hidden="1" x14ac:dyDescent="0.35">
      <c r="B422" s="25">
        <f>'Standorte und Mengen'!B428</f>
        <v>0</v>
      </c>
      <c r="C422" s="21" t="str">
        <f ca="1">'Standorte und Mengen'!C428</f>
        <v>OP</v>
      </c>
      <c r="D422" s="94" t="str">
        <f>'Standorte und Mengen'!E428</f>
        <v>free Position</v>
      </c>
      <c r="E422" s="7" t="str">
        <f ca="1">'Standorte und Mengen'!H428</f>
        <v/>
      </c>
      <c r="F422" s="8"/>
      <c r="G422" s="414"/>
      <c r="H422" s="9">
        <f>INDEX('Standorte und Mengen'!$L:$AXB,ROW('Standorte und Mengen'!428:428),MATCH(Preismatrix!H$8,'Standorte und Mengen'!$L$8:$AXB$8,0))</f>
        <v>0</v>
      </c>
      <c r="I422" s="289"/>
      <c r="J422" s="10" t="str">
        <f t="shared" ca="1" si="120"/>
        <v>OP</v>
      </c>
      <c r="K422" s="11">
        <f>'Standorte und Mengen'!$D428</f>
        <v>60</v>
      </c>
      <c r="L422" s="12"/>
      <c r="M422" s="12"/>
      <c r="N422" s="289"/>
      <c r="O422" s="10" t="str">
        <f t="shared" ca="1" si="121"/>
        <v>OP</v>
      </c>
      <c r="P422" s="12"/>
      <c r="Q422" s="13"/>
      <c r="R422" s="14">
        <f t="shared" ca="1" si="124"/>
        <v>0</v>
      </c>
      <c r="S422" s="12"/>
      <c r="T422" s="289"/>
      <c r="U422" s="15" t="str">
        <f t="shared" ca="1" si="122"/>
        <v>OP</v>
      </c>
      <c r="V422" s="289"/>
      <c r="W422" s="23" t="str">
        <f t="shared" ca="1" si="123"/>
        <v>OP</v>
      </c>
    </row>
    <row r="423" spans="2:23" hidden="1" x14ac:dyDescent="0.35">
      <c r="B423" s="25">
        <f>'Standorte und Mengen'!B429</f>
        <v>0</v>
      </c>
      <c r="C423" s="21" t="str">
        <f ca="1">'Standorte und Mengen'!C429</f>
        <v>OP</v>
      </c>
      <c r="D423" s="94" t="str">
        <f>'Standorte und Mengen'!E429</f>
        <v>free Position</v>
      </c>
      <c r="E423" s="7" t="str">
        <f ca="1">'Standorte und Mengen'!H429</f>
        <v/>
      </c>
      <c r="F423" s="8"/>
      <c r="G423" s="414"/>
      <c r="H423" s="9">
        <f>INDEX('Standorte und Mengen'!$L:$AXB,ROW('Standorte und Mengen'!429:429),MATCH(Preismatrix!H$8,'Standorte und Mengen'!$L$8:$AXB$8,0))</f>
        <v>0</v>
      </c>
      <c r="I423" s="289"/>
      <c r="J423" s="10" t="str">
        <f t="shared" ca="1" si="120"/>
        <v>OP</v>
      </c>
      <c r="K423" s="11">
        <f>'Standorte und Mengen'!$D429</f>
        <v>60</v>
      </c>
      <c r="L423" s="12"/>
      <c r="M423" s="12"/>
      <c r="N423" s="289"/>
      <c r="O423" s="10" t="str">
        <f t="shared" ca="1" si="121"/>
        <v>OP</v>
      </c>
      <c r="P423" s="12"/>
      <c r="Q423" s="13"/>
      <c r="R423" s="14">
        <f t="shared" ca="1" si="124"/>
        <v>0</v>
      </c>
      <c r="S423" s="12"/>
      <c r="T423" s="289"/>
      <c r="U423" s="15" t="str">
        <f t="shared" ca="1" si="122"/>
        <v>OP</v>
      </c>
      <c r="V423" s="289"/>
      <c r="W423" s="23" t="str">
        <f t="shared" ca="1" si="123"/>
        <v>OP</v>
      </c>
    </row>
    <row r="424" spans="2:23" hidden="1" x14ac:dyDescent="0.35">
      <c r="B424" s="25">
        <f>'Standorte und Mengen'!B430</f>
        <v>0</v>
      </c>
      <c r="C424" s="21" t="str">
        <f ca="1">'Standorte und Mengen'!C430</f>
        <v>OP</v>
      </c>
      <c r="D424" s="94" t="str">
        <f>'Standorte und Mengen'!E430</f>
        <v>free Position</v>
      </c>
      <c r="E424" s="7" t="str">
        <f ca="1">'Standorte und Mengen'!H430</f>
        <v/>
      </c>
      <c r="F424" s="8"/>
      <c r="G424" s="414"/>
      <c r="H424" s="9">
        <f>INDEX('Standorte und Mengen'!$L:$AXB,ROW('Standorte und Mengen'!430:430),MATCH(Preismatrix!H$8,'Standorte und Mengen'!$L$8:$AXB$8,0))</f>
        <v>0</v>
      </c>
      <c r="I424" s="289"/>
      <c r="J424" s="10" t="str">
        <f t="shared" ca="1" si="120"/>
        <v>OP</v>
      </c>
      <c r="K424" s="11">
        <f>'Standorte und Mengen'!$D430</f>
        <v>60</v>
      </c>
      <c r="L424" s="12"/>
      <c r="M424" s="12"/>
      <c r="N424" s="289"/>
      <c r="O424" s="10" t="str">
        <f t="shared" ca="1" si="121"/>
        <v>OP</v>
      </c>
      <c r="P424" s="12"/>
      <c r="Q424" s="13"/>
      <c r="R424" s="14">
        <f t="shared" ca="1" si="124"/>
        <v>0</v>
      </c>
      <c r="S424" s="12"/>
      <c r="T424" s="289"/>
      <c r="U424" s="15" t="str">
        <f t="shared" ca="1" si="122"/>
        <v>OP</v>
      </c>
      <c r="V424" s="289"/>
      <c r="W424" s="23" t="str">
        <f t="shared" ca="1" si="123"/>
        <v>OP</v>
      </c>
    </row>
    <row r="425" spans="2:23" hidden="1" x14ac:dyDescent="0.35">
      <c r="B425" s="25">
        <f>'Standorte und Mengen'!B431</f>
        <v>0</v>
      </c>
      <c r="C425" s="21" t="str">
        <f ca="1">'Standorte und Mengen'!C431</f>
        <v>OP</v>
      </c>
      <c r="D425" s="94" t="str">
        <f>'Standorte und Mengen'!E431</f>
        <v>free Position</v>
      </c>
      <c r="E425" s="7" t="str">
        <f ca="1">'Standorte und Mengen'!H431</f>
        <v/>
      </c>
      <c r="F425" s="8"/>
      <c r="G425" s="414"/>
      <c r="H425" s="9">
        <f>INDEX('Standorte und Mengen'!$L:$AXB,ROW('Standorte und Mengen'!431:431),MATCH(Preismatrix!H$8,'Standorte und Mengen'!$L$8:$AXB$8,0))</f>
        <v>0</v>
      </c>
      <c r="I425" s="289"/>
      <c r="J425" s="10" t="str">
        <f t="shared" ca="1" si="120"/>
        <v>OP</v>
      </c>
      <c r="K425" s="11">
        <f>'Standorte und Mengen'!$D431</f>
        <v>60</v>
      </c>
      <c r="L425" s="12"/>
      <c r="M425" s="12"/>
      <c r="N425" s="289"/>
      <c r="O425" s="10" t="str">
        <f t="shared" ca="1" si="121"/>
        <v>OP</v>
      </c>
      <c r="P425" s="12"/>
      <c r="Q425" s="13"/>
      <c r="R425" s="14">
        <f t="shared" ca="1" si="124"/>
        <v>0</v>
      </c>
      <c r="S425" s="12"/>
      <c r="T425" s="289"/>
      <c r="U425" s="15" t="str">
        <f t="shared" ca="1" si="122"/>
        <v>OP</v>
      </c>
      <c r="V425" s="289"/>
      <c r="W425" s="23" t="str">
        <f t="shared" ca="1" si="123"/>
        <v>OP</v>
      </c>
    </row>
    <row r="426" spans="2:23" hidden="1" x14ac:dyDescent="0.35">
      <c r="B426" s="25">
        <f>'Standorte und Mengen'!B432</f>
        <v>0</v>
      </c>
      <c r="C426" s="21" t="str">
        <f ca="1">'Standorte und Mengen'!C432</f>
        <v>OP</v>
      </c>
      <c r="D426" s="94" t="str">
        <f>'Standorte und Mengen'!E432</f>
        <v>free Position</v>
      </c>
      <c r="E426" s="7" t="str">
        <f ca="1">'Standorte und Mengen'!H432</f>
        <v/>
      </c>
      <c r="F426" s="8"/>
      <c r="G426" s="414"/>
      <c r="H426" s="9">
        <f>INDEX('Standorte und Mengen'!$L:$AXB,ROW('Standorte und Mengen'!432:432),MATCH(Preismatrix!H$8,'Standorte und Mengen'!$L$8:$AXB$8,0))</f>
        <v>0</v>
      </c>
      <c r="I426" s="289"/>
      <c r="J426" s="10" t="str">
        <f t="shared" ca="1" si="120"/>
        <v>OP</v>
      </c>
      <c r="K426" s="11">
        <f>'Standorte und Mengen'!$D432</f>
        <v>60</v>
      </c>
      <c r="L426" s="12"/>
      <c r="M426" s="12"/>
      <c r="N426" s="289"/>
      <c r="O426" s="10" t="str">
        <f t="shared" ca="1" si="121"/>
        <v>OP</v>
      </c>
      <c r="P426" s="12"/>
      <c r="Q426" s="13"/>
      <c r="R426" s="14">
        <f t="shared" ca="1" si="124"/>
        <v>0</v>
      </c>
      <c r="S426" s="12"/>
      <c r="T426" s="289"/>
      <c r="U426" s="15" t="str">
        <f t="shared" ca="1" si="122"/>
        <v>OP</v>
      </c>
      <c r="V426" s="289"/>
      <c r="W426" s="23" t="str">
        <f t="shared" ca="1" si="123"/>
        <v>OP</v>
      </c>
    </row>
    <row r="427" spans="2:23" hidden="1" x14ac:dyDescent="0.35">
      <c r="B427" s="25">
        <f>'Standorte und Mengen'!B433</f>
        <v>0</v>
      </c>
      <c r="C427" s="21" t="str">
        <f ca="1">'Standorte und Mengen'!C433</f>
        <v>OP</v>
      </c>
      <c r="D427" s="94" t="str">
        <f>'Standorte und Mengen'!E433</f>
        <v>free Position</v>
      </c>
      <c r="E427" s="7" t="str">
        <f ca="1">'Standorte und Mengen'!H433</f>
        <v/>
      </c>
      <c r="F427" s="8"/>
      <c r="G427" s="414"/>
      <c r="H427" s="9">
        <f>INDEX('Standorte und Mengen'!$L:$AXB,ROW('Standorte und Mengen'!433:433),MATCH(Preismatrix!H$8,'Standorte und Mengen'!$L$8:$AXB$8,0))</f>
        <v>0</v>
      </c>
      <c r="I427" s="289"/>
      <c r="J427" s="10" t="str">
        <f t="shared" ca="1" si="120"/>
        <v>OP</v>
      </c>
      <c r="K427" s="11">
        <f>'Standorte und Mengen'!$D433</f>
        <v>60</v>
      </c>
      <c r="L427" s="12"/>
      <c r="M427" s="12"/>
      <c r="N427" s="289"/>
      <c r="O427" s="10" t="str">
        <f t="shared" ca="1" si="121"/>
        <v>OP</v>
      </c>
      <c r="P427" s="12"/>
      <c r="Q427" s="13"/>
      <c r="R427" s="14">
        <f ca="1">IF(ISERROR($E427*H427),0,$E427*H427)</f>
        <v>0</v>
      </c>
      <c r="S427" s="12"/>
      <c r="T427" s="289"/>
      <c r="U427" s="15" t="str">
        <f t="shared" ca="1" si="122"/>
        <v>OP</v>
      </c>
      <c r="V427" s="289"/>
      <c r="W427" s="23" t="str">
        <f t="shared" ca="1" si="123"/>
        <v>OP</v>
      </c>
    </row>
    <row r="428" spans="2:23" hidden="1" x14ac:dyDescent="0.35">
      <c r="B428" s="25">
        <f>'Standorte und Mengen'!B434</f>
        <v>0</v>
      </c>
      <c r="C428" s="21" t="str">
        <f ca="1">'Standorte und Mengen'!C434</f>
        <v>OP</v>
      </c>
      <c r="D428" s="94" t="str">
        <f>'Standorte und Mengen'!E434</f>
        <v>free Position</v>
      </c>
      <c r="E428" s="7" t="str">
        <f ca="1">'Standorte und Mengen'!H434</f>
        <v/>
      </c>
      <c r="F428" s="8"/>
      <c r="G428" s="414"/>
      <c r="H428" s="9">
        <f>INDEX('Standorte und Mengen'!$L:$AXB,ROW('Standorte und Mengen'!434:434),MATCH(Preismatrix!H$8,'Standorte und Mengen'!$L$8:$AXB$8,0))</f>
        <v>0</v>
      </c>
      <c r="I428" s="289"/>
      <c r="J428" s="10" t="str">
        <f t="shared" ca="1" si="120"/>
        <v>OP</v>
      </c>
      <c r="K428" s="11">
        <f>'Standorte und Mengen'!$D434</f>
        <v>60</v>
      </c>
      <c r="L428" s="12"/>
      <c r="M428" s="12"/>
      <c r="N428" s="289"/>
      <c r="O428" s="10" t="str">
        <f t="shared" ca="1" si="121"/>
        <v>OP</v>
      </c>
      <c r="P428" s="12"/>
      <c r="Q428" s="13"/>
      <c r="R428" s="14">
        <f t="shared" ca="1" si="124"/>
        <v>0</v>
      </c>
      <c r="S428" s="12"/>
      <c r="T428" s="289"/>
      <c r="U428" s="15" t="str">
        <f t="shared" ca="1" si="122"/>
        <v>OP</v>
      </c>
      <c r="V428" s="289"/>
      <c r="W428" s="23" t="str">
        <f t="shared" ca="1" si="123"/>
        <v>OP</v>
      </c>
    </row>
    <row r="429" spans="2:23" hidden="1" x14ac:dyDescent="0.35">
      <c r="B429" s="25">
        <f>'Standorte und Mengen'!B435</f>
        <v>0</v>
      </c>
      <c r="C429" s="21" t="str">
        <f ca="1">'Standorte und Mengen'!C435</f>
        <v>OP</v>
      </c>
      <c r="D429" s="94" t="str">
        <f>'Standorte und Mengen'!E435</f>
        <v>free Position</v>
      </c>
      <c r="E429" s="7" t="str">
        <f ca="1">'Standorte und Mengen'!H435</f>
        <v/>
      </c>
      <c r="F429" s="8"/>
      <c r="G429" s="414"/>
      <c r="H429" s="9">
        <f>INDEX('Standorte und Mengen'!$L:$AXB,ROW('Standorte und Mengen'!435:435),MATCH(Preismatrix!H$8,'Standorte und Mengen'!$L$8:$AXB$8,0))</f>
        <v>0</v>
      </c>
      <c r="I429" s="289"/>
      <c r="J429" s="10" t="str">
        <f t="shared" ca="1" si="120"/>
        <v>OP</v>
      </c>
      <c r="K429" s="11">
        <f>'Standorte und Mengen'!$D435</f>
        <v>60</v>
      </c>
      <c r="L429" s="12"/>
      <c r="M429" s="12"/>
      <c r="N429" s="289"/>
      <c r="O429" s="10" t="str">
        <f t="shared" ca="1" si="121"/>
        <v>OP</v>
      </c>
      <c r="P429" s="12"/>
      <c r="Q429" s="13"/>
      <c r="R429" s="14">
        <f t="shared" ca="1" si="124"/>
        <v>0</v>
      </c>
      <c r="S429" s="12"/>
      <c r="T429" s="289"/>
      <c r="U429" s="15" t="str">
        <f t="shared" ca="1" si="122"/>
        <v>OP</v>
      </c>
      <c r="V429" s="289"/>
      <c r="W429" s="23" t="str">
        <f t="shared" ca="1" si="123"/>
        <v>OP</v>
      </c>
    </row>
    <row r="430" spans="2:23" hidden="1" x14ac:dyDescent="0.35">
      <c r="B430" s="25">
        <f>'Standorte und Mengen'!B436</f>
        <v>0</v>
      </c>
      <c r="C430" s="21" t="str">
        <f ca="1">'Standorte und Mengen'!C436</f>
        <v>OP</v>
      </c>
      <c r="D430" s="94" t="str">
        <f>'Standorte und Mengen'!E436</f>
        <v>free Position</v>
      </c>
      <c r="E430" s="7" t="str">
        <f ca="1">'Standorte und Mengen'!H436</f>
        <v/>
      </c>
      <c r="F430" s="8"/>
      <c r="G430" s="414"/>
      <c r="H430" s="9">
        <f>INDEX('Standorte und Mengen'!$L:$AXB,ROW('Standorte und Mengen'!436:436),MATCH(Preismatrix!H$8,'Standorte und Mengen'!$L$8:$AXB$8,0))</f>
        <v>0</v>
      </c>
      <c r="I430" s="289"/>
      <c r="J430" s="10" t="str">
        <f t="shared" ca="1" si="120"/>
        <v>OP</v>
      </c>
      <c r="K430" s="11">
        <f>'Standorte und Mengen'!$D436</f>
        <v>60</v>
      </c>
      <c r="L430" s="12"/>
      <c r="M430" s="12"/>
      <c r="N430" s="289"/>
      <c r="O430" s="10" t="str">
        <f t="shared" ca="1" si="121"/>
        <v>OP</v>
      </c>
      <c r="P430" s="12"/>
      <c r="Q430" s="13"/>
      <c r="R430" s="14">
        <f t="shared" ca="1" si="124"/>
        <v>0</v>
      </c>
      <c r="S430" s="12"/>
      <c r="T430" s="289"/>
      <c r="U430" s="15" t="str">
        <f t="shared" ca="1" si="122"/>
        <v>OP</v>
      </c>
      <c r="V430" s="289"/>
      <c r="W430" s="23" t="str">
        <f t="shared" ca="1" si="123"/>
        <v>OP</v>
      </c>
    </row>
    <row r="431" spans="2:23" hidden="1" x14ac:dyDescent="0.35">
      <c r="B431" s="25">
        <f>'Standorte und Mengen'!B437</f>
        <v>0</v>
      </c>
      <c r="C431" s="21" t="str">
        <f ca="1">'Standorte und Mengen'!C437</f>
        <v>OP</v>
      </c>
      <c r="D431" s="94" t="str">
        <f>'Standorte und Mengen'!E437</f>
        <v>free Position</v>
      </c>
      <c r="E431" s="7" t="str">
        <f ca="1">'Standorte und Mengen'!H437</f>
        <v/>
      </c>
      <c r="F431" s="8"/>
      <c r="G431" s="414"/>
      <c r="H431" s="9">
        <f>INDEX('Standorte und Mengen'!$L:$AXB,ROW('Standorte und Mengen'!437:437),MATCH(Preismatrix!H$8,'Standorte und Mengen'!$L$8:$AXB$8,0))</f>
        <v>0</v>
      </c>
      <c r="I431" s="289"/>
      <c r="J431" s="10" t="str">
        <f t="shared" ca="1" si="120"/>
        <v>OP</v>
      </c>
      <c r="K431" s="11">
        <f>'Standorte und Mengen'!$D437</f>
        <v>60</v>
      </c>
      <c r="L431" s="12"/>
      <c r="M431" s="12"/>
      <c r="N431" s="289"/>
      <c r="O431" s="10" t="str">
        <f t="shared" ca="1" si="121"/>
        <v>OP</v>
      </c>
      <c r="P431" s="12"/>
      <c r="Q431" s="13"/>
      <c r="R431" s="14">
        <f t="shared" ca="1" si="124"/>
        <v>0</v>
      </c>
      <c r="S431" s="12"/>
      <c r="T431" s="289"/>
      <c r="U431" s="15" t="str">
        <f t="shared" ca="1" si="122"/>
        <v>OP</v>
      </c>
      <c r="V431" s="289"/>
      <c r="W431" s="23" t="str">
        <f t="shared" ca="1" si="123"/>
        <v>OP</v>
      </c>
    </row>
    <row r="432" spans="2:23" hidden="1" x14ac:dyDescent="0.35">
      <c r="B432" s="25">
        <f>'Standorte und Mengen'!B438</f>
        <v>0</v>
      </c>
      <c r="C432" s="21" t="str">
        <f ca="1">'Standorte und Mengen'!C438</f>
        <v>OP</v>
      </c>
      <c r="D432" s="94" t="str">
        <f>'Standorte und Mengen'!E438</f>
        <v>free Position</v>
      </c>
      <c r="E432" s="7" t="str">
        <f ca="1">'Standorte und Mengen'!H438</f>
        <v/>
      </c>
      <c r="F432" s="8"/>
      <c r="G432" s="414"/>
      <c r="H432" s="9">
        <f>INDEX('Standorte und Mengen'!$L:$AXB,ROW('Standorte und Mengen'!438:438),MATCH(Preismatrix!H$8,'Standorte und Mengen'!$L$8:$AXB$8,0))</f>
        <v>0</v>
      </c>
      <c r="I432" s="289"/>
      <c r="J432" s="10" t="str">
        <f t="shared" ca="1" si="120"/>
        <v>OP</v>
      </c>
      <c r="K432" s="11">
        <f>'Standorte und Mengen'!$D438</f>
        <v>60</v>
      </c>
      <c r="L432" s="12"/>
      <c r="M432" s="12"/>
      <c r="N432" s="289"/>
      <c r="O432" s="10" t="str">
        <f t="shared" ca="1" si="121"/>
        <v>OP</v>
      </c>
      <c r="P432" s="12"/>
      <c r="Q432" s="13"/>
      <c r="R432" s="14">
        <f t="shared" ca="1" si="124"/>
        <v>0</v>
      </c>
      <c r="S432" s="12"/>
      <c r="T432" s="289"/>
      <c r="U432" s="15" t="str">
        <f t="shared" ca="1" si="122"/>
        <v>OP</v>
      </c>
      <c r="V432" s="289"/>
      <c r="W432" s="23" t="str">
        <f t="shared" ca="1" si="123"/>
        <v>OP</v>
      </c>
    </row>
    <row r="433" spans="2:23" hidden="1" x14ac:dyDescent="0.35">
      <c r="B433" s="66" t="s">
        <v>0</v>
      </c>
      <c r="C433" s="67"/>
      <c r="D433" s="68"/>
      <c r="E433" s="69"/>
      <c r="F433" s="70"/>
      <c r="G433" s="71"/>
      <c r="H433" s="72"/>
      <c r="I433" s="76"/>
      <c r="J433" s="74">
        <f ca="1">SUM(J403:J432)</f>
        <v>0</v>
      </c>
      <c r="K433" s="75"/>
      <c r="L433" s="76"/>
      <c r="M433" s="76"/>
      <c r="N433" s="76"/>
      <c r="O433" s="74">
        <f ca="1">SUM(O403:O432)</f>
        <v>0</v>
      </c>
      <c r="P433" s="76"/>
      <c r="Q433" s="74">
        <f>SUM(Q403:Q432)</f>
        <v>0</v>
      </c>
      <c r="R433" s="211"/>
      <c r="S433" s="212"/>
      <c r="T433" s="76"/>
      <c r="U433" s="74">
        <f ca="1">SUM(U403:U432)</f>
        <v>0</v>
      </c>
      <c r="V433" s="76"/>
      <c r="W433" s="213">
        <f ca="1">SUM(W403:W432)</f>
        <v>0</v>
      </c>
    </row>
    <row r="434" spans="2:23" hidden="1" x14ac:dyDescent="0.35">
      <c r="B434" s="19"/>
      <c r="C434" s="33"/>
      <c r="D434" s="96"/>
      <c r="E434" s="85"/>
      <c r="F434" s="86"/>
      <c r="G434" s="97"/>
      <c r="H434" s="88"/>
      <c r="I434" s="89"/>
      <c r="J434" s="90"/>
      <c r="K434" s="91"/>
      <c r="L434" s="89"/>
      <c r="M434" s="89"/>
      <c r="N434" s="89"/>
      <c r="O434" s="89"/>
      <c r="P434" s="89"/>
      <c r="R434" s="101"/>
      <c r="S434" s="89"/>
      <c r="T434" s="89"/>
      <c r="V434" s="89"/>
      <c r="W434" s="93"/>
    </row>
    <row r="435" spans="2:23" hidden="1" x14ac:dyDescent="0.35">
      <c r="B435" s="202"/>
      <c r="C435" s="203"/>
      <c r="D435" s="204" t="str">
        <f>'Standorte und Mengen'!E440</f>
        <v>Kategorie "Nadeldrucker"</v>
      </c>
      <c r="E435" s="246"/>
      <c r="F435" s="247"/>
      <c r="G435" s="207"/>
      <c r="H435" s="205"/>
      <c r="I435" s="201"/>
      <c r="J435" s="208"/>
      <c r="K435" s="209"/>
      <c r="L435" s="201"/>
      <c r="M435" s="201"/>
      <c r="N435" s="201"/>
      <c r="O435" s="201"/>
      <c r="P435" s="201"/>
      <c r="Q435" s="203"/>
      <c r="R435" s="201"/>
      <c r="S435" s="203"/>
      <c r="T435" s="201"/>
      <c r="U435" s="203"/>
      <c r="V435" s="201"/>
      <c r="W435" s="210"/>
    </row>
    <row r="436" spans="2:23" hidden="1" x14ac:dyDescent="0.35">
      <c r="B436" s="25">
        <f>'Standorte und Mengen'!B442</f>
        <v>0</v>
      </c>
      <c r="C436" s="21" t="str">
        <f ca="1">'Standorte und Mengen'!C442</f>
        <v>OP</v>
      </c>
      <c r="D436" s="100" t="str">
        <f>'Standorte und Mengen'!E442</f>
        <v>Serviceaufschlag für priorisierte Systeme (Teilmenge aller Nadeldrucker)</v>
      </c>
      <c r="E436" s="17"/>
      <c r="F436" s="8"/>
      <c r="G436" s="414"/>
      <c r="H436" s="9">
        <f>INDEX('Standorte und Mengen'!$L:$AXB,ROW('Standorte und Mengen'!442:442),MATCH(Preismatrix!H$8,'Standorte und Mengen'!$L$8:$AXB$8,0))</f>
        <v>0</v>
      </c>
      <c r="I436" s="287"/>
      <c r="J436" s="12"/>
      <c r="K436" s="11">
        <f>'Standorte und Mengen'!$D442</f>
        <v>60</v>
      </c>
      <c r="L436" s="290">
        <v>0</v>
      </c>
      <c r="M436" s="291">
        <v>0</v>
      </c>
      <c r="N436" s="287"/>
      <c r="O436" s="12"/>
      <c r="P436" s="12"/>
      <c r="Q436" s="13"/>
      <c r="R436" s="18"/>
      <c r="S436" s="12"/>
      <c r="T436" s="289"/>
      <c r="U436" s="15" t="str">
        <f t="shared" ref="U436:U455" ca="1" si="125">IF(H436=0,$C436,H436*T436)</f>
        <v>OP</v>
      </c>
      <c r="V436" s="287"/>
      <c r="W436" s="16"/>
    </row>
    <row r="437" spans="2:23" hidden="1" x14ac:dyDescent="0.35">
      <c r="B437" s="25">
        <f>'Standorte und Mengen'!B443</f>
        <v>0</v>
      </c>
      <c r="C437" s="21" t="str">
        <f ca="1">'Standorte und Mengen'!C443</f>
        <v>OP</v>
      </c>
      <c r="D437" s="94" t="str">
        <f>'Standorte und Mengen'!E443</f>
        <v>free Position</v>
      </c>
      <c r="E437" s="7" t="str">
        <f ca="1">'Standorte und Mengen'!H443</f>
        <v/>
      </c>
      <c r="F437" s="8"/>
      <c r="G437" s="414"/>
      <c r="H437" s="9">
        <f>INDEX('Standorte und Mengen'!$L:$AXB,ROW('Standorte und Mengen'!443:443),MATCH(Preismatrix!H$8,'Standorte und Mengen'!$L$8:$AXB$8,0))</f>
        <v>0</v>
      </c>
      <c r="I437" s="289"/>
      <c r="J437" s="10" t="str">
        <f t="shared" ref="J437:J455" ca="1" si="126">IF(H437=0,$C437,H437*I437)</f>
        <v>OP</v>
      </c>
      <c r="K437" s="11">
        <f>'Standorte und Mengen'!$D443</f>
        <v>60</v>
      </c>
      <c r="L437" s="12"/>
      <c r="M437" s="12"/>
      <c r="N437" s="289"/>
      <c r="O437" s="10" t="str">
        <f t="shared" ref="O437:O455" ca="1" si="127">IF(H437=0,$C437,H437*N437)</f>
        <v>OP</v>
      </c>
      <c r="P437" s="12"/>
      <c r="Q437" s="13"/>
      <c r="R437" s="14">
        <f t="shared" ref="R437:R455" ca="1" si="128">IF(ISERROR($E437*H437),0,$E437*H437)</f>
        <v>0</v>
      </c>
      <c r="S437" s="12"/>
      <c r="T437" s="289"/>
      <c r="U437" s="15" t="str">
        <f t="shared" ca="1" si="125"/>
        <v>OP</v>
      </c>
      <c r="V437" s="289"/>
      <c r="W437" s="23" t="str">
        <f t="shared" ref="W437:W455" ca="1" si="129">IF(R437=0,$C437,R437*V437)</f>
        <v>OP</v>
      </c>
    </row>
    <row r="438" spans="2:23" hidden="1" x14ac:dyDescent="0.35">
      <c r="B438" s="25">
        <f>'Standorte und Mengen'!B444</f>
        <v>0</v>
      </c>
      <c r="C438" s="21" t="str">
        <f ca="1">'Standorte und Mengen'!C444</f>
        <v>OP</v>
      </c>
      <c r="D438" s="94" t="str">
        <f>'Standorte und Mengen'!E444</f>
        <v>free Position</v>
      </c>
      <c r="E438" s="7" t="str">
        <f ca="1">'Standorte und Mengen'!H444</f>
        <v/>
      </c>
      <c r="F438" s="8"/>
      <c r="G438" s="414"/>
      <c r="H438" s="9">
        <f>INDEX('Standorte und Mengen'!$L:$AXB,ROW('Standorte und Mengen'!444:444),MATCH(Preismatrix!H$8,'Standorte und Mengen'!$L$8:$AXB$8,0))</f>
        <v>0</v>
      </c>
      <c r="I438" s="289"/>
      <c r="J438" s="10" t="str">
        <f t="shared" ca="1" si="126"/>
        <v>OP</v>
      </c>
      <c r="K438" s="11">
        <f>'Standorte und Mengen'!$D444</f>
        <v>60</v>
      </c>
      <c r="L438" s="12"/>
      <c r="M438" s="12"/>
      <c r="N438" s="289"/>
      <c r="O438" s="10" t="str">
        <f t="shared" ca="1" si="127"/>
        <v>OP</v>
      </c>
      <c r="P438" s="12"/>
      <c r="Q438" s="13"/>
      <c r="R438" s="14">
        <f t="shared" ca="1" si="128"/>
        <v>0</v>
      </c>
      <c r="S438" s="12"/>
      <c r="T438" s="289"/>
      <c r="U438" s="15" t="str">
        <f t="shared" ca="1" si="125"/>
        <v>OP</v>
      </c>
      <c r="V438" s="289"/>
      <c r="W438" s="23" t="str">
        <f t="shared" ca="1" si="129"/>
        <v>OP</v>
      </c>
    </row>
    <row r="439" spans="2:23" hidden="1" x14ac:dyDescent="0.35">
      <c r="B439" s="25">
        <f>'Standorte und Mengen'!B445</f>
        <v>0</v>
      </c>
      <c r="C439" s="21" t="str">
        <f ca="1">'Standorte und Mengen'!C445</f>
        <v>OP</v>
      </c>
      <c r="D439" s="94" t="str">
        <f>'Standorte und Mengen'!E445</f>
        <v>free Position</v>
      </c>
      <c r="E439" s="7" t="str">
        <f ca="1">'Standorte und Mengen'!H445</f>
        <v/>
      </c>
      <c r="F439" s="8"/>
      <c r="G439" s="414"/>
      <c r="H439" s="9">
        <f>INDEX('Standorte und Mengen'!$L:$AXB,ROW('Standorte und Mengen'!445:445),MATCH(Preismatrix!H$8,'Standorte und Mengen'!$L$8:$AXB$8,0))</f>
        <v>0</v>
      </c>
      <c r="I439" s="289"/>
      <c r="J439" s="10" t="str">
        <f t="shared" ca="1" si="126"/>
        <v>OP</v>
      </c>
      <c r="K439" s="11">
        <f>'Standorte und Mengen'!$D445</f>
        <v>60</v>
      </c>
      <c r="L439" s="12"/>
      <c r="M439" s="12"/>
      <c r="N439" s="289"/>
      <c r="O439" s="10" t="str">
        <f t="shared" ca="1" si="127"/>
        <v>OP</v>
      </c>
      <c r="P439" s="12"/>
      <c r="Q439" s="13"/>
      <c r="R439" s="14">
        <f t="shared" ca="1" si="128"/>
        <v>0</v>
      </c>
      <c r="S439" s="12"/>
      <c r="T439" s="289"/>
      <c r="U439" s="15" t="str">
        <f t="shared" ca="1" si="125"/>
        <v>OP</v>
      </c>
      <c r="V439" s="289"/>
      <c r="W439" s="23" t="str">
        <f t="shared" ca="1" si="129"/>
        <v>OP</v>
      </c>
    </row>
    <row r="440" spans="2:23" hidden="1" x14ac:dyDescent="0.35">
      <c r="B440" s="25">
        <f>'Standorte und Mengen'!B446</f>
        <v>0</v>
      </c>
      <c r="C440" s="21" t="str">
        <f ca="1">'Standorte und Mengen'!C446</f>
        <v>OP</v>
      </c>
      <c r="D440" s="94" t="str">
        <f>'Standorte und Mengen'!E446</f>
        <v>free Position</v>
      </c>
      <c r="E440" s="7" t="str">
        <f ca="1">'Standorte und Mengen'!H446</f>
        <v/>
      </c>
      <c r="F440" s="8"/>
      <c r="G440" s="414"/>
      <c r="H440" s="9">
        <f>INDEX('Standorte und Mengen'!$L:$AXB,ROW('Standorte und Mengen'!446:446),MATCH(Preismatrix!H$8,'Standorte und Mengen'!$L$8:$AXB$8,0))</f>
        <v>0</v>
      </c>
      <c r="I440" s="289"/>
      <c r="J440" s="10" t="str">
        <f t="shared" ca="1" si="126"/>
        <v>OP</v>
      </c>
      <c r="K440" s="11">
        <f>'Standorte und Mengen'!$D446</f>
        <v>60</v>
      </c>
      <c r="L440" s="12"/>
      <c r="M440" s="12"/>
      <c r="N440" s="289"/>
      <c r="O440" s="10" t="str">
        <f t="shared" ca="1" si="127"/>
        <v>OP</v>
      </c>
      <c r="P440" s="12"/>
      <c r="Q440" s="13"/>
      <c r="R440" s="14">
        <f t="shared" ca="1" si="128"/>
        <v>0</v>
      </c>
      <c r="S440" s="12"/>
      <c r="T440" s="289"/>
      <c r="U440" s="15" t="str">
        <f t="shared" ca="1" si="125"/>
        <v>OP</v>
      </c>
      <c r="V440" s="289"/>
      <c r="W440" s="23" t="str">
        <f t="shared" ca="1" si="129"/>
        <v>OP</v>
      </c>
    </row>
    <row r="441" spans="2:23" hidden="1" x14ac:dyDescent="0.35">
      <c r="B441" s="25">
        <f>'Standorte und Mengen'!B447</f>
        <v>0</v>
      </c>
      <c r="C441" s="21" t="str">
        <f ca="1">'Standorte und Mengen'!C447</f>
        <v>OP</v>
      </c>
      <c r="D441" s="94" t="str">
        <f>'Standorte und Mengen'!E447</f>
        <v>free Position</v>
      </c>
      <c r="E441" s="7" t="str">
        <f ca="1">'Standorte und Mengen'!H447</f>
        <v/>
      </c>
      <c r="F441" s="8"/>
      <c r="G441" s="414"/>
      <c r="H441" s="9">
        <f>INDEX('Standorte und Mengen'!$L:$AXB,ROW('Standorte und Mengen'!447:447),MATCH(Preismatrix!H$8,'Standorte und Mengen'!$L$8:$AXB$8,0))</f>
        <v>0</v>
      </c>
      <c r="I441" s="289"/>
      <c r="J441" s="10" t="str">
        <f t="shared" ca="1" si="126"/>
        <v>OP</v>
      </c>
      <c r="K441" s="11">
        <f>'Standorte und Mengen'!$D447</f>
        <v>60</v>
      </c>
      <c r="L441" s="12"/>
      <c r="M441" s="12"/>
      <c r="N441" s="289"/>
      <c r="O441" s="10" t="str">
        <f t="shared" ca="1" si="127"/>
        <v>OP</v>
      </c>
      <c r="P441" s="12"/>
      <c r="Q441" s="13"/>
      <c r="R441" s="14">
        <f t="shared" ca="1" si="128"/>
        <v>0</v>
      </c>
      <c r="S441" s="12"/>
      <c r="T441" s="289"/>
      <c r="U441" s="15" t="str">
        <f t="shared" ca="1" si="125"/>
        <v>OP</v>
      </c>
      <c r="V441" s="289"/>
      <c r="W441" s="23" t="str">
        <f t="shared" ca="1" si="129"/>
        <v>OP</v>
      </c>
    </row>
    <row r="442" spans="2:23" hidden="1" x14ac:dyDescent="0.35">
      <c r="B442" s="25">
        <f>'Standorte und Mengen'!B448</f>
        <v>0</v>
      </c>
      <c r="C442" s="21" t="str">
        <f ca="1">'Standorte und Mengen'!C448</f>
        <v>OP</v>
      </c>
      <c r="D442" s="94" t="str">
        <f>'Standorte und Mengen'!E448</f>
        <v>free Position</v>
      </c>
      <c r="E442" s="7" t="str">
        <f ca="1">'Standorte und Mengen'!H448</f>
        <v/>
      </c>
      <c r="F442" s="8"/>
      <c r="G442" s="414"/>
      <c r="H442" s="9">
        <f>INDEX('Standorte und Mengen'!$L:$AXB,ROW('Standorte und Mengen'!448:448),MATCH(Preismatrix!H$8,'Standorte und Mengen'!$L$8:$AXB$8,0))</f>
        <v>0</v>
      </c>
      <c r="I442" s="289"/>
      <c r="J442" s="10" t="str">
        <f t="shared" ca="1" si="126"/>
        <v>OP</v>
      </c>
      <c r="K442" s="11">
        <f>'Standorte und Mengen'!$D448</f>
        <v>60</v>
      </c>
      <c r="L442" s="12"/>
      <c r="M442" s="12"/>
      <c r="N442" s="289"/>
      <c r="O442" s="10" t="str">
        <f t="shared" ca="1" si="127"/>
        <v>OP</v>
      </c>
      <c r="P442" s="12"/>
      <c r="Q442" s="13"/>
      <c r="R442" s="14">
        <f t="shared" ca="1" si="128"/>
        <v>0</v>
      </c>
      <c r="S442" s="12"/>
      <c r="T442" s="289"/>
      <c r="U442" s="15" t="str">
        <f t="shared" ca="1" si="125"/>
        <v>OP</v>
      </c>
      <c r="V442" s="289"/>
      <c r="W442" s="23" t="str">
        <f t="shared" ca="1" si="129"/>
        <v>OP</v>
      </c>
    </row>
    <row r="443" spans="2:23" hidden="1" x14ac:dyDescent="0.35">
      <c r="B443" s="25">
        <f>'Standorte und Mengen'!B449</f>
        <v>0</v>
      </c>
      <c r="C443" s="21" t="str">
        <f ca="1">'Standorte und Mengen'!C449</f>
        <v>OP</v>
      </c>
      <c r="D443" s="94" t="str">
        <f>'Standorte und Mengen'!E449</f>
        <v>free Position</v>
      </c>
      <c r="E443" s="7" t="str">
        <f ca="1">'Standorte und Mengen'!H449</f>
        <v/>
      </c>
      <c r="F443" s="8"/>
      <c r="G443" s="414"/>
      <c r="H443" s="9">
        <f>INDEX('Standorte und Mengen'!$L:$AXB,ROW('Standorte und Mengen'!449:449),MATCH(Preismatrix!H$8,'Standorte und Mengen'!$L$8:$AXB$8,0))</f>
        <v>0</v>
      </c>
      <c r="I443" s="289"/>
      <c r="J443" s="10" t="str">
        <f t="shared" ca="1" si="126"/>
        <v>OP</v>
      </c>
      <c r="K443" s="11">
        <f>'Standorte und Mengen'!$D449</f>
        <v>60</v>
      </c>
      <c r="L443" s="12"/>
      <c r="M443" s="12"/>
      <c r="N443" s="289"/>
      <c r="O443" s="10" t="str">
        <f t="shared" ca="1" si="127"/>
        <v>OP</v>
      </c>
      <c r="P443" s="12"/>
      <c r="Q443" s="13"/>
      <c r="R443" s="14">
        <f t="shared" ca="1" si="128"/>
        <v>0</v>
      </c>
      <c r="S443" s="12"/>
      <c r="T443" s="289"/>
      <c r="U443" s="15" t="str">
        <f t="shared" ca="1" si="125"/>
        <v>OP</v>
      </c>
      <c r="V443" s="289"/>
      <c r="W443" s="23" t="str">
        <f t="shared" ca="1" si="129"/>
        <v>OP</v>
      </c>
    </row>
    <row r="444" spans="2:23" hidden="1" x14ac:dyDescent="0.35">
      <c r="B444" s="25">
        <f>'Standorte und Mengen'!B450</f>
        <v>0</v>
      </c>
      <c r="C444" s="21" t="str">
        <f ca="1">'Standorte und Mengen'!C450</f>
        <v>OP</v>
      </c>
      <c r="D444" s="94" t="str">
        <f>'Standorte und Mengen'!E450</f>
        <v>free Position</v>
      </c>
      <c r="E444" s="7" t="str">
        <f ca="1">'Standorte und Mengen'!H450</f>
        <v/>
      </c>
      <c r="F444" s="8"/>
      <c r="G444" s="414"/>
      <c r="H444" s="9">
        <f>INDEX('Standorte und Mengen'!$L:$AXB,ROW('Standorte und Mengen'!450:450),MATCH(Preismatrix!H$8,'Standorte und Mengen'!$L$8:$AXB$8,0))</f>
        <v>0</v>
      </c>
      <c r="I444" s="289"/>
      <c r="J444" s="10" t="str">
        <f t="shared" ca="1" si="126"/>
        <v>OP</v>
      </c>
      <c r="K444" s="11">
        <f>'Standorte und Mengen'!$D450</f>
        <v>60</v>
      </c>
      <c r="L444" s="12"/>
      <c r="M444" s="12"/>
      <c r="N444" s="289"/>
      <c r="O444" s="10" t="str">
        <f t="shared" ca="1" si="127"/>
        <v>OP</v>
      </c>
      <c r="P444" s="12"/>
      <c r="Q444" s="13"/>
      <c r="R444" s="14">
        <f t="shared" ca="1" si="128"/>
        <v>0</v>
      </c>
      <c r="S444" s="12"/>
      <c r="T444" s="289"/>
      <c r="U444" s="15" t="str">
        <f t="shared" ca="1" si="125"/>
        <v>OP</v>
      </c>
      <c r="V444" s="289"/>
      <c r="W444" s="23" t="str">
        <f t="shared" ca="1" si="129"/>
        <v>OP</v>
      </c>
    </row>
    <row r="445" spans="2:23" hidden="1" x14ac:dyDescent="0.35">
      <c r="B445" s="25">
        <f>'Standorte und Mengen'!B451</f>
        <v>0</v>
      </c>
      <c r="C445" s="21" t="str">
        <f ca="1">'Standorte und Mengen'!C451</f>
        <v>OP</v>
      </c>
      <c r="D445" s="94" t="str">
        <f>'Standorte und Mengen'!E451</f>
        <v>free Position</v>
      </c>
      <c r="E445" s="7" t="str">
        <f ca="1">'Standorte und Mengen'!H451</f>
        <v/>
      </c>
      <c r="F445" s="8"/>
      <c r="G445" s="414"/>
      <c r="H445" s="9">
        <f>INDEX('Standorte und Mengen'!$L:$AXB,ROW('Standorte und Mengen'!451:451),MATCH(Preismatrix!H$8,'Standorte und Mengen'!$L$8:$AXB$8,0))</f>
        <v>0</v>
      </c>
      <c r="I445" s="289"/>
      <c r="J445" s="10" t="str">
        <f t="shared" ca="1" si="126"/>
        <v>OP</v>
      </c>
      <c r="K445" s="11">
        <f>'Standorte und Mengen'!$D451</f>
        <v>60</v>
      </c>
      <c r="L445" s="12"/>
      <c r="M445" s="12"/>
      <c r="N445" s="289"/>
      <c r="O445" s="10" t="str">
        <f t="shared" ca="1" si="127"/>
        <v>OP</v>
      </c>
      <c r="P445" s="12"/>
      <c r="Q445" s="13"/>
      <c r="R445" s="14">
        <f t="shared" ca="1" si="128"/>
        <v>0</v>
      </c>
      <c r="S445" s="12"/>
      <c r="T445" s="289"/>
      <c r="U445" s="15" t="str">
        <f t="shared" ca="1" si="125"/>
        <v>OP</v>
      </c>
      <c r="V445" s="289"/>
      <c r="W445" s="23" t="str">
        <f t="shared" ca="1" si="129"/>
        <v>OP</v>
      </c>
    </row>
    <row r="446" spans="2:23" hidden="1" x14ac:dyDescent="0.35">
      <c r="B446" s="25">
        <f>'Standorte und Mengen'!B452</f>
        <v>0</v>
      </c>
      <c r="C446" s="21" t="str">
        <f ca="1">'Standorte und Mengen'!C452</f>
        <v>OP</v>
      </c>
      <c r="D446" s="94" t="str">
        <f>'Standorte und Mengen'!E452</f>
        <v>free Position</v>
      </c>
      <c r="E446" s="7" t="str">
        <f ca="1">'Standorte und Mengen'!H452</f>
        <v/>
      </c>
      <c r="F446" s="8"/>
      <c r="G446" s="414"/>
      <c r="H446" s="9">
        <f>INDEX('Standorte und Mengen'!$L:$AXB,ROW('Standorte und Mengen'!452:452),MATCH(Preismatrix!H$8,'Standorte und Mengen'!$L$8:$AXB$8,0))</f>
        <v>0</v>
      </c>
      <c r="I446" s="289"/>
      <c r="J446" s="10" t="str">
        <f t="shared" ca="1" si="126"/>
        <v>OP</v>
      </c>
      <c r="K446" s="11">
        <f>'Standorte und Mengen'!$D452</f>
        <v>60</v>
      </c>
      <c r="L446" s="12"/>
      <c r="M446" s="12"/>
      <c r="N446" s="289"/>
      <c r="O446" s="10" t="str">
        <f t="shared" ca="1" si="127"/>
        <v>OP</v>
      </c>
      <c r="P446" s="12"/>
      <c r="Q446" s="13"/>
      <c r="R446" s="14">
        <f t="shared" ca="1" si="128"/>
        <v>0</v>
      </c>
      <c r="S446" s="12"/>
      <c r="T446" s="289"/>
      <c r="U446" s="15" t="str">
        <f t="shared" ca="1" si="125"/>
        <v>OP</v>
      </c>
      <c r="V446" s="289"/>
      <c r="W446" s="23" t="str">
        <f t="shared" ca="1" si="129"/>
        <v>OP</v>
      </c>
    </row>
    <row r="447" spans="2:23" hidden="1" x14ac:dyDescent="0.35">
      <c r="B447" s="25">
        <f>'Standorte und Mengen'!B453</f>
        <v>0</v>
      </c>
      <c r="C447" s="21" t="str">
        <f ca="1">'Standorte und Mengen'!C453</f>
        <v>OP</v>
      </c>
      <c r="D447" s="94" t="str">
        <f>'Standorte und Mengen'!E453</f>
        <v>free Position</v>
      </c>
      <c r="E447" s="7" t="str">
        <f ca="1">'Standorte und Mengen'!H453</f>
        <v/>
      </c>
      <c r="F447" s="8"/>
      <c r="G447" s="414"/>
      <c r="H447" s="9">
        <f>INDEX('Standorte und Mengen'!$L:$AXB,ROW('Standorte und Mengen'!453:453),MATCH(Preismatrix!H$8,'Standorte und Mengen'!$L$8:$AXB$8,0))</f>
        <v>0</v>
      </c>
      <c r="I447" s="289"/>
      <c r="J447" s="10" t="str">
        <f t="shared" ca="1" si="126"/>
        <v>OP</v>
      </c>
      <c r="K447" s="11">
        <f>'Standorte und Mengen'!$D453</f>
        <v>60</v>
      </c>
      <c r="L447" s="12"/>
      <c r="M447" s="12"/>
      <c r="N447" s="289"/>
      <c r="O447" s="10" t="str">
        <f t="shared" ca="1" si="127"/>
        <v>OP</v>
      </c>
      <c r="P447" s="12"/>
      <c r="Q447" s="13"/>
      <c r="R447" s="14">
        <f t="shared" ca="1" si="128"/>
        <v>0</v>
      </c>
      <c r="S447" s="12"/>
      <c r="T447" s="289"/>
      <c r="U447" s="15" t="str">
        <f t="shared" ca="1" si="125"/>
        <v>OP</v>
      </c>
      <c r="V447" s="289"/>
      <c r="W447" s="23" t="str">
        <f t="shared" ca="1" si="129"/>
        <v>OP</v>
      </c>
    </row>
    <row r="448" spans="2:23" hidden="1" x14ac:dyDescent="0.35">
      <c r="B448" s="25">
        <f>'Standorte und Mengen'!B454</f>
        <v>0</v>
      </c>
      <c r="C448" s="21" t="str">
        <f ca="1">'Standorte und Mengen'!C454</f>
        <v>OP</v>
      </c>
      <c r="D448" s="94" t="str">
        <f>'Standorte und Mengen'!E454</f>
        <v>free Position</v>
      </c>
      <c r="E448" s="7" t="str">
        <f ca="1">'Standorte und Mengen'!H454</f>
        <v/>
      </c>
      <c r="F448" s="8"/>
      <c r="G448" s="414"/>
      <c r="H448" s="9">
        <f>INDEX('Standorte und Mengen'!$L:$AXB,ROW('Standorte und Mengen'!454:454),MATCH(Preismatrix!H$8,'Standorte und Mengen'!$L$8:$AXB$8,0))</f>
        <v>0</v>
      </c>
      <c r="I448" s="289"/>
      <c r="J448" s="10" t="str">
        <f t="shared" ca="1" si="126"/>
        <v>OP</v>
      </c>
      <c r="K448" s="11">
        <f>'Standorte und Mengen'!$D454</f>
        <v>60</v>
      </c>
      <c r="L448" s="12"/>
      <c r="M448" s="12"/>
      <c r="N448" s="289"/>
      <c r="O448" s="10" t="str">
        <f t="shared" ca="1" si="127"/>
        <v>OP</v>
      </c>
      <c r="P448" s="12"/>
      <c r="Q448" s="13"/>
      <c r="R448" s="14">
        <f t="shared" ca="1" si="128"/>
        <v>0</v>
      </c>
      <c r="S448" s="12"/>
      <c r="T448" s="289"/>
      <c r="U448" s="15" t="str">
        <f t="shared" ca="1" si="125"/>
        <v>OP</v>
      </c>
      <c r="V448" s="289"/>
      <c r="W448" s="23" t="str">
        <f t="shared" ca="1" si="129"/>
        <v>OP</v>
      </c>
    </row>
    <row r="449" spans="2:23" hidden="1" x14ac:dyDescent="0.35">
      <c r="B449" s="25">
        <f>'Standorte und Mengen'!B455</f>
        <v>0</v>
      </c>
      <c r="C449" s="21" t="str">
        <f ca="1">'Standorte und Mengen'!C455</f>
        <v>OP</v>
      </c>
      <c r="D449" s="94" t="str">
        <f>'Standorte und Mengen'!E455</f>
        <v>free Position</v>
      </c>
      <c r="E449" s="7" t="str">
        <f ca="1">'Standorte und Mengen'!H455</f>
        <v/>
      </c>
      <c r="F449" s="8"/>
      <c r="G449" s="414"/>
      <c r="H449" s="9">
        <f>INDEX('Standorte und Mengen'!$L:$AXB,ROW('Standorte und Mengen'!455:455),MATCH(Preismatrix!H$8,'Standorte und Mengen'!$L$8:$AXB$8,0))</f>
        <v>0</v>
      </c>
      <c r="I449" s="289"/>
      <c r="J449" s="10" t="str">
        <f t="shared" ca="1" si="126"/>
        <v>OP</v>
      </c>
      <c r="K449" s="11">
        <f>'Standorte und Mengen'!$D455</f>
        <v>60</v>
      </c>
      <c r="L449" s="12"/>
      <c r="M449" s="12"/>
      <c r="N449" s="289"/>
      <c r="O449" s="10" t="str">
        <f t="shared" ca="1" si="127"/>
        <v>OP</v>
      </c>
      <c r="P449" s="12"/>
      <c r="Q449" s="13"/>
      <c r="R449" s="14">
        <f t="shared" ca="1" si="128"/>
        <v>0</v>
      </c>
      <c r="S449" s="12"/>
      <c r="T449" s="289"/>
      <c r="U449" s="15" t="str">
        <f t="shared" ca="1" si="125"/>
        <v>OP</v>
      </c>
      <c r="V449" s="289"/>
      <c r="W449" s="23" t="str">
        <f t="shared" ca="1" si="129"/>
        <v>OP</v>
      </c>
    </row>
    <row r="450" spans="2:23" hidden="1" x14ac:dyDescent="0.35">
      <c r="B450" s="25">
        <f>'Standorte und Mengen'!B456</f>
        <v>0</v>
      </c>
      <c r="C450" s="21" t="str">
        <f ca="1">'Standorte und Mengen'!C456</f>
        <v>OP</v>
      </c>
      <c r="D450" s="94" t="str">
        <f>'Standorte und Mengen'!E456</f>
        <v>free Position</v>
      </c>
      <c r="E450" s="7" t="str">
        <f ca="1">'Standorte und Mengen'!H456</f>
        <v/>
      </c>
      <c r="F450" s="8"/>
      <c r="G450" s="414"/>
      <c r="H450" s="9">
        <f>INDEX('Standorte und Mengen'!$L:$AXB,ROW('Standorte und Mengen'!456:456),MATCH(Preismatrix!H$8,'Standorte und Mengen'!$L$8:$AXB$8,0))</f>
        <v>0</v>
      </c>
      <c r="I450" s="289"/>
      <c r="J450" s="10" t="str">
        <f t="shared" ca="1" si="126"/>
        <v>OP</v>
      </c>
      <c r="K450" s="11">
        <f>'Standorte und Mengen'!$D456</f>
        <v>60</v>
      </c>
      <c r="L450" s="12"/>
      <c r="M450" s="12"/>
      <c r="N450" s="289"/>
      <c r="O450" s="10" t="str">
        <f t="shared" ca="1" si="127"/>
        <v>OP</v>
      </c>
      <c r="P450" s="12"/>
      <c r="Q450" s="13"/>
      <c r="R450" s="14">
        <f t="shared" ca="1" si="128"/>
        <v>0</v>
      </c>
      <c r="S450" s="12"/>
      <c r="T450" s="289"/>
      <c r="U450" s="15" t="str">
        <f t="shared" ca="1" si="125"/>
        <v>OP</v>
      </c>
      <c r="V450" s="289"/>
      <c r="W450" s="23" t="str">
        <f t="shared" ca="1" si="129"/>
        <v>OP</v>
      </c>
    </row>
    <row r="451" spans="2:23" hidden="1" x14ac:dyDescent="0.35">
      <c r="B451" s="25">
        <f>'Standorte und Mengen'!B457</f>
        <v>0</v>
      </c>
      <c r="C451" s="21" t="str">
        <f ca="1">'Standorte und Mengen'!C457</f>
        <v>OP</v>
      </c>
      <c r="D451" s="94" t="str">
        <f>'Standorte und Mengen'!E457</f>
        <v>free Position</v>
      </c>
      <c r="E451" s="7" t="str">
        <f ca="1">'Standorte und Mengen'!H457</f>
        <v/>
      </c>
      <c r="F451" s="8"/>
      <c r="G451" s="414"/>
      <c r="H451" s="9">
        <f>INDEX('Standorte und Mengen'!$L:$AXB,ROW('Standorte und Mengen'!457:457),MATCH(Preismatrix!H$8,'Standorte und Mengen'!$L$8:$AXB$8,0))</f>
        <v>0</v>
      </c>
      <c r="I451" s="289"/>
      <c r="J451" s="10" t="str">
        <f t="shared" ca="1" si="126"/>
        <v>OP</v>
      </c>
      <c r="K451" s="11">
        <f>'Standorte und Mengen'!$D457</f>
        <v>60</v>
      </c>
      <c r="L451" s="12"/>
      <c r="M451" s="12"/>
      <c r="N451" s="289"/>
      <c r="O451" s="10" t="str">
        <f t="shared" ca="1" si="127"/>
        <v>OP</v>
      </c>
      <c r="P451" s="12"/>
      <c r="Q451" s="13"/>
      <c r="R451" s="14">
        <f t="shared" ca="1" si="128"/>
        <v>0</v>
      </c>
      <c r="S451" s="12"/>
      <c r="T451" s="289"/>
      <c r="U451" s="15" t="str">
        <f t="shared" ca="1" si="125"/>
        <v>OP</v>
      </c>
      <c r="V451" s="289"/>
      <c r="W451" s="23" t="str">
        <f t="shared" ca="1" si="129"/>
        <v>OP</v>
      </c>
    </row>
    <row r="452" spans="2:23" hidden="1" x14ac:dyDescent="0.35">
      <c r="B452" s="25">
        <f>'Standorte und Mengen'!B458</f>
        <v>0</v>
      </c>
      <c r="C452" s="21" t="str">
        <f ca="1">'Standorte und Mengen'!C458</f>
        <v>OP</v>
      </c>
      <c r="D452" s="94" t="str">
        <f>'Standorte und Mengen'!E458</f>
        <v>free Position</v>
      </c>
      <c r="E452" s="7" t="str">
        <f ca="1">'Standorte und Mengen'!H458</f>
        <v/>
      </c>
      <c r="F452" s="8"/>
      <c r="G452" s="414"/>
      <c r="H452" s="9">
        <f>INDEX('Standorte und Mengen'!$L:$AXB,ROW('Standorte und Mengen'!458:458),MATCH(Preismatrix!H$8,'Standorte und Mengen'!$L$8:$AXB$8,0))</f>
        <v>0</v>
      </c>
      <c r="I452" s="289"/>
      <c r="J452" s="10" t="str">
        <f t="shared" ca="1" si="126"/>
        <v>OP</v>
      </c>
      <c r="K452" s="11">
        <f>'Standorte und Mengen'!$D458</f>
        <v>60</v>
      </c>
      <c r="L452" s="12"/>
      <c r="M452" s="12"/>
      <c r="N452" s="289"/>
      <c r="O452" s="10" t="str">
        <f t="shared" ca="1" si="127"/>
        <v>OP</v>
      </c>
      <c r="P452" s="12"/>
      <c r="Q452" s="13"/>
      <c r="R452" s="14">
        <f t="shared" ca="1" si="128"/>
        <v>0</v>
      </c>
      <c r="S452" s="12"/>
      <c r="T452" s="289"/>
      <c r="U452" s="15" t="str">
        <f t="shared" ca="1" si="125"/>
        <v>OP</v>
      </c>
      <c r="V452" s="289"/>
      <c r="W452" s="23" t="str">
        <f t="shared" ca="1" si="129"/>
        <v>OP</v>
      </c>
    </row>
    <row r="453" spans="2:23" hidden="1" x14ac:dyDescent="0.35">
      <c r="B453" s="25">
        <f>'Standorte und Mengen'!B459</f>
        <v>0</v>
      </c>
      <c r="C453" s="21" t="str">
        <f ca="1">'Standorte und Mengen'!C459</f>
        <v>OP</v>
      </c>
      <c r="D453" s="94" t="str">
        <f>'Standorte und Mengen'!E459</f>
        <v>free Position</v>
      </c>
      <c r="E453" s="7" t="str">
        <f ca="1">'Standorte und Mengen'!H459</f>
        <v/>
      </c>
      <c r="F453" s="8"/>
      <c r="G453" s="414"/>
      <c r="H453" s="9">
        <f>INDEX('Standorte und Mengen'!$L:$AXB,ROW('Standorte und Mengen'!459:459),MATCH(Preismatrix!H$8,'Standorte und Mengen'!$L$8:$AXB$8,0))</f>
        <v>0</v>
      </c>
      <c r="I453" s="289"/>
      <c r="J453" s="10" t="str">
        <f t="shared" ca="1" si="126"/>
        <v>OP</v>
      </c>
      <c r="K453" s="11">
        <f>'Standorte und Mengen'!$D459</f>
        <v>60</v>
      </c>
      <c r="L453" s="12"/>
      <c r="M453" s="12"/>
      <c r="N453" s="289"/>
      <c r="O453" s="10" t="str">
        <f t="shared" ca="1" si="127"/>
        <v>OP</v>
      </c>
      <c r="P453" s="12"/>
      <c r="Q453" s="13"/>
      <c r="R453" s="14">
        <f t="shared" ca="1" si="128"/>
        <v>0</v>
      </c>
      <c r="S453" s="12"/>
      <c r="T453" s="289"/>
      <c r="U453" s="15" t="str">
        <f t="shared" ca="1" si="125"/>
        <v>OP</v>
      </c>
      <c r="V453" s="289"/>
      <c r="W453" s="23" t="str">
        <f t="shared" ca="1" si="129"/>
        <v>OP</v>
      </c>
    </row>
    <row r="454" spans="2:23" hidden="1" x14ac:dyDescent="0.35">
      <c r="B454" s="25">
        <f>'Standorte und Mengen'!B460</f>
        <v>0</v>
      </c>
      <c r="C454" s="21" t="str">
        <f ca="1">'Standorte und Mengen'!C460</f>
        <v>OP</v>
      </c>
      <c r="D454" s="94" t="str">
        <f>'Standorte und Mengen'!E460</f>
        <v>free Position</v>
      </c>
      <c r="E454" s="7" t="str">
        <f ca="1">'Standorte und Mengen'!H460</f>
        <v/>
      </c>
      <c r="F454" s="8"/>
      <c r="G454" s="414"/>
      <c r="H454" s="9">
        <f>INDEX('Standorte und Mengen'!$L:$AXB,ROW('Standorte und Mengen'!460:460),MATCH(Preismatrix!H$8,'Standorte und Mengen'!$L$8:$AXB$8,0))</f>
        <v>0</v>
      </c>
      <c r="I454" s="289"/>
      <c r="J454" s="10" t="str">
        <f t="shared" ca="1" si="126"/>
        <v>OP</v>
      </c>
      <c r="K454" s="11">
        <f>'Standorte und Mengen'!$D460</f>
        <v>60</v>
      </c>
      <c r="L454" s="12"/>
      <c r="M454" s="12"/>
      <c r="N454" s="289"/>
      <c r="O454" s="10" t="str">
        <f t="shared" ca="1" si="127"/>
        <v>OP</v>
      </c>
      <c r="P454" s="12"/>
      <c r="Q454" s="13"/>
      <c r="R454" s="14">
        <f t="shared" ca="1" si="128"/>
        <v>0</v>
      </c>
      <c r="S454" s="12"/>
      <c r="T454" s="289"/>
      <c r="U454" s="15" t="str">
        <f t="shared" ca="1" si="125"/>
        <v>OP</v>
      </c>
      <c r="V454" s="289"/>
      <c r="W454" s="23" t="str">
        <f t="shared" ca="1" si="129"/>
        <v>OP</v>
      </c>
    </row>
    <row r="455" spans="2:23" hidden="1" x14ac:dyDescent="0.35">
      <c r="B455" s="25">
        <f>'Standorte und Mengen'!B461</f>
        <v>0</v>
      </c>
      <c r="C455" s="21" t="str">
        <f ca="1">'Standorte und Mengen'!C461</f>
        <v>OP</v>
      </c>
      <c r="D455" s="94" t="str">
        <f>'Standorte und Mengen'!E461</f>
        <v>free Position</v>
      </c>
      <c r="E455" s="7" t="str">
        <f ca="1">'Standorte und Mengen'!H461</f>
        <v/>
      </c>
      <c r="F455" s="8"/>
      <c r="G455" s="414"/>
      <c r="H455" s="9">
        <f>INDEX('Standorte und Mengen'!$L:$AXB,ROW('Standorte und Mengen'!461:461),MATCH(Preismatrix!H$8,'Standorte und Mengen'!$L$8:$AXB$8,0))</f>
        <v>0</v>
      </c>
      <c r="I455" s="289"/>
      <c r="J455" s="10" t="str">
        <f t="shared" ca="1" si="126"/>
        <v>OP</v>
      </c>
      <c r="K455" s="11">
        <f>'Standorte und Mengen'!$D461</f>
        <v>60</v>
      </c>
      <c r="L455" s="12"/>
      <c r="M455" s="12"/>
      <c r="N455" s="289"/>
      <c r="O455" s="10" t="str">
        <f t="shared" ca="1" si="127"/>
        <v>OP</v>
      </c>
      <c r="P455" s="12"/>
      <c r="Q455" s="13"/>
      <c r="R455" s="14">
        <f t="shared" ca="1" si="128"/>
        <v>0</v>
      </c>
      <c r="S455" s="12"/>
      <c r="T455" s="289"/>
      <c r="U455" s="15" t="str">
        <f t="shared" ca="1" si="125"/>
        <v>OP</v>
      </c>
      <c r="V455" s="289"/>
      <c r="W455" s="23" t="str">
        <f t="shared" ca="1" si="129"/>
        <v>OP</v>
      </c>
    </row>
    <row r="456" spans="2:23" hidden="1" x14ac:dyDescent="0.35">
      <c r="B456" s="66" t="s">
        <v>0</v>
      </c>
      <c r="C456" s="67"/>
      <c r="D456" s="68"/>
      <c r="E456" s="69"/>
      <c r="F456" s="70"/>
      <c r="G456" s="71"/>
      <c r="H456" s="72"/>
      <c r="I456" s="76"/>
      <c r="J456" s="74">
        <f ca="1">SUM(J436:J455)</f>
        <v>0</v>
      </c>
      <c r="K456" s="75"/>
      <c r="L456" s="76"/>
      <c r="M456" s="76"/>
      <c r="N456" s="76"/>
      <c r="O456" s="74">
        <f ca="1">SUM(O436:O455)</f>
        <v>0</v>
      </c>
      <c r="P456" s="76"/>
      <c r="Q456" s="74">
        <f>SUM(Q436:Q455)</f>
        <v>0</v>
      </c>
      <c r="R456" s="211"/>
      <c r="S456" s="212"/>
      <c r="T456" s="76"/>
      <c r="U456" s="74">
        <f ca="1">SUM(U436:U455)</f>
        <v>0</v>
      </c>
      <c r="V456" s="76"/>
      <c r="W456" s="213">
        <f ca="1">SUM(W436:W455)</f>
        <v>0</v>
      </c>
    </row>
    <row r="457" spans="2:23" hidden="1" x14ac:dyDescent="0.35">
      <c r="B457" s="19"/>
      <c r="C457" s="33"/>
      <c r="D457" s="96"/>
      <c r="E457" s="85"/>
      <c r="F457" s="86"/>
      <c r="G457" s="97"/>
      <c r="H457" s="88"/>
      <c r="I457" s="89"/>
      <c r="J457" s="90"/>
      <c r="K457" s="91"/>
      <c r="L457" s="89"/>
      <c r="M457" s="89"/>
      <c r="N457" s="89"/>
      <c r="O457" s="89"/>
      <c r="P457" s="89"/>
      <c r="R457" s="101"/>
      <c r="S457" s="89"/>
      <c r="T457" s="89"/>
      <c r="V457" s="89"/>
      <c r="W457" s="93"/>
    </row>
    <row r="458" spans="2:23" hidden="1" x14ac:dyDescent="0.35">
      <c r="B458" s="202"/>
      <c r="C458" s="203"/>
      <c r="D458" s="204" t="str">
        <f>'Standorte und Mengen'!E463</f>
        <v>Kategorie "Patientenarmbanddrucker"</v>
      </c>
      <c r="E458" s="246"/>
      <c r="F458" s="247"/>
      <c r="G458" s="207"/>
      <c r="H458" s="205"/>
      <c r="I458" s="201"/>
      <c r="J458" s="208"/>
      <c r="K458" s="209"/>
      <c r="L458" s="201"/>
      <c r="M458" s="201"/>
      <c r="N458" s="201"/>
      <c r="O458" s="201"/>
      <c r="P458" s="201"/>
      <c r="Q458" s="203"/>
      <c r="R458" s="201"/>
      <c r="S458" s="203"/>
      <c r="T458" s="201"/>
      <c r="U458" s="203"/>
      <c r="V458" s="201"/>
      <c r="W458" s="210"/>
    </row>
    <row r="459" spans="2:23" hidden="1" x14ac:dyDescent="0.35">
      <c r="B459" s="25">
        <f>'Standorte und Mengen'!B465</f>
        <v>0</v>
      </c>
      <c r="C459" s="21" t="str">
        <f ca="1">'Standorte und Mengen'!C465</f>
        <v>OP</v>
      </c>
      <c r="D459" s="94" t="str">
        <f>'Standorte und Mengen'!E465</f>
        <v>Serviceaufschlag für priorisierte Systeme (Teilmenge aller Patientenarmbanddrucker)</v>
      </c>
      <c r="E459" s="17"/>
      <c r="F459" s="8"/>
      <c r="G459" s="414"/>
      <c r="H459" s="9">
        <f>INDEX('Standorte und Mengen'!$L:$AXB,ROW('Standorte und Mengen'!465:465),MATCH(Preismatrix!H$8,'Standorte und Mengen'!$L$8:$AXB$8,0))</f>
        <v>0</v>
      </c>
      <c r="I459" s="287"/>
      <c r="J459" s="12"/>
      <c r="K459" s="11">
        <f>'Standorte und Mengen'!$D465</f>
        <v>60</v>
      </c>
      <c r="L459" s="290"/>
      <c r="M459" s="291">
        <v>0</v>
      </c>
      <c r="N459" s="287"/>
      <c r="O459" s="12"/>
      <c r="P459" s="12"/>
      <c r="Q459" s="13"/>
      <c r="R459" s="18"/>
      <c r="S459" s="12"/>
      <c r="T459" s="289"/>
      <c r="U459" s="15" t="str">
        <f t="shared" ref="U459:U468" ca="1" si="130">IF(H459=0,$C459,H459*T459)</f>
        <v>OP</v>
      </c>
      <c r="V459" s="287"/>
      <c r="W459" s="16"/>
    </row>
    <row r="460" spans="2:23" hidden="1" x14ac:dyDescent="0.35">
      <c r="B460" s="25">
        <f>'Standorte und Mengen'!B466</f>
        <v>0</v>
      </c>
      <c r="C460" s="21" t="str">
        <f ca="1">'Standorte und Mengen'!C466</f>
        <v>OP</v>
      </c>
      <c r="D460" s="94" t="str">
        <f>'Standorte und Mengen'!E466</f>
        <v>free Position</v>
      </c>
      <c r="E460" s="7" t="str">
        <f ca="1">'Standorte und Mengen'!H466</f>
        <v/>
      </c>
      <c r="F460" s="8"/>
      <c r="G460" s="414"/>
      <c r="H460" s="9">
        <f>INDEX('Standorte und Mengen'!$L:$AXB,ROW('Standorte und Mengen'!466:466),MATCH(Preismatrix!H$8,'Standorte und Mengen'!$L$8:$AXB$8,0))</f>
        <v>0</v>
      </c>
      <c r="I460" s="289"/>
      <c r="J460" s="10" t="str">
        <f t="shared" ref="J460:J468" ca="1" si="131">IF(H460=0,$C460,H460*I460)</f>
        <v>OP</v>
      </c>
      <c r="K460" s="11">
        <f>'Standorte und Mengen'!$D466</f>
        <v>60</v>
      </c>
      <c r="L460" s="12"/>
      <c r="M460" s="12"/>
      <c r="N460" s="289"/>
      <c r="O460" s="10" t="str">
        <f t="shared" ref="O460:O468" ca="1" si="132">IF(H460=0,$C460,H460*N460)</f>
        <v>OP</v>
      </c>
      <c r="P460" s="12"/>
      <c r="Q460" s="13"/>
      <c r="R460" s="14">
        <f t="shared" ref="R460:R468" ca="1" si="133">IF(ISERROR($E460*H460),0,$E460*H460)</f>
        <v>0</v>
      </c>
      <c r="S460" s="12"/>
      <c r="T460" s="289"/>
      <c r="U460" s="15" t="str">
        <f t="shared" ca="1" si="130"/>
        <v>OP</v>
      </c>
      <c r="V460" s="289"/>
      <c r="W460" s="23" t="str">
        <f ca="1">IF(R460=0,$C460,R460*V460)</f>
        <v>OP</v>
      </c>
    </row>
    <row r="461" spans="2:23" hidden="1" x14ac:dyDescent="0.35">
      <c r="B461" s="25">
        <f>'Standorte und Mengen'!B467</f>
        <v>0</v>
      </c>
      <c r="C461" s="21" t="str">
        <f ca="1">'Standorte und Mengen'!C467</f>
        <v>OP</v>
      </c>
      <c r="D461" s="94" t="str">
        <f>'Standorte und Mengen'!E467</f>
        <v>free Position</v>
      </c>
      <c r="E461" s="7" t="str">
        <f ca="1">'Standorte und Mengen'!H467</f>
        <v/>
      </c>
      <c r="F461" s="8"/>
      <c r="G461" s="414"/>
      <c r="H461" s="9">
        <f>INDEX('Standorte und Mengen'!$L:$AXB,ROW('Standorte und Mengen'!467:467),MATCH(Preismatrix!H$8,'Standorte und Mengen'!$L$8:$AXB$8,0))</f>
        <v>0</v>
      </c>
      <c r="I461" s="289"/>
      <c r="J461" s="10" t="str">
        <f t="shared" ca="1" si="131"/>
        <v>OP</v>
      </c>
      <c r="K461" s="11">
        <f>'Standorte und Mengen'!$D467</f>
        <v>60</v>
      </c>
      <c r="L461" s="12"/>
      <c r="M461" s="12"/>
      <c r="N461" s="289"/>
      <c r="O461" s="10" t="str">
        <f t="shared" ca="1" si="132"/>
        <v>OP</v>
      </c>
      <c r="P461" s="12"/>
      <c r="Q461" s="13"/>
      <c r="R461" s="14">
        <f t="shared" ca="1" si="133"/>
        <v>0</v>
      </c>
      <c r="S461" s="12"/>
      <c r="T461" s="289"/>
      <c r="U461" s="15" t="str">
        <f t="shared" ca="1" si="130"/>
        <v>OP</v>
      </c>
      <c r="V461" s="289"/>
      <c r="W461" s="23" t="str">
        <f t="shared" ref="W461:W468" ca="1" si="134">IF(R461=0,$C461,R461*V461)</f>
        <v>OP</v>
      </c>
    </row>
    <row r="462" spans="2:23" hidden="1" x14ac:dyDescent="0.35">
      <c r="B462" s="25">
        <f>'Standorte und Mengen'!B468</f>
        <v>0</v>
      </c>
      <c r="C462" s="21" t="str">
        <f ca="1">'Standorte und Mengen'!C468</f>
        <v>OP</v>
      </c>
      <c r="D462" s="94" t="str">
        <f>'Standorte und Mengen'!E468</f>
        <v>free Position</v>
      </c>
      <c r="E462" s="7" t="str">
        <f ca="1">'Standorte und Mengen'!H468</f>
        <v/>
      </c>
      <c r="F462" s="8"/>
      <c r="G462" s="414"/>
      <c r="H462" s="9">
        <f>INDEX('Standorte und Mengen'!$L:$AXB,ROW('Standorte und Mengen'!468:468),MATCH(Preismatrix!H$8,'Standorte und Mengen'!$L$8:$AXB$8,0))</f>
        <v>0</v>
      </c>
      <c r="I462" s="289"/>
      <c r="J462" s="10" t="str">
        <f t="shared" ca="1" si="131"/>
        <v>OP</v>
      </c>
      <c r="K462" s="11">
        <f>'Standorte und Mengen'!$D468</f>
        <v>60</v>
      </c>
      <c r="L462" s="12"/>
      <c r="M462" s="12"/>
      <c r="N462" s="289"/>
      <c r="O462" s="10" t="str">
        <f t="shared" ca="1" si="132"/>
        <v>OP</v>
      </c>
      <c r="P462" s="12"/>
      <c r="Q462" s="13"/>
      <c r="R462" s="14">
        <f t="shared" ca="1" si="133"/>
        <v>0</v>
      </c>
      <c r="S462" s="12"/>
      <c r="T462" s="289"/>
      <c r="U462" s="15" t="str">
        <f t="shared" ca="1" si="130"/>
        <v>OP</v>
      </c>
      <c r="V462" s="289"/>
      <c r="W462" s="23" t="str">
        <f t="shared" ca="1" si="134"/>
        <v>OP</v>
      </c>
    </row>
    <row r="463" spans="2:23" hidden="1" x14ac:dyDescent="0.35">
      <c r="B463" s="25">
        <f>'Standorte und Mengen'!B469</f>
        <v>0</v>
      </c>
      <c r="C463" s="21" t="str">
        <f ca="1">'Standorte und Mengen'!C469</f>
        <v>OP</v>
      </c>
      <c r="D463" s="94" t="str">
        <f>'Standorte und Mengen'!E469</f>
        <v>free Position</v>
      </c>
      <c r="E463" s="7" t="str">
        <f ca="1">'Standorte und Mengen'!H469</f>
        <v/>
      </c>
      <c r="F463" s="8"/>
      <c r="G463" s="414"/>
      <c r="H463" s="9">
        <f>INDEX('Standorte und Mengen'!$L:$AXB,ROW('Standorte und Mengen'!469:469),MATCH(Preismatrix!H$8,'Standorte und Mengen'!$L$8:$AXB$8,0))</f>
        <v>0</v>
      </c>
      <c r="I463" s="289"/>
      <c r="J463" s="10" t="str">
        <f t="shared" ca="1" si="131"/>
        <v>OP</v>
      </c>
      <c r="K463" s="11">
        <f>'Standorte und Mengen'!$D469</f>
        <v>60</v>
      </c>
      <c r="L463" s="12"/>
      <c r="M463" s="12"/>
      <c r="N463" s="289"/>
      <c r="O463" s="10" t="str">
        <f t="shared" ca="1" si="132"/>
        <v>OP</v>
      </c>
      <c r="P463" s="12"/>
      <c r="Q463" s="13"/>
      <c r="R463" s="14">
        <f t="shared" ca="1" si="133"/>
        <v>0</v>
      </c>
      <c r="S463" s="12"/>
      <c r="T463" s="289"/>
      <c r="U463" s="15" t="str">
        <f t="shared" ca="1" si="130"/>
        <v>OP</v>
      </c>
      <c r="V463" s="289"/>
      <c r="W463" s="23" t="str">
        <f t="shared" ca="1" si="134"/>
        <v>OP</v>
      </c>
    </row>
    <row r="464" spans="2:23" hidden="1" x14ac:dyDescent="0.35">
      <c r="B464" s="25">
        <f>'Standorte und Mengen'!B470</f>
        <v>0</v>
      </c>
      <c r="C464" s="21" t="str">
        <f ca="1">'Standorte und Mengen'!C470</f>
        <v>OP</v>
      </c>
      <c r="D464" s="94" t="str">
        <f>'Standorte und Mengen'!E470</f>
        <v>free Position</v>
      </c>
      <c r="E464" s="7" t="str">
        <f ca="1">'Standorte und Mengen'!H470</f>
        <v/>
      </c>
      <c r="F464" s="8"/>
      <c r="G464" s="414"/>
      <c r="H464" s="9">
        <f>INDEX('Standorte und Mengen'!$L:$AXB,ROW('Standorte und Mengen'!470:470),MATCH(Preismatrix!H$8,'Standorte und Mengen'!$L$8:$AXB$8,0))</f>
        <v>0</v>
      </c>
      <c r="I464" s="289"/>
      <c r="J464" s="10" t="str">
        <f t="shared" ca="1" si="131"/>
        <v>OP</v>
      </c>
      <c r="K464" s="11">
        <f>'Standorte und Mengen'!$D470</f>
        <v>60</v>
      </c>
      <c r="L464" s="12"/>
      <c r="M464" s="12"/>
      <c r="N464" s="289"/>
      <c r="O464" s="10" t="str">
        <f t="shared" ca="1" si="132"/>
        <v>OP</v>
      </c>
      <c r="P464" s="12"/>
      <c r="Q464" s="13"/>
      <c r="R464" s="14">
        <f t="shared" ca="1" si="133"/>
        <v>0</v>
      </c>
      <c r="S464" s="12"/>
      <c r="T464" s="289"/>
      <c r="U464" s="15" t="str">
        <f t="shared" ca="1" si="130"/>
        <v>OP</v>
      </c>
      <c r="V464" s="289"/>
      <c r="W464" s="23" t="str">
        <f t="shared" ca="1" si="134"/>
        <v>OP</v>
      </c>
    </row>
    <row r="465" spans="2:23" hidden="1" x14ac:dyDescent="0.35">
      <c r="B465" s="25">
        <f>'Standorte und Mengen'!B471</f>
        <v>0</v>
      </c>
      <c r="C465" s="21" t="str">
        <f ca="1">'Standorte und Mengen'!C471</f>
        <v>OP</v>
      </c>
      <c r="D465" s="94" t="str">
        <f>'Standorte und Mengen'!E471</f>
        <v>free Position</v>
      </c>
      <c r="E465" s="7" t="str">
        <f ca="1">'Standorte und Mengen'!H471</f>
        <v/>
      </c>
      <c r="F465" s="8"/>
      <c r="G465" s="414"/>
      <c r="H465" s="9">
        <f>INDEX('Standorte und Mengen'!$L:$AXB,ROW('Standorte und Mengen'!471:471),MATCH(Preismatrix!H$8,'Standorte und Mengen'!$L$8:$AXB$8,0))</f>
        <v>0</v>
      </c>
      <c r="I465" s="289"/>
      <c r="J465" s="10" t="str">
        <f t="shared" ca="1" si="131"/>
        <v>OP</v>
      </c>
      <c r="K465" s="11">
        <f>'Standorte und Mengen'!$D471</f>
        <v>60</v>
      </c>
      <c r="L465" s="12"/>
      <c r="M465" s="12"/>
      <c r="N465" s="289"/>
      <c r="O465" s="10" t="str">
        <f t="shared" ca="1" si="132"/>
        <v>OP</v>
      </c>
      <c r="P465" s="12"/>
      <c r="Q465" s="13"/>
      <c r="R465" s="14">
        <f t="shared" ca="1" si="133"/>
        <v>0</v>
      </c>
      <c r="S465" s="12"/>
      <c r="T465" s="289"/>
      <c r="U465" s="15" t="str">
        <f t="shared" ca="1" si="130"/>
        <v>OP</v>
      </c>
      <c r="V465" s="289"/>
      <c r="W465" s="23" t="str">
        <f t="shared" ca="1" si="134"/>
        <v>OP</v>
      </c>
    </row>
    <row r="466" spans="2:23" hidden="1" x14ac:dyDescent="0.35">
      <c r="B466" s="25">
        <f>'Standorte und Mengen'!B472</f>
        <v>0</v>
      </c>
      <c r="C466" s="21" t="str">
        <f ca="1">'Standorte und Mengen'!C472</f>
        <v>OP</v>
      </c>
      <c r="D466" s="94" t="str">
        <f>'Standorte und Mengen'!E472</f>
        <v>free Position</v>
      </c>
      <c r="E466" s="7" t="str">
        <f ca="1">'Standorte und Mengen'!H472</f>
        <v/>
      </c>
      <c r="F466" s="8"/>
      <c r="G466" s="414"/>
      <c r="H466" s="9">
        <f>INDEX('Standorte und Mengen'!$L:$AXB,ROW('Standorte und Mengen'!472:472),MATCH(Preismatrix!H$8,'Standorte und Mengen'!$L$8:$AXB$8,0))</f>
        <v>0</v>
      </c>
      <c r="I466" s="289"/>
      <c r="J466" s="10" t="str">
        <f t="shared" ca="1" si="131"/>
        <v>OP</v>
      </c>
      <c r="K466" s="11">
        <f>'Standorte und Mengen'!$D472</f>
        <v>60</v>
      </c>
      <c r="L466" s="12"/>
      <c r="M466" s="12"/>
      <c r="N466" s="289"/>
      <c r="O466" s="10" t="str">
        <f t="shared" ca="1" si="132"/>
        <v>OP</v>
      </c>
      <c r="P466" s="12"/>
      <c r="Q466" s="13"/>
      <c r="R466" s="14">
        <f t="shared" ca="1" si="133"/>
        <v>0</v>
      </c>
      <c r="S466" s="12"/>
      <c r="T466" s="289"/>
      <c r="U466" s="15" t="str">
        <f t="shared" ca="1" si="130"/>
        <v>OP</v>
      </c>
      <c r="V466" s="289"/>
      <c r="W466" s="23" t="str">
        <f t="shared" ca="1" si="134"/>
        <v>OP</v>
      </c>
    </row>
    <row r="467" spans="2:23" hidden="1" x14ac:dyDescent="0.35">
      <c r="B467" s="25">
        <f>'Standorte und Mengen'!B473</f>
        <v>0</v>
      </c>
      <c r="C467" s="21" t="str">
        <f ca="1">'Standorte und Mengen'!C473</f>
        <v>OP</v>
      </c>
      <c r="D467" s="94" t="str">
        <f>'Standorte und Mengen'!E473</f>
        <v>free Position</v>
      </c>
      <c r="E467" s="7" t="str">
        <f ca="1">'Standorte und Mengen'!H473</f>
        <v/>
      </c>
      <c r="F467" s="8"/>
      <c r="G467" s="414"/>
      <c r="H467" s="9">
        <f>INDEX('Standorte und Mengen'!$L:$AXB,ROW('Standorte und Mengen'!473:473),MATCH(Preismatrix!H$8,'Standorte und Mengen'!$L$8:$AXB$8,0))</f>
        <v>0</v>
      </c>
      <c r="I467" s="289"/>
      <c r="J467" s="10" t="str">
        <f t="shared" ca="1" si="131"/>
        <v>OP</v>
      </c>
      <c r="K467" s="11">
        <f>'Standorte und Mengen'!$D473</f>
        <v>60</v>
      </c>
      <c r="L467" s="12"/>
      <c r="M467" s="12"/>
      <c r="N467" s="289"/>
      <c r="O467" s="10" t="str">
        <f t="shared" ca="1" si="132"/>
        <v>OP</v>
      </c>
      <c r="P467" s="12"/>
      <c r="Q467" s="13"/>
      <c r="R467" s="14">
        <f t="shared" ca="1" si="133"/>
        <v>0</v>
      </c>
      <c r="S467" s="12"/>
      <c r="T467" s="289"/>
      <c r="U467" s="15" t="str">
        <f t="shared" ca="1" si="130"/>
        <v>OP</v>
      </c>
      <c r="V467" s="289"/>
      <c r="W467" s="23" t="str">
        <f t="shared" ca="1" si="134"/>
        <v>OP</v>
      </c>
    </row>
    <row r="468" spans="2:23" hidden="1" x14ac:dyDescent="0.35">
      <c r="B468" s="25">
        <f>'Standorte und Mengen'!B474</f>
        <v>0</v>
      </c>
      <c r="C468" s="21" t="str">
        <f ca="1">'Standorte und Mengen'!C474</f>
        <v>OP</v>
      </c>
      <c r="D468" s="94" t="str">
        <f>'Standorte und Mengen'!E474</f>
        <v>free Position</v>
      </c>
      <c r="E468" s="7" t="str">
        <f ca="1">'Standorte und Mengen'!H474</f>
        <v/>
      </c>
      <c r="F468" s="8"/>
      <c r="G468" s="414"/>
      <c r="H468" s="9">
        <f>INDEX('Standorte und Mengen'!$L:$AXB,ROW('Standorte und Mengen'!474:474),MATCH(Preismatrix!H$8,'Standorte und Mengen'!$L$8:$AXB$8,0))</f>
        <v>0</v>
      </c>
      <c r="I468" s="289"/>
      <c r="J468" s="10" t="str">
        <f t="shared" ca="1" si="131"/>
        <v>OP</v>
      </c>
      <c r="K468" s="11">
        <f>'Standorte und Mengen'!$D474</f>
        <v>60</v>
      </c>
      <c r="L468" s="12"/>
      <c r="M468" s="12"/>
      <c r="N468" s="289"/>
      <c r="O468" s="10" t="str">
        <f t="shared" ca="1" si="132"/>
        <v>OP</v>
      </c>
      <c r="P468" s="12"/>
      <c r="Q468" s="13"/>
      <c r="R468" s="14">
        <f t="shared" ca="1" si="133"/>
        <v>0</v>
      </c>
      <c r="S468" s="12"/>
      <c r="T468" s="289"/>
      <c r="U468" s="15" t="str">
        <f t="shared" ca="1" si="130"/>
        <v>OP</v>
      </c>
      <c r="V468" s="289"/>
      <c r="W468" s="23" t="str">
        <f t="shared" ca="1" si="134"/>
        <v>OP</v>
      </c>
    </row>
    <row r="469" spans="2:23" hidden="1" x14ac:dyDescent="0.35">
      <c r="B469" s="66" t="s">
        <v>0</v>
      </c>
      <c r="C469" s="67"/>
      <c r="D469" s="68"/>
      <c r="E469" s="69"/>
      <c r="F469" s="70"/>
      <c r="G469" s="71"/>
      <c r="H469" s="72"/>
      <c r="I469" s="76"/>
      <c r="J469" s="74">
        <f ca="1">SUM(J459:J468)</f>
        <v>0</v>
      </c>
      <c r="K469" s="75"/>
      <c r="L469" s="76"/>
      <c r="M469" s="76"/>
      <c r="N469" s="76"/>
      <c r="O469" s="74">
        <f ca="1">SUM(O459:O468)</f>
        <v>0</v>
      </c>
      <c r="P469" s="76"/>
      <c r="Q469" s="74">
        <f>SUM(Q459:Q468)</f>
        <v>0</v>
      </c>
      <c r="R469" s="211"/>
      <c r="S469" s="212"/>
      <c r="T469" s="76"/>
      <c r="U469" s="74">
        <f ca="1">SUM(U459:U468)</f>
        <v>0</v>
      </c>
      <c r="V469" s="76"/>
      <c r="W469" s="213">
        <f ca="1">SUM(W459:W468)</f>
        <v>0</v>
      </c>
    </row>
    <row r="470" spans="2:23" hidden="1" x14ac:dyDescent="0.35">
      <c r="B470" s="19"/>
      <c r="C470" s="33"/>
      <c r="D470" s="96"/>
      <c r="E470" s="85"/>
      <c r="F470" s="86"/>
      <c r="G470" s="97"/>
      <c r="H470" s="88"/>
      <c r="I470" s="89"/>
      <c r="J470" s="90"/>
      <c r="K470" s="91"/>
      <c r="L470" s="89"/>
      <c r="M470" s="89"/>
      <c r="N470" s="89"/>
      <c r="O470" s="89"/>
      <c r="P470" s="89"/>
      <c r="R470" s="101"/>
      <c r="S470" s="89"/>
      <c r="T470" s="89"/>
      <c r="V470" s="89"/>
      <c r="W470" s="93"/>
    </row>
    <row r="471" spans="2:23" hidden="1" x14ac:dyDescent="0.35">
      <c r="B471" s="202"/>
      <c r="C471" s="203"/>
      <c r="D471" s="204" t="str">
        <f>'Standorte und Mengen'!E476</f>
        <v>Kategorie "Scanner"</v>
      </c>
      <c r="E471" s="246"/>
      <c r="F471" s="247"/>
      <c r="G471" s="207"/>
      <c r="H471" s="205"/>
      <c r="I471" s="201"/>
      <c r="J471" s="208"/>
      <c r="K471" s="209"/>
      <c r="L471" s="201"/>
      <c r="M471" s="201"/>
      <c r="N471" s="201"/>
      <c r="O471" s="201"/>
      <c r="P471" s="201"/>
      <c r="Q471" s="203"/>
      <c r="R471" s="201"/>
      <c r="S471" s="203"/>
      <c r="T471" s="201"/>
      <c r="U471" s="203"/>
      <c r="V471" s="201"/>
      <c r="W471" s="210"/>
    </row>
    <row r="472" spans="2:23" hidden="1" x14ac:dyDescent="0.35">
      <c r="B472" s="19">
        <f>'Standorte und Mengen'!B478</f>
        <v>0</v>
      </c>
      <c r="C472" s="5" t="str">
        <f ca="1">'Standorte und Mengen'!C478</f>
        <v>OP</v>
      </c>
      <c r="D472" s="94" t="str">
        <f>'Standorte und Mengen'!E478</f>
        <v>Serviceaufschlag für priorisierte Systeme (Teilmenge aller Scanner)</v>
      </c>
      <c r="E472" s="17"/>
      <c r="F472" s="8"/>
      <c r="G472" s="414"/>
      <c r="H472" s="9">
        <f>INDEX('Standorte und Mengen'!$L:$AXB,ROW('Standorte und Mengen'!478:478),MATCH(Preismatrix!H$8,'Standorte und Mengen'!$L$8:$AXB$8,0))</f>
        <v>0</v>
      </c>
      <c r="I472" s="287"/>
      <c r="J472" s="12"/>
      <c r="K472" s="11">
        <f>'Standorte und Mengen'!$D478</f>
        <v>60</v>
      </c>
      <c r="L472" s="290"/>
      <c r="M472" s="291">
        <v>0</v>
      </c>
      <c r="N472" s="287"/>
      <c r="O472" s="12"/>
      <c r="P472" s="12"/>
      <c r="Q472" s="13"/>
      <c r="R472" s="18"/>
      <c r="S472" s="12"/>
      <c r="T472" s="289"/>
      <c r="U472" s="15" t="str">
        <f t="shared" ref="U472:U481" ca="1" si="135">IF(H472=0,$C472,H472*T472)</f>
        <v>OP</v>
      </c>
      <c r="V472" s="287"/>
      <c r="W472" s="16"/>
    </row>
    <row r="473" spans="2:23" hidden="1" x14ac:dyDescent="0.35">
      <c r="B473" s="19">
        <f>'Standorte und Mengen'!B479</f>
        <v>0</v>
      </c>
      <c r="C473" s="5" t="str">
        <f ca="1">'Standorte und Mengen'!C479</f>
        <v>OP</v>
      </c>
      <c r="D473" s="94" t="str">
        <f>'Standorte und Mengen'!E479</f>
        <v>free Position</v>
      </c>
      <c r="E473" s="7" t="str">
        <f ca="1">'Standorte und Mengen'!H479</f>
        <v/>
      </c>
      <c r="F473" s="8"/>
      <c r="G473" s="414"/>
      <c r="H473" s="9">
        <f>INDEX('Standorte und Mengen'!$L:$AXB,ROW('Standorte und Mengen'!479:479),MATCH(Preismatrix!H$8,'Standorte und Mengen'!$L$8:$AXB$8,0))</f>
        <v>0</v>
      </c>
      <c r="I473" s="289"/>
      <c r="J473" s="10" t="str">
        <f t="shared" ref="J473:J481" ca="1" si="136">IF(H473=0,$C473,H473*I473)</f>
        <v>OP</v>
      </c>
      <c r="K473" s="11">
        <f>'Standorte und Mengen'!$D479</f>
        <v>60</v>
      </c>
      <c r="L473" s="12"/>
      <c r="M473" s="12"/>
      <c r="N473" s="289"/>
      <c r="O473" s="10" t="str">
        <f t="shared" ref="O473:O481" ca="1" si="137">IF(H473=0,$C473,H473*N473)</f>
        <v>OP</v>
      </c>
      <c r="P473" s="12"/>
      <c r="Q473" s="13"/>
      <c r="R473" s="14">
        <f t="shared" ref="R473:R481" ca="1" si="138">IF(ISERROR($E473*H473),0,$E473*H473)</f>
        <v>0</v>
      </c>
      <c r="S473" s="12"/>
      <c r="T473" s="289"/>
      <c r="U473" s="15" t="str">
        <f t="shared" ca="1" si="135"/>
        <v>OP</v>
      </c>
      <c r="V473" s="289"/>
      <c r="W473" s="23" t="str">
        <f t="shared" ref="W473:W481" ca="1" si="139">IF(R473=0,$C473,R473*V473)</f>
        <v>OP</v>
      </c>
    </row>
    <row r="474" spans="2:23" hidden="1" x14ac:dyDescent="0.35">
      <c r="B474" s="19">
        <f>'Standorte und Mengen'!B480</f>
        <v>0</v>
      </c>
      <c r="C474" s="5" t="str">
        <f ca="1">'Standorte und Mengen'!C480</f>
        <v>OP</v>
      </c>
      <c r="D474" s="94" t="str">
        <f>'Standorte und Mengen'!E480</f>
        <v>free Position</v>
      </c>
      <c r="E474" s="7" t="str">
        <f ca="1">'Standorte und Mengen'!H480</f>
        <v/>
      </c>
      <c r="F474" s="8"/>
      <c r="G474" s="414"/>
      <c r="H474" s="9">
        <f>INDEX('Standorte und Mengen'!$L:$AXB,ROW('Standorte und Mengen'!480:480),MATCH(Preismatrix!H$8,'Standorte und Mengen'!$L$8:$AXB$8,0))</f>
        <v>0</v>
      </c>
      <c r="I474" s="289"/>
      <c r="J474" s="10" t="str">
        <f t="shared" ca="1" si="136"/>
        <v>OP</v>
      </c>
      <c r="K474" s="11">
        <f>'Standorte und Mengen'!$D480</f>
        <v>60</v>
      </c>
      <c r="L474" s="12"/>
      <c r="M474" s="12"/>
      <c r="N474" s="289"/>
      <c r="O474" s="10" t="str">
        <f t="shared" ca="1" si="137"/>
        <v>OP</v>
      </c>
      <c r="P474" s="12"/>
      <c r="Q474" s="13"/>
      <c r="R474" s="14">
        <f t="shared" ca="1" si="138"/>
        <v>0</v>
      </c>
      <c r="S474" s="12"/>
      <c r="T474" s="289"/>
      <c r="U474" s="15" t="str">
        <f t="shared" ca="1" si="135"/>
        <v>OP</v>
      </c>
      <c r="V474" s="289"/>
      <c r="W474" s="23" t="str">
        <f t="shared" ca="1" si="139"/>
        <v>OP</v>
      </c>
    </row>
    <row r="475" spans="2:23" hidden="1" x14ac:dyDescent="0.35">
      <c r="B475" s="19">
        <f>'Standorte und Mengen'!B481</f>
        <v>0</v>
      </c>
      <c r="C475" s="5" t="str">
        <f ca="1">'Standorte und Mengen'!C481</f>
        <v>OP</v>
      </c>
      <c r="D475" s="94" t="str">
        <f>'Standorte und Mengen'!E481</f>
        <v>free Position</v>
      </c>
      <c r="E475" s="7" t="str">
        <f ca="1">'Standorte und Mengen'!H481</f>
        <v/>
      </c>
      <c r="F475" s="8"/>
      <c r="G475" s="414"/>
      <c r="H475" s="9">
        <f>INDEX('Standorte und Mengen'!$L:$AXB,ROW('Standorte und Mengen'!481:481),MATCH(Preismatrix!H$8,'Standorte und Mengen'!$L$8:$AXB$8,0))</f>
        <v>0</v>
      </c>
      <c r="I475" s="289"/>
      <c r="J475" s="10" t="str">
        <f t="shared" ca="1" si="136"/>
        <v>OP</v>
      </c>
      <c r="K475" s="11">
        <f>'Standorte und Mengen'!$D481</f>
        <v>60</v>
      </c>
      <c r="L475" s="12"/>
      <c r="M475" s="12"/>
      <c r="N475" s="289"/>
      <c r="O475" s="10" t="str">
        <f t="shared" ca="1" si="137"/>
        <v>OP</v>
      </c>
      <c r="P475" s="12"/>
      <c r="Q475" s="13"/>
      <c r="R475" s="14">
        <f t="shared" ca="1" si="138"/>
        <v>0</v>
      </c>
      <c r="S475" s="12"/>
      <c r="T475" s="289"/>
      <c r="U475" s="15" t="str">
        <f t="shared" ca="1" si="135"/>
        <v>OP</v>
      </c>
      <c r="V475" s="289"/>
      <c r="W475" s="23" t="str">
        <f t="shared" ca="1" si="139"/>
        <v>OP</v>
      </c>
    </row>
    <row r="476" spans="2:23" hidden="1" x14ac:dyDescent="0.35">
      <c r="B476" s="19">
        <f>'Standorte und Mengen'!B482</f>
        <v>0</v>
      </c>
      <c r="C476" s="5" t="str">
        <f ca="1">'Standorte und Mengen'!C482</f>
        <v>OP</v>
      </c>
      <c r="D476" s="94" t="str">
        <f>'Standorte und Mengen'!E482</f>
        <v>free Position</v>
      </c>
      <c r="E476" s="7" t="str">
        <f ca="1">'Standorte und Mengen'!H482</f>
        <v/>
      </c>
      <c r="F476" s="8"/>
      <c r="G476" s="414"/>
      <c r="H476" s="9">
        <f>INDEX('Standorte und Mengen'!$L:$AXB,ROW('Standorte und Mengen'!482:482),MATCH(Preismatrix!H$8,'Standorte und Mengen'!$L$8:$AXB$8,0))</f>
        <v>0</v>
      </c>
      <c r="I476" s="289"/>
      <c r="J476" s="10" t="str">
        <f t="shared" ca="1" si="136"/>
        <v>OP</v>
      </c>
      <c r="K476" s="11">
        <f>'Standorte und Mengen'!$D482</f>
        <v>60</v>
      </c>
      <c r="L476" s="12"/>
      <c r="M476" s="12"/>
      <c r="N476" s="289"/>
      <c r="O476" s="10" t="str">
        <f t="shared" ca="1" si="137"/>
        <v>OP</v>
      </c>
      <c r="P476" s="12"/>
      <c r="Q476" s="13"/>
      <c r="R476" s="14">
        <f t="shared" ca="1" si="138"/>
        <v>0</v>
      </c>
      <c r="S476" s="12"/>
      <c r="T476" s="289"/>
      <c r="U476" s="15" t="str">
        <f t="shared" ca="1" si="135"/>
        <v>OP</v>
      </c>
      <c r="V476" s="289"/>
      <c r="W476" s="23" t="str">
        <f t="shared" ca="1" si="139"/>
        <v>OP</v>
      </c>
    </row>
    <row r="477" spans="2:23" hidden="1" x14ac:dyDescent="0.35">
      <c r="B477" s="19">
        <f>'Standorte und Mengen'!B483</f>
        <v>0</v>
      </c>
      <c r="C477" s="5" t="str">
        <f ca="1">'Standorte und Mengen'!C483</f>
        <v>OP</v>
      </c>
      <c r="D477" s="94" t="str">
        <f>'Standorte und Mengen'!E483</f>
        <v>free Position</v>
      </c>
      <c r="E477" s="7" t="str">
        <f ca="1">'Standorte und Mengen'!H483</f>
        <v/>
      </c>
      <c r="F477" s="8"/>
      <c r="G477" s="414"/>
      <c r="H477" s="9">
        <f>INDEX('Standorte und Mengen'!$L:$AXB,ROW('Standorte und Mengen'!483:483),MATCH(Preismatrix!H$8,'Standorte und Mengen'!$L$8:$AXB$8,0))</f>
        <v>0</v>
      </c>
      <c r="I477" s="289"/>
      <c r="J477" s="10" t="str">
        <f t="shared" ca="1" si="136"/>
        <v>OP</v>
      </c>
      <c r="K477" s="11">
        <f>'Standorte und Mengen'!$D483</f>
        <v>60</v>
      </c>
      <c r="L477" s="12"/>
      <c r="M477" s="12"/>
      <c r="N477" s="289"/>
      <c r="O477" s="10" t="str">
        <f t="shared" ca="1" si="137"/>
        <v>OP</v>
      </c>
      <c r="P477" s="12"/>
      <c r="Q477" s="13"/>
      <c r="R477" s="14">
        <f t="shared" ca="1" si="138"/>
        <v>0</v>
      </c>
      <c r="S477" s="12"/>
      <c r="T477" s="289"/>
      <c r="U477" s="15" t="str">
        <f t="shared" ca="1" si="135"/>
        <v>OP</v>
      </c>
      <c r="V477" s="289"/>
      <c r="W477" s="23" t="str">
        <f t="shared" ca="1" si="139"/>
        <v>OP</v>
      </c>
    </row>
    <row r="478" spans="2:23" hidden="1" x14ac:dyDescent="0.35">
      <c r="B478" s="19">
        <f>'Standorte und Mengen'!B484</f>
        <v>0</v>
      </c>
      <c r="C478" s="5" t="str">
        <f ca="1">'Standorte und Mengen'!C484</f>
        <v>OP</v>
      </c>
      <c r="D478" s="94" t="str">
        <f>'Standorte und Mengen'!E484</f>
        <v>free Position</v>
      </c>
      <c r="E478" s="7" t="str">
        <f ca="1">'Standorte und Mengen'!H484</f>
        <v/>
      </c>
      <c r="F478" s="8"/>
      <c r="G478" s="414"/>
      <c r="H478" s="9">
        <f>INDEX('Standorte und Mengen'!$L:$AXB,ROW('Standorte und Mengen'!484:484),MATCH(Preismatrix!H$8,'Standorte und Mengen'!$L$8:$AXB$8,0))</f>
        <v>0</v>
      </c>
      <c r="I478" s="289"/>
      <c r="J478" s="10" t="str">
        <f t="shared" ca="1" si="136"/>
        <v>OP</v>
      </c>
      <c r="K478" s="11">
        <f>'Standorte und Mengen'!$D484</f>
        <v>60</v>
      </c>
      <c r="L478" s="12"/>
      <c r="M478" s="12"/>
      <c r="N478" s="289"/>
      <c r="O478" s="10" t="str">
        <f t="shared" ca="1" si="137"/>
        <v>OP</v>
      </c>
      <c r="P478" s="12"/>
      <c r="Q478" s="13"/>
      <c r="R478" s="14">
        <f t="shared" ca="1" si="138"/>
        <v>0</v>
      </c>
      <c r="S478" s="12"/>
      <c r="T478" s="289"/>
      <c r="U478" s="15" t="str">
        <f t="shared" ca="1" si="135"/>
        <v>OP</v>
      </c>
      <c r="V478" s="289"/>
      <c r="W478" s="23" t="str">
        <f t="shared" ca="1" si="139"/>
        <v>OP</v>
      </c>
    </row>
    <row r="479" spans="2:23" hidden="1" x14ac:dyDescent="0.35">
      <c r="B479" s="19">
        <f>'Standorte und Mengen'!B485</f>
        <v>0</v>
      </c>
      <c r="C479" s="5" t="str">
        <f ca="1">'Standorte und Mengen'!C485</f>
        <v>OP</v>
      </c>
      <c r="D479" s="94" t="str">
        <f>'Standorte und Mengen'!E485</f>
        <v>free Position</v>
      </c>
      <c r="E479" s="7" t="str">
        <f ca="1">'Standorte und Mengen'!H485</f>
        <v/>
      </c>
      <c r="F479" s="8"/>
      <c r="G479" s="414"/>
      <c r="H479" s="9">
        <f>INDEX('Standorte und Mengen'!$L:$AXB,ROW('Standorte und Mengen'!485:485),MATCH(Preismatrix!H$8,'Standorte und Mengen'!$L$8:$AXB$8,0))</f>
        <v>0</v>
      </c>
      <c r="I479" s="289"/>
      <c r="J479" s="10" t="str">
        <f t="shared" ca="1" si="136"/>
        <v>OP</v>
      </c>
      <c r="K479" s="11">
        <f>'Standorte und Mengen'!$D485</f>
        <v>60</v>
      </c>
      <c r="L479" s="12"/>
      <c r="M479" s="12"/>
      <c r="N479" s="289"/>
      <c r="O479" s="10" t="str">
        <f t="shared" ca="1" si="137"/>
        <v>OP</v>
      </c>
      <c r="P479" s="12"/>
      <c r="Q479" s="13"/>
      <c r="R479" s="14">
        <f t="shared" ca="1" si="138"/>
        <v>0</v>
      </c>
      <c r="S479" s="12"/>
      <c r="T479" s="289"/>
      <c r="U479" s="15" t="str">
        <f t="shared" ca="1" si="135"/>
        <v>OP</v>
      </c>
      <c r="V479" s="289"/>
      <c r="W479" s="23" t="str">
        <f t="shared" ca="1" si="139"/>
        <v>OP</v>
      </c>
    </row>
    <row r="480" spans="2:23" hidden="1" x14ac:dyDescent="0.35">
      <c r="B480" s="19">
        <f>'Standorte und Mengen'!B486</f>
        <v>0</v>
      </c>
      <c r="C480" s="5" t="str">
        <f ca="1">'Standorte und Mengen'!C486</f>
        <v>OP</v>
      </c>
      <c r="D480" s="94" t="str">
        <f>'Standorte und Mengen'!E486</f>
        <v>free Position</v>
      </c>
      <c r="E480" s="7" t="str">
        <f ca="1">'Standorte und Mengen'!H486</f>
        <v/>
      </c>
      <c r="F480" s="8"/>
      <c r="G480" s="414"/>
      <c r="H480" s="9">
        <f>INDEX('Standorte und Mengen'!$L:$AXB,ROW('Standorte und Mengen'!486:486),MATCH(Preismatrix!H$8,'Standorte und Mengen'!$L$8:$AXB$8,0))</f>
        <v>0</v>
      </c>
      <c r="I480" s="289"/>
      <c r="J480" s="10" t="str">
        <f t="shared" ca="1" si="136"/>
        <v>OP</v>
      </c>
      <c r="K480" s="11">
        <f>'Standorte und Mengen'!$D486</f>
        <v>60</v>
      </c>
      <c r="L480" s="12"/>
      <c r="M480" s="12"/>
      <c r="N480" s="289"/>
      <c r="O480" s="10" t="str">
        <f t="shared" ca="1" si="137"/>
        <v>OP</v>
      </c>
      <c r="P480" s="12"/>
      <c r="Q480" s="13"/>
      <c r="R480" s="14">
        <f t="shared" ca="1" si="138"/>
        <v>0</v>
      </c>
      <c r="S480" s="12"/>
      <c r="T480" s="289"/>
      <c r="U480" s="15" t="str">
        <f t="shared" ca="1" si="135"/>
        <v>OP</v>
      </c>
      <c r="V480" s="289"/>
      <c r="W480" s="23" t="str">
        <f t="shared" ca="1" si="139"/>
        <v>OP</v>
      </c>
    </row>
    <row r="481" spans="2:23" hidden="1" x14ac:dyDescent="0.35">
      <c r="B481" s="19">
        <f>'Standorte und Mengen'!B487</f>
        <v>0</v>
      </c>
      <c r="C481" s="5" t="str">
        <f ca="1">'Standorte und Mengen'!C487</f>
        <v>OP</v>
      </c>
      <c r="D481" s="94" t="str">
        <f>'Standorte und Mengen'!E487</f>
        <v>free Position</v>
      </c>
      <c r="E481" s="7" t="str">
        <f ca="1">'Standorte und Mengen'!H487</f>
        <v/>
      </c>
      <c r="F481" s="8"/>
      <c r="G481" s="414"/>
      <c r="H481" s="9">
        <f>INDEX('Standorte und Mengen'!$L:$AXB,ROW('Standorte und Mengen'!487:487),MATCH(Preismatrix!H$8,'Standorte und Mengen'!$L$8:$AXB$8,0))</f>
        <v>0</v>
      </c>
      <c r="I481" s="289"/>
      <c r="J481" s="10" t="str">
        <f t="shared" ca="1" si="136"/>
        <v>OP</v>
      </c>
      <c r="K481" s="11">
        <f>'Standorte und Mengen'!$D487</f>
        <v>60</v>
      </c>
      <c r="L481" s="12"/>
      <c r="M481" s="12"/>
      <c r="N481" s="289"/>
      <c r="O481" s="10" t="str">
        <f t="shared" ca="1" si="137"/>
        <v>OP</v>
      </c>
      <c r="P481" s="12"/>
      <c r="Q481" s="13"/>
      <c r="R481" s="14">
        <f t="shared" ca="1" si="138"/>
        <v>0</v>
      </c>
      <c r="S481" s="12"/>
      <c r="T481" s="289"/>
      <c r="U481" s="15" t="str">
        <f t="shared" ca="1" si="135"/>
        <v>OP</v>
      </c>
      <c r="V481" s="289"/>
      <c r="W481" s="23" t="str">
        <f t="shared" ca="1" si="139"/>
        <v>OP</v>
      </c>
    </row>
    <row r="482" spans="2:23" hidden="1" x14ac:dyDescent="0.35">
      <c r="B482" s="66" t="s">
        <v>0</v>
      </c>
      <c r="C482" s="67"/>
      <c r="D482" s="68"/>
      <c r="E482" s="69"/>
      <c r="F482" s="70"/>
      <c r="G482" s="71"/>
      <c r="H482" s="72"/>
      <c r="I482" s="76"/>
      <c r="J482" s="74">
        <f ca="1">SUM(J472:J481)</f>
        <v>0</v>
      </c>
      <c r="K482" s="75"/>
      <c r="L482" s="76"/>
      <c r="M482" s="76"/>
      <c r="N482" s="76"/>
      <c r="O482" s="74">
        <f ca="1">SUM(O472:O481)</f>
        <v>0</v>
      </c>
      <c r="P482" s="76"/>
      <c r="Q482" s="74">
        <f>SUM(Q472:Q481)</f>
        <v>0</v>
      </c>
      <c r="R482" s="74"/>
      <c r="S482" s="74"/>
      <c r="T482" s="76"/>
      <c r="U482" s="74">
        <f ca="1">SUM(U472:U481)</f>
        <v>0</v>
      </c>
      <c r="V482" s="76"/>
      <c r="W482" s="213">
        <f ca="1">SUM(W472:W481)</f>
        <v>0</v>
      </c>
    </row>
    <row r="483" spans="2:23" hidden="1" x14ac:dyDescent="0.35">
      <c r="B483" s="19"/>
      <c r="J483" s="28"/>
      <c r="K483" s="28"/>
      <c r="W483" s="93"/>
    </row>
    <row r="484" spans="2:23" hidden="1" x14ac:dyDescent="0.35">
      <c r="B484" s="202"/>
      <c r="C484" s="203"/>
      <c r="D484" s="204" t="str">
        <f>'Standorte und Mengen'!E489</f>
        <v>Kategorie "Großformatsysteme / Plotter"</v>
      </c>
      <c r="E484" s="246"/>
      <c r="F484" s="247"/>
      <c r="G484" s="207"/>
      <c r="H484" s="205"/>
      <c r="I484" s="201"/>
      <c r="J484" s="208"/>
      <c r="K484" s="209"/>
      <c r="L484" s="201"/>
      <c r="M484" s="201"/>
      <c r="N484" s="201"/>
      <c r="O484" s="201"/>
      <c r="P484" s="201"/>
      <c r="Q484" s="203"/>
      <c r="R484" s="201"/>
      <c r="S484" s="203"/>
      <c r="T484" s="201"/>
      <c r="U484" s="203"/>
      <c r="V484" s="201"/>
      <c r="W484" s="210"/>
    </row>
    <row r="485" spans="2:23" hidden="1" x14ac:dyDescent="0.35">
      <c r="B485" s="19">
        <f>'Standorte und Mengen'!B491</f>
        <v>0</v>
      </c>
      <c r="C485" s="5" t="str">
        <f ca="1">'Standorte und Mengen'!C491</f>
        <v>OP</v>
      </c>
      <c r="D485" s="94" t="str">
        <f>'Standorte und Mengen'!E491</f>
        <v>Serviceaufschlag für priorisierte Systeme (Teilmenge aller Plotter)</v>
      </c>
      <c r="E485" s="17"/>
      <c r="F485" s="8"/>
      <c r="G485" s="414"/>
      <c r="H485" s="9">
        <f>INDEX('Standorte und Mengen'!$L:$AXB,ROW('Standorte und Mengen'!490:490),MATCH(Preismatrix!H$8,'Standorte und Mengen'!$L$8:$AXB$8,0))</f>
        <v>0</v>
      </c>
      <c r="I485" s="287"/>
      <c r="J485" s="12"/>
      <c r="K485" s="11">
        <f>'Standorte und Mengen'!$D490</f>
        <v>60</v>
      </c>
      <c r="L485" s="290"/>
      <c r="M485" s="291">
        <v>0</v>
      </c>
      <c r="N485" s="287"/>
      <c r="O485" s="12"/>
      <c r="P485" s="12"/>
      <c r="Q485" s="13"/>
      <c r="R485" s="18"/>
      <c r="S485" s="12"/>
      <c r="T485" s="289"/>
      <c r="U485" s="15" t="str">
        <f t="shared" ref="U485:U504" ca="1" si="140">IF(H485=0,$C485,H485*T485)</f>
        <v>OP</v>
      </c>
      <c r="V485" s="287"/>
      <c r="W485" s="16"/>
    </row>
    <row r="486" spans="2:23" hidden="1" x14ac:dyDescent="0.35">
      <c r="B486" s="19">
        <f>'Standorte und Mengen'!B492</f>
        <v>0</v>
      </c>
      <c r="C486" s="5" t="str">
        <f ca="1">'Standorte und Mengen'!C492</f>
        <v>OP</v>
      </c>
      <c r="D486" s="94" t="str">
        <f>'Standorte und Mengen'!E492</f>
        <v>free Position</v>
      </c>
      <c r="E486" s="7">
        <f>'Standorte und Mengen'!H491</f>
        <v>0</v>
      </c>
      <c r="F486" s="8"/>
      <c r="G486" s="414"/>
      <c r="H486" s="9">
        <f>INDEX('Standorte und Mengen'!$L:$AXB,ROW('Standorte und Mengen'!491:491),MATCH(Preismatrix!H$8,'Standorte und Mengen'!$L$8:$AXB$8,0))</f>
        <v>0</v>
      </c>
      <c r="I486" s="289"/>
      <c r="J486" s="10" t="str">
        <f t="shared" ref="J486:J504" ca="1" si="141">IF(H486=0,$C486,H486*I486)</f>
        <v>OP</v>
      </c>
      <c r="K486" s="11">
        <f>'Standorte und Mengen'!$D491</f>
        <v>60</v>
      </c>
      <c r="L486" s="12"/>
      <c r="M486" s="12"/>
      <c r="N486" s="289"/>
      <c r="O486" s="10" t="str">
        <f t="shared" ref="O486:O504" ca="1" si="142">IF(H486=0,$C486,H486*N486)</f>
        <v>OP</v>
      </c>
      <c r="P486" s="12"/>
      <c r="Q486" s="13"/>
      <c r="R486" s="14">
        <f t="shared" ref="R486:R504" si="143">IF(ISERROR($E486*H486),0,$E486*H486)</f>
        <v>0</v>
      </c>
      <c r="S486" s="12"/>
      <c r="T486" s="289"/>
      <c r="U486" s="15" t="str">
        <f t="shared" ca="1" si="140"/>
        <v>OP</v>
      </c>
      <c r="V486" s="289"/>
      <c r="W486" s="23" t="str">
        <f t="shared" ref="W486:W504" ca="1" si="144">IF(R486=0,$C486,R486*V486)</f>
        <v>OP</v>
      </c>
    </row>
    <row r="487" spans="2:23" hidden="1" x14ac:dyDescent="0.35">
      <c r="B487" s="19">
        <f>'Standorte und Mengen'!B493</f>
        <v>0</v>
      </c>
      <c r="C487" s="5" t="str">
        <f ca="1">'Standorte und Mengen'!C493</f>
        <v>OP</v>
      </c>
      <c r="D487" s="94" t="str">
        <f>'Standorte und Mengen'!E493</f>
        <v>free Position</v>
      </c>
      <c r="E487" s="7" t="str">
        <f ca="1">'Standorte und Mengen'!H492</f>
        <v/>
      </c>
      <c r="F487" s="8"/>
      <c r="G487" s="414"/>
      <c r="H487" s="9">
        <f>INDEX('Standorte und Mengen'!$L:$AXB,ROW('Standorte und Mengen'!492:492),MATCH(Preismatrix!H$8,'Standorte und Mengen'!$L$8:$AXB$8,0))</f>
        <v>0</v>
      </c>
      <c r="I487" s="289"/>
      <c r="J487" s="10" t="str">
        <f t="shared" ca="1" si="141"/>
        <v>OP</v>
      </c>
      <c r="K487" s="11">
        <f>'Standorte und Mengen'!$D492</f>
        <v>60</v>
      </c>
      <c r="L487" s="12"/>
      <c r="M487" s="12"/>
      <c r="N487" s="289"/>
      <c r="O487" s="10" t="str">
        <f t="shared" ca="1" si="142"/>
        <v>OP</v>
      </c>
      <c r="P487" s="12"/>
      <c r="Q487" s="13"/>
      <c r="R487" s="14">
        <f t="shared" ca="1" si="143"/>
        <v>0</v>
      </c>
      <c r="S487" s="12"/>
      <c r="T487" s="289"/>
      <c r="U487" s="15" t="str">
        <f t="shared" ca="1" si="140"/>
        <v>OP</v>
      </c>
      <c r="V487" s="289"/>
      <c r="W487" s="23" t="str">
        <f t="shared" ca="1" si="144"/>
        <v>OP</v>
      </c>
    </row>
    <row r="488" spans="2:23" hidden="1" x14ac:dyDescent="0.35">
      <c r="B488" s="19">
        <f>'Standorte und Mengen'!B494</f>
        <v>0</v>
      </c>
      <c r="C488" s="5" t="str">
        <f ca="1">'Standorte und Mengen'!C494</f>
        <v>OP</v>
      </c>
      <c r="D488" s="94" t="str">
        <f>'Standorte und Mengen'!E494</f>
        <v>free Position</v>
      </c>
      <c r="E488" s="7" t="str">
        <f ca="1">'Standorte und Mengen'!H493</f>
        <v/>
      </c>
      <c r="F488" s="8"/>
      <c r="G488" s="414"/>
      <c r="H488" s="9">
        <f>INDEX('Standorte und Mengen'!$L:$AXB,ROW('Standorte und Mengen'!493:493),MATCH(Preismatrix!H$8,'Standorte und Mengen'!$L$8:$AXB$8,0))</f>
        <v>0</v>
      </c>
      <c r="I488" s="289"/>
      <c r="J488" s="10" t="str">
        <f t="shared" ca="1" si="141"/>
        <v>OP</v>
      </c>
      <c r="K488" s="11">
        <f>'Standorte und Mengen'!$D493</f>
        <v>60</v>
      </c>
      <c r="L488" s="12"/>
      <c r="M488" s="12"/>
      <c r="N488" s="289"/>
      <c r="O488" s="10" t="str">
        <f t="shared" ca="1" si="142"/>
        <v>OP</v>
      </c>
      <c r="P488" s="12"/>
      <c r="Q488" s="13"/>
      <c r="R488" s="14">
        <f t="shared" ca="1" si="143"/>
        <v>0</v>
      </c>
      <c r="S488" s="12"/>
      <c r="T488" s="289"/>
      <c r="U488" s="15" t="str">
        <f t="shared" ca="1" si="140"/>
        <v>OP</v>
      </c>
      <c r="V488" s="289"/>
      <c r="W488" s="23" t="str">
        <f t="shared" ca="1" si="144"/>
        <v>OP</v>
      </c>
    </row>
    <row r="489" spans="2:23" hidden="1" x14ac:dyDescent="0.35">
      <c r="B489" s="19">
        <f>'Standorte und Mengen'!B495</f>
        <v>0</v>
      </c>
      <c r="C489" s="5" t="str">
        <f ca="1">'Standorte und Mengen'!C495</f>
        <v>OP</v>
      </c>
      <c r="D489" s="94" t="str">
        <f>'Standorte und Mengen'!E495</f>
        <v>free Position</v>
      </c>
      <c r="E489" s="7" t="str">
        <f ca="1">'Standorte und Mengen'!H494</f>
        <v/>
      </c>
      <c r="F489" s="8"/>
      <c r="G489" s="414"/>
      <c r="H489" s="9">
        <f>INDEX('Standorte und Mengen'!$L:$AXB,ROW('Standorte und Mengen'!494:494),MATCH(Preismatrix!H$8,'Standorte und Mengen'!$L$8:$AXB$8,0))</f>
        <v>0</v>
      </c>
      <c r="I489" s="289"/>
      <c r="J489" s="10" t="str">
        <f t="shared" ca="1" si="141"/>
        <v>OP</v>
      </c>
      <c r="K489" s="11">
        <f>'Standorte und Mengen'!$D494</f>
        <v>60</v>
      </c>
      <c r="L489" s="12"/>
      <c r="M489" s="12"/>
      <c r="N489" s="289"/>
      <c r="O489" s="10" t="str">
        <f t="shared" ca="1" si="142"/>
        <v>OP</v>
      </c>
      <c r="P489" s="12"/>
      <c r="Q489" s="13"/>
      <c r="R489" s="14">
        <f t="shared" ca="1" si="143"/>
        <v>0</v>
      </c>
      <c r="S489" s="12"/>
      <c r="T489" s="289"/>
      <c r="U489" s="15" t="str">
        <f t="shared" ca="1" si="140"/>
        <v>OP</v>
      </c>
      <c r="V489" s="289"/>
      <c r="W489" s="23" t="str">
        <f t="shared" ca="1" si="144"/>
        <v>OP</v>
      </c>
    </row>
    <row r="490" spans="2:23" hidden="1" x14ac:dyDescent="0.35">
      <c r="B490" s="19">
        <f>'Standorte und Mengen'!B496</f>
        <v>0</v>
      </c>
      <c r="C490" s="5" t="str">
        <f ca="1">'Standorte und Mengen'!C496</f>
        <v>OP</v>
      </c>
      <c r="D490" s="94" t="str">
        <f>'Standorte und Mengen'!E496</f>
        <v>free Position</v>
      </c>
      <c r="E490" s="7">
        <f>'Standorte und Mengen'!H491</f>
        <v>0</v>
      </c>
      <c r="F490" s="8"/>
      <c r="G490" s="414"/>
      <c r="H490" s="9">
        <f>INDEX('Standorte und Mengen'!$L:$AXB,ROW('Standorte und Mengen'!491:491),MATCH(Preismatrix!H$8,'Standorte und Mengen'!$L$8:$AXB$8,0))</f>
        <v>0</v>
      </c>
      <c r="I490" s="289"/>
      <c r="J490" s="10" t="str">
        <f t="shared" ca="1" si="141"/>
        <v>OP</v>
      </c>
      <c r="K490" s="11">
        <f>'Standorte und Mengen'!$D491</f>
        <v>60</v>
      </c>
      <c r="L490" s="12"/>
      <c r="M490" s="12"/>
      <c r="N490" s="289"/>
      <c r="O490" s="10" t="str">
        <f t="shared" ca="1" si="142"/>
        <v>OP</v>
      </c>
      <c r="P490" s="12"/>
      <c r="Q490" s="13"/>
      <c r="R490" s="14">
        <f t="shared" si="143"/>
        <v>0</v>
      </c>
      <c r="S490" s="12"/>
      <c r="T490" s="289"/>
      <c r="U490" s="15" t="str">
        <f t="shared" ca="1" si="140"/>
        <v>OP</v>
      </c>
      <c r="V490" s="289"/>
      <c r="W490" s="23" t="str">
        <f t="shared" ca="1" si="144"/>
        <v>OP</v>
      </c>
    </row>
    <row r="491" spans="2:23" hidden="1" x14ac:dyDescent="0.35">
      <c r="B491" s="19">
        <f>'Standorte und Mengen'!B497</f>
        <v>0</v>
      </c>
      <c r="C491" s="5" t="str">
        <f ca="1">'Standorte und Mengen'!C497</f>
        <v>OP</v>
      </c>
      <c r="D491" s="94" t="str">
        <f>'Standorte und Mengen'!E497</f>
        <v>free Position</v>
      </c>
      <c r="E491" s="7" t="str">
        <f ca="1">'Standorte und Mengen'!H492</f>
        <v/>
      </c>
      <c r="F491" s="8"/>
      <c r="G491" s="414"/>
      <c r="H491" s="9">
        <f>INDEX('Standorte und Mengen'!$L:$AXB,ROW('Standorte und Mengen'!492:492),MATCH(Preismatrix!H$8,'Standorte und Mengen'!$L$8:$AXB$8,0))</f>
        <v>0</v>
      </c>
      <c r="I491" s="289"/>
      <c r="J491" s="10" t="str">
        <f t="shared" ca="1" si="141"/>
        <v>OP</v>
      </c>
      <c r="K491" s="11">
        <f>'Standorte und Mengen'!$D492</f>
        <v>60</v>
      </c>
      <c r="L491" s="12"/>
      <c r="M491" s="12"/>
      <c r="N491" s="289"/>
      <c r="O491" s="10" t="str">
        <f t="shared" ca="1" si="142"/>
        <v>OP</v>
      </c>
      <c r="P491" s="12"/>
      <c r="Q491" s="13"/>
      <c r="R491" s="14">
        <f t="shared" ca="1" si="143"/>
        <v>0</v>
      </c>
      <c r="S491" s="12"/>
      <c r="T491" s="289"/>
      <c r="U491" s="15" t="str">
        <f t="shared" ca="1" si="140"/>
        <v>OP</v>
      </c>
      <c r="V491" s="289"/>
      <c r="W491" s="23" t="str">
        <f t="shared" ca="1" si="144"/>
        <v>OP</v>
      </c>
    </row>
    <row r="492" spans="2:23" hidden="1" x14ac:dyDescent="0.35">
      <c r="B492" s="19">
        <f>'Standorte und Mengen'!B498</f>
        <v>0</v>
      </c>
      <c r="C492" s="5" t="str">
        <f ca="1">'Standorte und Mengen'!C498</f>
        <v>OP</v>
      </c>
      <c r="D492" s="94" t="str">
        <f>'Standorte und Mengen'!E498</f>
        <v>free Position</v>
      </c>
      <c r="E492" s="7" t="str">
        <f ca="1">'Standorte und Mengen'!H493</f>
        <v/>
      </c>
      <c r="F492" s="8"/>
      <c r="G492" s="414"/>
      <c r="H492" s="9">
        <f>INDEX('Standorte und Mengen'!$L:$AXB,ROW('Standorte und Mengen'!493:493),MATCH(Preismatrix!H$8,'Standorte und Mengen'!$L$8:$AXB$8,0))</f>
        <v>0</v>
      </c>
      <c r="I492" s="289"/>
      <c r="J492" s="10" t="str">
        <f t="shared" ca="1" si="141"/>
        <v>OP</v>
      </c>
      <c r="K492" s="11">
        <f>'Standorte und Mengen'!$D493</f>
        <v>60</v>
      </c>
      <c r="L492" s="12"/>
      <c r="M492" s="12"/>
      <c r="N492" s="289"/>
      <c r="O492" s="10" t="str">
        <f t="shared" ca="1" si="142"/>
        <v>OP</v>
      </c>
      <c r="P492" s="12"/>
      <c r="Q492" s="13"/>
      <c r="R492" s="14">
        <f t="shared" ca="1" si="143"/>
        <v>0</v>
      </c>
      <c r="S492" s="12"/>
      <c r="T492" s="289"/>
      <c r="U492" s="15" t="str">
        <f t="shared" ca="1" si="140"/>
        <v>OP</v>
      </c>
      <c r="V492" s="289"/>
      <c r="W492" s="23" t="str">
        <f t="shared" ca="1" si="144"/>
        <v>OP</v>
      </c>
    </row>
    <row r="493" spans="2:23" hidden="1" x14ac:dyDescent="0.35">
      <c r="B493" s="19">
        <f>'Standorte und Mengen'!B499</f>
        <v>0</v>
      </c>
      <c r="C493" s="5" t="str">
        <f ca="1">'Standorte und Mengen'!C499</f>
        <v>OP</v>
      </c>
      <c r="D493" s="94" t="str">
        <f>'Standorte und Mengen'!E499</f>
        <v>free Position</v>
      </c>
      <c r="E493" s="7">
        <f>'Standorte und Mengen'!H490</f>
        <v>0</v>
      </c>
      <c r="F493" s="8"/>
      <c r="G493" s="414"/>
      <c r="H493" s="9">
        <f>INDEX('Standorte und Mengen'!$L:$AXB,ROW('Standorte und Mengen'!490:490),MATCH(Preismatrix!H$8,'Standorte und Mengen'!$L$8:$AXB$8,0))</f>
        <v>0</v>
      </c>
      <c r="I493" s="289"/>
      <c r="J493" s="10" t="str">
        <f t="shared" ca="1" si="141"/>
        <v>OP</v>
      </c>
      <c r="K493" s="11">
        <f>'Standorte und Mengen'!$D490</f>
        <v>60</v>
      </c>
      <c r="L493" s="12"/>
      <c r="M493" s="12"/>
      <c r="N493" s="289"/>
      <c r="O493" s="10" t="str">
        <f t="shared" ca="1" si="142"/>
        <v>OP</v>
      </c>
      <c r="P493" s="12"/>
      <c r="Q493" s="13"/>
      <c r="R493" s="14">
        <f t="shared" si="143"/>
        <v>0</v>
      </c>
      <c r="S493" s="12"/>
      <c r="T493" s="289"/>
      <c r="U493" s="15" t="str">
        <f t="shared" ca="1" si="140"/>
        <v>OP</v>
      </c>
      <c r="V493" s="289"/>
      <c r="W493" s="23" t="str">
        <f t="shared" ca="1" si="144"/>
        <v>OP</v>
      </c>
    </row>
    <row r="494" spans="2:23" hidden="1" x14ac:dyDescent="0.35">
      <c r="B494" s="19">
        <f>'Standorte und Mengen'!B500</f>
        <v>0</v>
      </c>
      <c r="C494" s="5" t="str">
        <f ca="1">'Standorte und Mengen'!C500</f>
        <v>OP</v>
      </c>
      <c r="D494" s="94" t="str">
        <f>'Standorte und Mengen'!E500</f>
        <v>free Position</v>
      </c>
      <c r="E494" s="7">
        <f>'Standorte und Mengen'!H491</f>
        <v>0</v>
      </c>
      <c r="F494" s="8"/>
      <c r="G494" s="414"/>
      <c r="H494" s="9">
        <f>INDEX('Standorte und Mengen'!$L:$AXB,ROW('Standorte und Mengen'!491:491),MATCH(Preismatrix!H$8,'Standorte und Mengen'!$L$8:$AXB$8,0))</f>
        <v>0</v>
      </c>
      <c r="I494" s="289"/>
      <c r="J494" s="10" t="str">
        <f t="shared" ca="1" si="141"/>
        <v>OP</v>
      </c>
      <c r="K494" s="11">
        <f>'Standorte und Mengen'!$D491</f>
        <v>60</v>
      </c>
      <c r="L494" s="12"/>
      <c r="M494" s="12"/>
      <c r="N494" s="289"/>
      <c r="O494" s="10" t="str">
        <f t="shared" ca="1" si="142"/>
        <v>OP</v>
      </c>
      <c r="P494" s="12"/>
      <c r="Q494" s="13"/>
      <c r="R494" s="14">
        <f t="shared" si="143"/>
        <v>0</v>
      </c>
      <c r="S494" s="12"/>
      <c r="T494" s="289"/>
      <c r="U494" s="15" t="str">
        <f t="shared" ca="1" si="140"/>
        <v>OP</v>
      </c>
      <c r="V494" s="289"/>
      <c r="W494" s="23" t="str">
        <f t="shared" ca="1" si="144"/>
        <v>OP</v>
      </c>
    </row>
    <row r="495" spans="2:23" hidden="1" x14ac:dyDescent="0.35">
      <c r="B495" s="19">
        <f>'Standorte und Mengen'!B501</f>
        <v>0</v>
      </c>
      <c r="C495" s="5" t="str">
        <f ca="1">'Standorte und Mengen'!C501</f>
        <v>OP</v>
      </c>
      <c r="D495" s="94" t="str">
        <f>'Standorte und Mengen'!E501</f>
        <v>free Position</v>
      </c>
      <c r="E495" s="7" t="str">
        <f ca="1">'Standorte und Mengen'!H492</f>
        <v/>
      </c>
      <c r="F495" s="8"/>
      <c r="G495" s="414"/>
      <c r="H495" s="9">
        <f>INDEX('Standorte und Mengen'!$L:$AXB,ROW('Standorte und Mengen'!492:492),MATCH(Preismatrix!H$8,'Standorte und Mengen'!$L$8:$AXB$8,0))</f>
        <v>0</v>
      </c>
      <c r="I495" s="289"/>
      <c r="J495" s="10" t="str">
        <f t="shared" ca="1" si="141"/>
        <v>OP</v>
      </c>
      <c r="K495" s="11">
        <f>'Standorte und Mengen'!$D492</f>
        <v>60</v>
      </c>
      <c r="L495" s="12"/>
      <c r="M495" s="12"/>
      <c r="N495" s="289"/>
      <c r="O495" s="10" t="str">
        <f t="shared" ca="1" si="142"/>
        <v>OP</v>
      </c>
      <c r="P495" s="12"/>
      <c r="Q495" s="13"/>
      <c r="R495" s="14">
        <f t="shared" ca="1" si="143"/>
        <v>0</v>
      </c>
      <c r="S495" s="12"/>
      <c r="T495" s="289"/>
      <c r="U495" s="15" t="str">
        <f t="shared" ca="1" si="140"/>
        <v>OP</v>
      </c>
      <c r="V495" s="289"/>
      <c r="W495" s="23" t="str">
        <f t="shared" ca="1" si="144"/>
        <v>OP</v>
      </c>
    </row>
    <row r="496" spans="2:23" hidden="1" x14ac:dyDescent="0.35">
      <c r="B496" s="19">
        <f>'Standorte und Mengen'!B502</f>
        <v>0</v>
      </c>
      <c r="C496" s="5" t="str">
        <f ca="1">'Standorte und Mengen'!C502</f>
        <v>OP</v>
      </c>
      <c r="D496" s="94" t="str">
        <f>'Standorte und Mengen'!E502</f>
        <v>free Position</v>
      </c>
      <c r="E496" s="7" t="str">
        <f ca="1">'Standorte und Mengen'!H493</f>
        <v/>
      </c>
      <c r="F496" s="8"/>
      <c r="G496" s="414"/>
      <c r="H496" s="9">
        <f>INDEX('Standorte und Mengen'!$L:$AXB,ROW('Standorte und Mengen'!493:493),MATCH(Preismatrix!H$8,'Standorte und Mengen'!$L$8:$AXB$8,0))</f>
        <v>0</v>
      </c>
      <c r="I496" s="289"/>
      <c r="J496" s="10" t="str">
        <f t="shared" ca="1" si="141"/>
        <v>OP</v>
      </c>
      <c r="K496" s="11">
        <f>'Standorte und Mengen'!$D493</f>
        <v>60</v>
      </c>
      <c r="L496" s="12"/>
      <c r="M496" s="12"/>
      <c r="N496" s="289"/>
      <c r="O496" s="10" t="str">
        <f t="shared" ca="1" si="142"/>
        <v>OP</v>
      </c>
      <c r="P496" s="12"/>
      <c r="Q496" s="13"/>
      <c r="R496" s="14">
        <f t="shared" ca="1" si="143"/>
        <v>0</v>
      </c>
      <c r="S496" s="12"/>
      <c r="T496" s="289"/>
      <c r="U496" s="15" t="str">
        <f t="shared" ca="1" si="140"/>
        <v>OP</v>
      </c>
      <c r="V496" s="289"/>
      <c r="W496" s="23" t="str">
        <f t="shared" ca="1" si="144"/>
        <v>OP</v>
      </c>
    </row>
    <row r="497" spans="2:23" hidden="1" x14ac:dyDescent="0.35">
      <c r="B497" s="19">
        <f>'Standorte und Mengen'!B503</f>
        <v>0</v>
      </c>
      <c r="C497" s="5" t="str">
        <f ca="1">'Standorte und Mengen'!C503</f>
        <v>OP</v>
      </c>
      <c r="D497" s="94" t="str">
        <f>'Standorte und Mengen'!E503</f>
        <v>free Position</v>
      </c>
      <c r="E497" s="7" t="str">
        <f ca="1">'Standorte und Mengen'!H494</f>
        <v/>
      </c>
      <c r="F497" s="8"/>
      <c r="G497" s="414"/>
      <c r="H497" s="9">
        <f>INDEX('Standorte und Mengen'!$L:$AXB,ROW('Standorte und Mengen'!494:494),MATCH(Preismatrix!H$8,'Standorte und Mengen'!$L$8:$AXB$8,0))</f>
        <v>0</v>
      </c>
      <c r="I497" s="289"/>
      <c r="J497" s="10" t="str">
        <f t="shared" ca="1" si="141"/>
        <v>OP</v>
      </c>
      <c r="K497" s="11">
        <f>'Standorte und Mengen'!$D494</f>
        <v>60</v>
      </c>
      <c r="L497" s="12"/>
      <c r="M497" s="12"/>
      <c r="N497" s="289"/>
      <c r="O497" s="10" t="str">
        <f t="shared" ca="1" si="142"/>
        <v>OP</v>
      </c>
      <c r="P497" s="12"/>
      <c r="Q497" s="13"/>
      <c r="R497" s="14">
        <f t="shared" ca="1" si="143"/>
        <v>0</v>
      </c>
      <c r="S497" s="12"/>
      <c r="T497" s="289"/>
      <c r="U497" s="15" t="str">
        <f t="shared" ca="1" si="140"/>
        <v>OP</v>
      </c>
      <c r="V497" s="289"/>
      <c r="W497" s="23" t="str">
        <f t="shared" ca="1" si="144"/>
        <v>OP</v>
      </c>
    </row>
    <row r="498" spans="2:23" hidden="1" x14ac:dyDescent="0.35">
      <c r="B498" s="19">
        <f>'Standorte und Mengen'!B504</f>
        <v>0</v>
      </c>
      <c r="C498" s="5" t="str">
        <f ca="1">'Standorte und Mengen'!C504</f>
        <v>OP</v>
      </c>
      <c r="D498" s="94" t="str">
        <f>'Standorte und Mengen'!E504</f>
        <v>free Position</v>
      </c>
      <c r="E498" s="7" t="str">
        <f ca="1">'Standorte und Mengen'!H495</f>
        <v/>
      </c>
      <c r="F498" s="8"/>
      <c r="G498" s="414"/>
      <c r="H498" s="9">
        <f>INDEX('Standorte und Mengen'!$L:$AXB,ROW('Standorte und Mengen'!495:495),MATCH(Preismatrix!H$8,'Standorte und Mengen'!$L$8:$AXB$8,0))</f>
        <v>0</v>
      </c>
      <c r="I498" s="289"/>
      <c r="J498" s="10" t="str">
        <f t="shared" ca="1" si="141"/>
        <v>OP</v>
      </c>
      <c r="K498" s="11">
        <f>'Standorte und Mengen'!$D495</f>
        <v>60</v>
      </c>
      <c r="L498" s="12"/>
      <c r="M498" s="12"/>
      <c r="N498" s="289"/>
      <c r="O498" s="10" t="str">
        <f t="shared" ca="1" si="142"/>
        <v>OP</v>
      </c>
      <c r="P498" s="12"/>
      <c r="Q498" s="13"/>
      <c r="R498" s="14">
        <f t="shared" ca="1" si="143"/>
        <v>0</v>
      </c>
      <c r="S498" s="12"/>
      <c r="T498" s="289"/>
      <c r="U498" s="15" t="str">
        <f t="shared" ca="1" si="140"/>
        <v>OP</v>
      </c>
      <c r="V498" s="289"/>
      <c r="W498" s="23" t="str">
        <f t="shared" ca="1" si="144"/>
        <v>OP</v>
      </c>
    </row>
    <row r="499" spans="2:23" hidden="1" x14ac:dyDescent="0.35">
      <c r="B499" s="19">
        <f>'Standorte und Mengen'!B505</f>
        <v>0</v>
      </c>
      <c r="C499" s="5" t="str">
        <f ca="1">'Standorte und Mengen'!C505</f>
        <v>OP</v>
      </c>
      <c r="D499" s="94" t="str">
        <f>'Standorte und Mengen'!E505</f>
        <v>free Position</v>
      </c>
      <c r="E499" s="7" t="str">
        <f ca="1">'Standorte und Mengen'!H496</f>
        <v/>
      </c>
      <c r="F499" s="8"/>
      <c r="G499" s="414"/>
      <c r="H499" s="9">
        <f>INDEX('Standorte und Mengen'!$L:$AXB,ROW('Standorte und Mengen'!496:496),MATCH(Preismatrix!H$8,'Standorte und Mengen'!$L$8:$AXB$8,0))</f>
        <v>0</v>
      </c>
      <c r="I499" s="289"/>
      <c r="J499" s="10" t="str">
        <f t="shared" ca="1" si="141"/>
        <v>OP</v>
      </c>
      <c r="K499" s="11">
        <f>'Standorte und Mengen'!$D496</f>
        <v>60</v>
      </c>
      <c r="L499" s="12"/>
      <c r="M499" s="12"/>
      <c r="N499" s="289"/>
      <c r="O499" s="10" t="str">
        <f t="shared" ca="1" si="142"/>
        <v>OP</v>
      </c>
      <c r="P499" s="12"/>
      <c r="Q499" s="13"/>
      <c r="R499" s="14">
        <f t="shared" ca="1" si="143"/>
        <v>0</v>
      </c>
      <c r="S499" s="12"/>
      <c r="T499" s="289"/>
      <c r="U499" s="15" t="str">
        <f t="shared" ca="1" si="140"/>
        <v>OP</v>
      </c>
      <c r="V499" s="289"/>
      <c r="W499" s="23" t="str">
        <f t="shared" ca="1" si="144"/>
        <v>OP</v>
      </c>
    </row>
    <row r="500" spans="2:23" hidden="1" x14ac:dyDescent="0.35">
      <c r="B500" s="19">
        <f>'Standorte und Mengen'!B506</f>
        <v>0</v>
      </c>
      <c r="C500" s="5" t="str">
        <f ca="1">'Standorte und Mengen'!C506</f>
        <v>OP</v>
      </c>
      <c r="D500" s="94" t="str">
        <f>'Standorte und Mengen'!E506</f>
        <v>free Position</v>
      </c>
      <c r="E500" s="7" t="str">
        <f ca="1">'Standorte und Mengen'!H497</f>
        <v/>
      </c>
      <c r="F500" s="8"/>
      <c r="G500" s="414"/>
      <c r="H500" s="9">
        <f>INDEX('Standorte und Mengen'!$L:$AXB,ROW('Standorte und Mengen'!497:497),MATCH(Preismatrix!H$8,'Standorte und Mengen'!$L$8:$AXB$8,0))</f>
        <v>0</v>
      </c>
      <c r="I500" s="289"/>
      <c r="J500" s="10" t="str">
        <f t="shared" ca="1" si="141"/>
        <v>OP</v>
      </c>
      <c r="K500" s="11">
        <f>'Standorte und Mengen'!$D497</f>
        <v>60</v>
      </c>
      <c r="L500" s="12"/>
      <c r="M500" s="12"/>
      <c r="N500" s="289"/>
      <c r="O500" s="10" t="str">
        <f t="shared" ca="1" si="142"/>
        <v>OP</v>
      </c>
      <c r="P500" s="12"/>
      <c r="Q500" s="13"/>
      <c r="R500" s="14">
        <f t="shared" ca="1" si="143"/>
        <v>0</v>
      </c>
      <c r="S500" s="12"/>
      <c r="T500" s="289"/>
      <c r="U500" s="15" t="str">
        <f t="shared" ca="1" si="140"/>
        <v>OP</v>
      </c>
      <c r="V500" s="289"/>
      <c r="W500" s="23" t="str">
        <f t="shared" ca="1" si="144"/>
        <v>OP</v>
      </c>
    </row>
    <row r="501" spans="2:23" hidden="1" x14ac:dyDescent="0.35">
      <c r="B501" s="19">
        <f>'Standorte und Mengen'!B507</f>
        <v>0</v>
      </c>
      <c r="C501" s="5" t="str">
        <f ca="1">'Standorte und Mengen'!C507</f>
        <v>OP</v>
      </c>
      <c r="D501" s="94" t="str">
        <f>'Standorte und Mengen'!E507</f>
        <v>free Position</v>
      </c>
      <c r="E501" s="7" t="str">
        <f ca="1">'Standorte und Mengen'!H498</f>
        <v/>
      </c>
      <c r="F501" s="8"/>
      <c r="G501" s="414"/>
      <c r="H501" s="9">
        <f>INDEX('Standorte und Mengen'!$L:$AXB,ROW('Standorte und Mengen'!498:498),MATCH(Preismatrix!H$8,'Standorte und Mengen'!$L$8:$AXB$8,0))</f>
        <v>0</v>
      </c>
      <c r="I501" s="289"/>
      <c r="J501" s="10" t="str">
        <f t="shared" ca="1" si="141"/>
        <v>OP</v>
      </c>
      <c r="K501" s="11">
        <f>'Standorte und Mengen'!$D498</f>
        <v>60</v>
      </c>
      <c r="L501" s="12"/>
      <c r="M501" s="12"/>
      <c r="N501" s="289"/>
      <c r="O501" s="10" t="str">
        <f t="shared" ca="1" si="142"/>
        <v>OP</v>
      </c>
      <c r="P501" s="12"/>
      <c r="Q501" s="13"/>
      <c r="R501" s="14">
        <f t="shared" ca="1" si="143"/>
        <v>0</v>
      </c>
      <c r="S501" s="12"/>
      <c r="T501" s="289"/>
      <c r="U501" s="15" t="str">
        <f t="shared" ca="1" si="140"/>
        <v>OP</v>
      </c>
      <c r="V501" s="289"/>
      <c r="W501" s="23" t="str">
        <f t="shared" ca="1" si="144"/>
        <v>OP</v>
      </c>
    </row>
    <row r="502" spans="2:23" hidden="1" x14ac:dyDescent="0.35">
      <c r="B502" s="19">
        <f>'Standorte und Mengen'!B508</f>
        <v>0</v>
      </c>
      <c r="C502" s="5" t="str">
        <f ca="1">'Standorte und Mengen'!C506</f>
        <v>OP</v>
      </c>
      <c r="D502" s="94" t="str">
        <f>'Standorte und Mengen'!E506</f>
        <v>free Position</v>
      </c>
      <c r="E502" s="7" t="str">
        <f ca="1">'Standorte und Mengen'!H497</f>
        <v/>
      </c>
      <c r="F502" s="8"/>
      <c r="G502" s="414"/>
      <c r="H502" s="9">
        <f>INDEX('Standorte und Mengen'!$L:$AXB,ROW('Standorte und Mengen'!497:497),MATCH(Preismatrix!H$8,'Standorte und Mengen'!$L$8:$AXB$8,0))</f>
        <v>0</v>
      </c>
      <c r="I502" s="289"/>
      <c r="J502" s="10" t="str">
        <f t="shared" ca="1" si="141"/>
        <v>OP</v>
      </c>
      <c r="K502" s="11">
        <f>'Standorte und Mengen'!$D497</f>
        <v>60</v>
      </c>
      <c r="L502" s="12"/>
      <c r="M502" s="12"/>
      <c r="N502" s="289"/>
      <c r="O502" s="10" t="str">
        <f t="shared" ca="1" si="142"/>
        <v>OP</v>
      </c>
      <c r="P502" s="12"/>
      <c r="Q502" s="13"/>
      <c r="R502" s="14">
        <f t="shared" ca="1" si="143"/>
        <v>0</v>
      </c>
      <c r="S502" s="12"/>
      <c r="T502" s="289"/>
      <c r="U502" s="15" t="str">
        <f t="shared" ca="1" si="140"/>
        <v>OP</v>
      </c>
      <c r="V502" s="289"/>
      <c r="W502" s="23" t="str">
        <f t="shared" ca="1" si="144"/>
        <v>OP</v>
      </c>
    </row>
    <row r="503" spans="2:23" hidden="1" x14ac:dyDescent="0.35">
      <c r="B503" s="19">
        <f>'Standorte und Mengen'!B509</f>
        <v>0</v>
      </c>
      <c r="C503" s="5" t="str">
        <f ca="1">'Standorte und Mengen'!C507</f>
        <v>OP</v>
      </c>
      <c r="D503" s="94" t="str">
        <f>'Standorte und Mengen'!E507</f>
        <v>free Position</v>
      </c>
      <c r="E503" s="7" t="str">
        <f ca="1">'Standorte und Mengen'!H498</f>
        <v/>
      </c>
      <c r="F503" s="8"/>
      <c r="G503" s="414"/>
      <c r="H503" s="9">
        <f>INDEX('Standorte und Mengen'!$L:$AXB,ROW('Standorte und Mengen'!498:498),MATCH(Preismatrix!H$8,'Standorte und Mengen'!$L$8:$AXB$8,0))</f>
        <v>0</v>
      </c>
      <c r="I503" s="289"/>
      <c r="J503" s="10" t="str">
        <f t="shared" ca="1" si="141"/>
        <v>OP</v>
      </c>
      <c r="K503" s="11">
        <f>'Standorte und Mengen'!$D498</f>
        <v>60</v>
      </c>
      <c r="L503" s="12"/>
      <c r="M503" s="12"/>
      <c r="N503" s="289"/>
      <c r="O503" s="10" t="str">
        <f t="shared" ca="1" si="142"/>
        <v>OP</v>
      </c>
      <c r="P503" s="12"/>
      <c r="Q503" s="13"/>
      <c r="R503" s="14">
        <f t="shared" ca="1" si="143"/>
        <v>0</v>
      </c>
      <c r="S503" s="12"/>
      <c r="T503" s="289"/>
      <c r="U503" s="15" t="str">
        <f t="shared" ca="1" si="140"/>
        <v>OP</v>
      </c>
      <c r="V503" s="289"/>
      <c r="W503" s="23" t="str">
        <f t="shared" ca="1" si="144"/>
        <v>OP</v>
      </c>
    </row>
    <row r="504" spans="2:23" hidden="1" x14ac:dyDescent="0.35">
      <c r="B504" s="19">
        <f>'Standorte und Mengen'!B510</f>
        <v>0</v>
      </c>
      <c r="C504" s="5" t="str">
        <f ca="1">'Standorte und Mengen'!C508</f>
        <v>OP</v>
      </c>
      <c r="D504" s="94" t="str">
        <f>'Standorte und Mengen'!E508</f>
        <v>free Position</v>
      </c>
      <c r="E504" s="7" t="str">
        <f ca="1">'Standorte und Mengen'!H499</f>
        <v/>
      </c>
      <c r="F504" s="8"/>
      <c r="G504" s="414"/>
      <c r="H504" s="9">
        <f>INDEX('Standorte und Mengen'!$L:$AXB,ROW('Standorte und Mengen'!499:499),MATCH(Preismatrix!H$8,'Standorte und Mengen'!$L$8:$AXB$8,0))</f>
        <v>0</v>
      </c>
      <c r="I504" s="289"/>
      <c r="J504" s="10" t="str">
        <f t="shared" ca="1" si="141"/>
        <v>OP</v>
      </c>
      <c r="K504" s="11">
        <f>'Standorte und Mengen'!$D499</f>
        <v>60</v>
      </c>
      <c r="L504" s="12"/>
      <c r="M504" s="12"/>
      <c r="N504" s="289"/>
      <c r="O504" s="10" t="str">
        <f t="shared" ca="1" si="142"/>
        <v>OP</v>
      </c>
      <c r="P504" s="12"/>
      <c r="Q504" s="13"/>
      <c r="R504" s="14">
        <f t="shared" ca="1" si="143"/>
        <v>0</v>
      </c>
      <c r="S504" s="12"/>
      <c r="T504" s="289"/>
      <c r="U504" s="15" t="str">
        <f t="shared" ca="1" si="140"/>
        <v>OP</v>
      </c>
      <c r="V504" s="289"/>
      <c r="W504" s="23" t="str">
        <f t="shared" ca="1" si="144"/>
        <v>OP</v>
      </c>
    </row>
    <row r="505" spans="2:23" hidden="1" x14ac:dyDescent="0.35">
      <c r="B505" s="66" t="s">
        <v>0</v>
      </c>
      <c r="C505" s="67"/>
      <c r="D505" s="68"/>
      <c r="E505" s="69"/>
      <c r="F505" s="70"/>
      <c r="G505" s="71"/>
      <c r="H505" s="72"/>
      <c r="I505" s="76"/>
      <c r="J505" s="74">
        <f ca="1">SUM(J485:J504)</f>
        <v>0</v>
      </c>
      <c r="K505" s="75"/>
      <c r="L505" s="76"/>
      <c r="M505" s="76"/>
      <c r="N505" s="76"/>
      <c r="O505" s="74">
        <f ca="1">SUM(O485:O504)</f>
        <v>0</v>
      </c>
      <c r="P505" s="76"/>
      <c r="Q505" s="74">
        <f>SUM(Q485:Q504)</f>
        <v>0</v>
      </c>
      <c r="R505" s="74"/>
      <c r="S505" s="74"/>
      <c r="T505" s="76"/>
      <c r="U505" s="74">
        <f ca="1">SUM(U485:U504)</f>
        <v>0</v>
      </c>
      <c r="V505" s="76"/>
      <c r="W505" s="213">
        <f ca="1">SUM(W485:W504)</f>
        <v>0</v>
      </c>
    </row>
    <row r="506" spans="2:23" ht="13.9" hidden="1" thickBot="1" x14ac:dyDescent="0.4">
      <c r="B506" s="19"/>
      <c r="J506" s="28"/>
      <c r="K506" s="28"/>
      <c r="W506" s="93"/>
    </row>
    <row r="507" spans="2:23" ht="14.25" customHeight="1" collapsed="1" x14ac:dyDescent="0.35">
      <c r="B507" s="655" t="s">
        <v>1</v>
      </c>
      <c r="C507" s="642" t="s">
        <v>19</v>
      </c>
      <c r="D507" s="657" t="s">
        <v>31</v>
      </c>
      <c r="E507" s="644" t="s">
        <v>383</v>
      </c>
      <c r="F507" s="643"/>
      <c r="G507" s="642" t="s">
        <v>197</v>
      </c>
      <c r="H507" s="672" t="s">
        <v>146</v>
      </c>
      <c r="I507" s="674" t="s">
        <v>3</v>
      </c>
      <c r="J507" s="675"/>
      <c r="K507" s="675"/>
      <c r="L507" s="675"/>
      <c r="M507" s="675"/>
      <c r="N507" s="675"/>
      <c r="O507" s="675"/>
      <c r="P507" s="638" t="s">
        <v>308</v>
      </c>
      <c r="Q507" s="639"/>
      <c r="R507" s="638" t="s">
        <v>143</v>
      </c>
      <c r="S507" s="639"/>
      <c r="T507" s="638" t="s">
        <v>4</v>
      </c>
      <c r="U507" s="642"/>
      <c r="V507" s="642"/>
      <c r="W507" s="643"/>
    </row>
    <row r="508" spans="2:23" s="83" customFormat="1" ht="19.5" customHeight="1" x14ac:dyDescent="0.35">
      <c r="B508" s="656"/>
      <c r="C508" s="646"/>
      <c r="D508" s="658"/>
      <c r="E508" s="645"/>
      <c r="F508" s="659"/>
      <c r="G508" s="646"/>
      <c r="H508" s="673"/>
      <c r="I508" s="640" t="s">
        <v>198</v>
      </c>
      <c r="J508" s="641"/>
      <c r="K508" s="640" t="s">
        <v>199</v>
      </c>
      <c r="L508" s="646"/>
      <c r="M508" s="646"/>
      <c r="N508" s="646"/>
      <c r="O508" s="646"/>
      <c r="P508" s="640"/>
      <c r="Q508" s="641"/>
      <c r="R508" s="640"/>
      <c r="S508" s="641"/>
      <c r="T508" s="651" t="s">
        <v>379</v>
      </c>
      <c r="U508" s="676"/>
      <c r="V508" s="651" t="s">
        <v>145</v>
      </c>
      <c r="W508" s="652"/>
    </row>
    <row r="509" spans="2:23" s="83" customFormat="1" ht="19.5" x14ac:dyDescent="0.35">
      <c r="B509" s="656"/>
      <c r="C509" s="646"/>
      <c r="D509" s="658"/>
      <c r="E509" s="193" t="s">
        <v>33</v>
      </c>
      <c r="F509" s="194" t="s">
        <v>13</v>
      </c>
      <c r="G509" s="646"/>
      <c r="H509" s="673"/>
      <c r="I509" s="195" t="s">
        <v>5</v>
      </c>
      <c r="J509" s="196" t="s">
        <v>7</v>
      </c>
      <c r="K509" s="197" t="s">
        <v>200</v>
      </c>
      <c r="L509" s="195" t="s">
        <v>201</v>
      </c>
      <c r="M509" s="195" t="s">
        <v>202</v>
      </c>
      <c r="N509" s="195" t="s">
        <v>6</v>
      </c>
      <c r="O509" s="195" t="s">
        <v>22</v>
      </c>
      <c r="P509" s="195" t="s">
        <v>5</v>
      </c>
      <c r="Q509" s="198" t="s">
        <v>7</v>
      </c>
      <c r="R509" s="199" t="s">
        <v>33</v>
      </c>
      <c r="S509" s="195" t="s">
        <v>13</v>
      </c>
      <c r="T509" s="195" t="s">
        <v>6</v>
      </c>
      <c r="U509" s="195" t="s">
        <v>22</v>
      </c>
      <c r="V509" s="195" t="s">
        <v>6</v>
      </c>
      <c r="W509" s="200" t="s">
        <v>22</v>
      </c>
    </row>
    <row r="510" spans="2:23" x14ac:dyDescent="0.35">
      <c r="B510" s="202"/>
      <c r="C510" s="203"/>
      <c r="D510" s="204" t="str">
        <f>'Standorte und Mengen'!E515</f>
        <v>Kategorie "Print-Management und Zentrale Services"</v>
      </c>
      <c r="E510" s="246"/>
      <c r="F510" s="247"/>
      <c r="G510" s="207"/>
      <c r="H510" s="205"/>
      <c r="I510" s="201"/>
      <c r="J510" s="208"/>
      <c r="K510" s="209"/>
      <c r="L510" s="201"/>
      <c r="M510" s="201"/>
      <c r="N510" s="201"/>
      <c r="O510" s="201"/>
      <c r="P510" s="201"/>
      <c r="Q510" s="203"/>
      <c r="R510" s="201"/>
      <c r="S510" s="203"/>
      <c r="T510" s="201"/>
      <c r="U510" s="203"/>
      <c r="V510" s="201"/>
      <c r="W510" s="210"/>
    </row>
    <row r="511" spans="2:23" hidden="1" x14ac:dyDescent="0.35">
      <c r="B511" s="19">
        <f>'Standorte und Mengen'!B517</f>
        <v>0</v>
      </c>
      <c r="C511" s="5" t="str">
        <f ca="1">'Standorte und Mengen'!C517</f>
        <v>OP</v>
      </c>
      <c r="D511" s="100" t="str">
        <f>'Standorte und Mengen'!E517</f>
        <v>Printserver-Management für Kategorien: Laser-Druck- und Multifunktionssysteme</v>
      </c>
      <c r="E511" s="17"/>
      <c r="F511" s="8"/>
      <c r="G511" s="414"/>
      <c r="H511" s="9">
        <f>INDEX('Standorte und Mengen'!$L:$AXB,ROW('Standorte und Mengen'!517:517),MATCH(Preismatrix!H$8,'Standorte und Mengen'!$L$8:$AXB$8,0))</f>
        <v>0</v>
      </c>
      <c r="I511" s="12"/>
      <c r="J511" s="12"/>
      <c r="K511" s="12"/>
      <c r="L511" s="12"/>
      <c r="M511" s="12"/>
      <c r="N511" s="12"/>
      <c r="O511" s="12"/>
      <c r="P511" s="12"/>
      <c r="Q511" s="13"/>
      <c r="R511" s="13"/>
      <c r="S511" s="13"/>
      <c r="T511" s="289"/>
      <c r="U511" s="15" t="str">
        <f ca="1">IF(H511=0,$C511,H511*T511)</f>
        <v>OP</v>
      </c>
      <c r="V511" s="12"/>
      <c r="W511" s="16"/>
    </row>
    <row r="512" spans="2:23" hidden="1" x14ac:dyDescent="0.35">
      <c r="B512" s="19">
        <f>'Standorte und Mengen'!B518</f>
        <v>0</v>
      </c>
      <c r="C512" s="5" t="str">
        <f ca="1">'Standorte und Mengen'!C518</f>
        <v>OP</v>
      </c>
      <c r="D512" s="100" t="str">
        <f>'Standorte und Mengen'!E518</f>
        <v>Printserver-Management für Kategorie: Etiketten-Drucksysteme</v>
      </c>
      <c r="E512" s="17"/>
      <c r="F512" s="8"/>
      <c r="G512" s="414"/>
      <c r="H512" s="9">
        <f>INDEX('Standorte und Mengen'!$L:$AXB,ROW('Standorte und Mengen'!518:518),MATCH(Preismatrix!H$8,'Standorte und Mengen'!$L$8:$AXB$8,0))</f>
        <v>0</v>
      </c>
      <c r="I512" s="12"/>
      <c r="J512" s="12"/>
      <c r="K512" s="12"/>
      <c r="L512" s="12"/>
      <c r="M512" s="12"/>
      <c r="N512" s="12"/>
      <c r="O512" s="12"/>
      <c r="P512" s="12"/>
      <c r="Q512" s="13"/>
      <c r="R512" s="13"/>
      <c r="S512" s="13"/>
      <c r="T512" s="289"/>
      <c r="U512" s="15" t="str">
        <f t="shared" ref="U512:U528" ca="1" si="145">IF(H512=0,$C512,H512*T512)</f>
        <v>OP</v>
      </c>
      <c r="V512" s="12"/>
      <c r="W512" s="16"/>
    </row>
    <row r="513" spans="2:23" hidden="1" x14ac:dyDescent="0.35">
      <c r="B513" s="19">
        <f>'Standorte und Mengen'!B519</f>
        <v>0</v>
      </c>
      <c r="C513" s="5" t="str">
        <f ca="1">'Standorte und Mengen'!C519</f>
        <v>OP</v>
      </c>
      <c r="D513" s="100" t="str">
        <f>'Standorte und Mengen'!E519</f>
        <v>Printserver-Management für Kategorie: Nadel-Drucksysteme</v>
      </c>
      <c r="E513" s="17"/>
      <c r="F513" s="8"/>
      <c r="G513" s="414"/>
      <c r="H513" s="9">
        <f>INDEX('Standorte und Mengen'!$L:$AXB,ROW('Standorte und Mengen'!519:519),MATCH(Preismatrix!H$8,'Standorte und Mengen'!$L$8:$AXB$8,0))</f>
        <v>0</v>
      </c>
      <c r="I513" s="12"/>
      <c r="J513" s="12"/>
      <c r="K513" s="12"/>
      <c r="L513" s="12"/>
      <c r="M513" s="12"/>
      <c r="N513" s="12"/>
      <c r="O513" s="12"/>
      <c r="P513" s="12"/>
      <c r="Q513" s="13"/>
      <c r="R513" s="13"/>
      <c r="S513" s="13"/>
      <c r="T513" s="289"/>
      <c r="U513" s="15" t="str">
        <f t="shared" ca="1" si="145"/>
        <v>OP</v>
      </c>
      <c r="V513" s="12"/>
      <c r="W513" s="16"/>
    </row>
    <row r="514" spans="2:23" hidden="1" x14ac:dyDescent="0.35">
      <c r="B514" s="19">
        <f>'Standorte und Mengen'!B520</f>
        <v>0</v>
      </c>
      <c r="C514" s="5" t="str">
        <f ca="1">'Standorte und Mengen'!C520</f>
        <v>OP</v>
      </c>
      <c r="D514" s="100" t="str">
        <f>'Standorte und Mengen'!E520</f>
        <v>Printserver-Management für Kategorie: Patientenarmband-Drucksysteme</v>
      </c>
      <c r="E514" s="17"/>
      <c r="F514" s="8"/>
      <c r="G514" s="414"/>
      <c r="H514" s="9">
        <f>INDEX('Standorte und Mengen'!$L:$AXB,ROW('Standorte und Mengen'!520:520),MATCH(Preismatrix!H$8,'Standorte und Mengen'!$L$8:$AXB$8,0))</f>
        <v>0</v>
      </c>
      <c r="I514" s="12"/>
      <c r="J514" s="12"/>
      <c r="K514" s="12"/>
      <c r="L514" s="12"/>
      <c r="M514" s="12"/>
      <c r="N514" s="12"/>
      <c r="O514" s="12"/>
      <c r="P514" s="12"/>
      <c r="Q514" s="13"/>
      <c r="R514" s="13"/>
      <c r="S514" s="13"/>
      <c r="T514" s="289"/>
      <c r="U514" s="15" t="str">
        <f t="shared" ca="1" si="145"/>
        <v>OP</v>
      </c>
      <c r="V514" s="12"/>
      <c r="W514" s="16"/>
    </row>
    <row r="515" spans="2:23" hidden="1" x14ac:dyDescent="0.35">
      <c r="B515" s="19">
        <f>'Standorte und Mengen'!B521</f>
        <v>0</v>
      </c>
      <c r="C515" s="5" t="str">
        <f ca="1">'Standorte und Mengen'!C521</f>
        <v>OP</v>
      </c>
      <c r="D515" s="100" t="str">
        <f>'Standorte und Mengen'!E521</f>
        <v>Printserver-Management Outputmanagement Software: Administrationssoftware</v>
      </c>
      <c r="E515" s="17"/>
      <c r="F515" s="8"/>
      <c r="G515" s="414"/>
      <c r="H515" s="9">
        <f>INDEX('Standorte und Mengen'!$L:$AXB,ROW('Standorte und Mengen'!521:521),MATCH(Preismatrix!H$8,'Standorte und Mengen'!$L$8:$AXB$8,0))</f>
        <v>0</v>
      </c>
      <c r="I515" s="12"/>
      <c r="J515" s="12"/>
      <c r="K515" s="12"/>
      <c r="L515" s="12"/>
      <c r="M515" s="12"/>
      <c r="N515" s="12"/>
      <c r="O515" s="12"/>
      <c r="P515" s="12"/>
      <c r="Q515" s="13"/>
      <c r="R515" s="13"/>
      <c r="S515" s="13"/>
      <c r="T515" s="289"/>
      <c r="U515" s="15" t="str">
        <f t="shared" ca="1" si="145"/>
        <v>OP</v>
      </c>
      <c r="V515" s="12"/>
      <c r="W515" s="16"/>
    </row>
    <row r="516" spans="2:23" hidden="1" x14ac:dyDescent="0.35">
      <c r="B516" s="19">
        <f>'Standorte und Mengen'!B522</f>
        <v>0</v>
      </c>
      <c r="C516" s="5" t="str">
        <f ca="1">'Standorte und Mengen'!C522</f>
        <v>OP</v>
      </c>
      <c r="D516" s="100" t="str">
        <f>'Standorte und Mengen'!E522</f>
        <v>Printserver-Management Outputmanagement Software: Flottenmanagement</v>
      </c>
      <c r="E516" s="17"/>
      <c r="F516" s="8"/>
      <c r="G516" s="414"/>
      <c r="H516" s="9">
        <f>INDEX('Standorte und Mengen'!$L:$AXB,ROW('Standorte und Mengen'!522:522),MATCH(Preismatrix!H$8,'Standorte und Mengen'!$L$8:$AXB$8,0))</f>
        <v>0</v>
      </c>
      <c r="I516" s="12"/>
      <c r="J516" s="12"/>
      <c r="K516" s="12"/>
      <c r="L516" s="12"/>
      <c r="M516" s="12"/>
      <c r="N516" s="12"/>
      <c r="O516" s="12"/>
      <c r="P516" s="12"/>
      <c r="Q516" s="13"/>
      <c r="R516" s="13"/>
      <c r="S516" s="13"/>
      <c r="T516" s="289"/>
      <c r="U516" s="15" t="str">
        <f t="shared" ca="1" si="145"/>
        <v>OP</v>
      </c>
      <c r="V516" s="12"/>
      <c r="W516" s="16"/>
    </row>
    <row r="517" spans="2:23" hidden="1" x14ac:dyDescent="0.35">
      <c r="B517" s="19">
        <f>'Standorte und Mengen'!B523</f>
        <v>0</v>
      </c>
      <c r="C517" s="5" t="str">
        <f ca="1">'Standorte und Mengen'!C523</f>
        <v>OP</v>
      </c>
      <c r="D517" s="100" t="str">
        <f>'Standorte und Mengen'!E523</f>
        <v>Printserver-Management Outputmanagement Software: Accounting</v>
      </c>
      <c r="E517" s="17"/>
      <c r="F517" s="8"/>
      <c r="G517" s="414"/>
      <c r="H517" s="9">
        <f>INDEX('Standorte und Mengen'!$L:$AXB,ROW('Standorte und Mengen'!523:523),MATCH(Preismatrix!H$8,'Standorte und Mengen'!$L$8:$AXB$8,0))</f>
        <v>0</v>
      </c>
      <c r="I517" s="12"/>
      <c r="J517" s="12"/>
      <c r="K517" s="12"/>
      <c r="L517" s="12"/>
      <c r="M517" s="12"/>
      <c r="N517" s="12"/>
      <c r="O517" s="12"/>
      <c r="P517" s="12"/>
      <c r="Q517" s="13"/>
      <c r="R517" s="13"/>
      <c r="S517" s="13"/>
      <c r="T517" s="289"/>
      <c r="U517" s="15" t="str">
        <f t="shared" ca="1" si="145"/>
        <v>OP</v>
      </c>
      <c r="V517" s="12"/>
      <c r="W517" s="16"/>
    </row>
    <row r="518" spans="2:23" hidden="1" x14ac:dyDescent="0.35">
      <c r="B518" s="19">
        <f>'Standorte und Mengen'!B524</f>
        <v>0</v>
      </c>
      <c r="C518" s="5" t="str">
        <f ca="1">'Standorte und Mengen'!C524</f>
        <v>OP</v>
      </c>
      <c r="D518" s="100" t="str">
        <f>'Standorte und Mengen'!E524</f>
        <v>Printserver-Management Outputmanagement Software: Authentifizierungslösung</v>
      </c>
      <c r="E518" s="17"/>
      <c r="F518" s="8"/>
      <c r="G518" s="414"/>
      <c r="H518" s="9">
        <f>INDEX('Standorte und Mengen'!$L:$AXB,ROW('Standorte und Mengen'!524:524),MATCH(Preismatrix!H$8,'Standorte und Mengen'!$L$8:$AXB$8,0))</f>
        <v>0</v>
      </c>
      <c r="I518" s="12"/>
      <c r="J518" s="12"/>
      <c r="K518" s="12"/>
      <c r="L518" s="12"/>
      <c r="M518" s="12"/>
      <c r="N518" s="12"/>
      <c r="O518" s="12"/>
      <c r="P518" s="12"/>
      <c r="Q518" s="13"/>
      <c r="R518" s="13"/>
      <c r="S518" s="13"/>
      <c r="T518" s="289"/>
      <c r="U518" s="15" t="str">
        <f t="shared" ca="1" si="145"/>
        <v>OP</v>
      </c>
      <c r="V518" s="12"/>
      <c r="W518" s="16"/>
    </row>
    <row r="519" spans="2:23" hidden="1" x14ac:dyDescent="0.35">
      <c r="B519" s="19">
        <f>'Standorte und Mengen'!B525</f>
        <v>0</v>
      </c>
      <c r="C519" s="5" t="str">
        <f ca="1">'Standorte und Mengen'!C525</f>
        <v>OP</v>
      </c>
      <c r="D519" s="100" t="str">
        <f>'Standorte und Mengen'!E525</f>
        <v>Printserver-Management Outputmanagement Software: Regelbasierter Druck</v>
      </c>
      <c r="E519" s="17"/>
      <c r="F519" s="8"/>
      <c r="G519" s="414"/>
      <c r="H519" s="9">
        <f>INDEX('Standorte und Mengen'!$L:$AXB,ROW('Standorte und Mengen'!525:525),MATCH(Preismatrix!H$8,'Standorte und Mengen'!$L$8:$AXB$8,0))</f>
        <v>0</v>
      </c>
      <c r="I519" s="12"/>
      <c r="J519" s="12"/>
      <c r="K519" s="12"/>
      <c r="L519" s="12"/>
      <c r="M519" s="12"/>
      <c r="N519" s="12"/>
      <c r="O519" s="12"/>
      <c r="P519" s="12"/>
      <c r="Q519" s="13"/>
      <c r="R519" s="13"/>
      <c r="S519" s="13"/>
      <c r="T519" s="289"/>
      <c r="U519" s="15" t="str">
        <f t="shared" ca="1" si="145"/>
        <v>OP</v>
      </c>
      <c r="V519" s="12"/>
      <c r="W519" s="16"/>
    </row>
    <row r="520" spans="2:23" hidden="1" x14ac:dyDescent="0.35">
      <c r="B520" s="19">
        <f>'Standorte und Mengen'!B526</f>
        <v>0</v>
      </c>
      <c r="C520" s="5" t="str">
        <f ca="1">'Standorte und Mengen'!C526</f>
        <v>OP</v>
      </c>
      <c r="D520" s="100" t="str">
        <f>'Standorte und Mengen'!E526</f>
        <v>Printserver-Management Outputmanagement Software: Mobile Printing</v>
      </c>
      <c r="E520" s="17"/>
      <c r="F520" s="8"/>
      <c r="G520" s="414"/>
      <c r="H520" s="9">
        <f>INDEX('Standorte und Mengen'!$L:$AXB,ROW('Standorte und Mengen'!526:526),MATCH(Preismatrix!H$8,'Standorte und Mengen'!$L$8:$AXB$8,0))</f>
        <v>0</v>
      </c>
      <c r="I520" s="12"/>
      <c r="J520" s="12"/>
      <c r="K520" s="12"/>
      <c r="L520" s="12"/>
      <c r="M520" s="12"/>
      <c r="N520" s="12"/>
      <c r="O520" s="12"/>
      <c r="P520" s="12"/>
      <c r="Q520" s="13"/>
      <c r="R520" s="13"/>
      <c r="S520" s="13"/>
      <c r="T520" s="289"/>
      <c r="U520" s="15" t="str">
        <f t="shared" ca="1" si="145"/>
        <v>OP</v>
      </c>
      <c r="V520" s="12"/>
      <c r="W520" s="16"/>
    </row>
    <row r="521" spans="2:23" hidden="1" x14ac:dyDescent="0.35">
      <c r="B521" s="19">
        <f>'Standorte und Mengen'!B527</f>
        <v>0</v>
      </c>
      <c r="C521" s="5" t="str">
        <f ca="1">'Standorte und Mengen'!C527</f>
        <v>OP</v>
      </c>
      <c r="D521" s="100" t="str">
        <f>'Standorte und Mengen'!E527</f>
        <v>Printserver-Management Outputmanagement Software: Gäste Printing</v>
      </c>
      <c r="E521" s="17"/>
      <c r="F521" s="8"/>
      <c r="G521" s="414"/>
      <c r="H521" s="9">
        <f>INDEX('Standorte und Mengen'!$L:$AXB,ROW('Standorte und Mengen'!527:527),MATCH(Preismatrix!H$8,'Standorte und Mengen'!$L$8:$AXB$8,0))</f>
        <v>0</v>
      </c>
      <c r="I521" s="12"/>
      <c r="J521" s="12"/>
      <c r="K521" s="12"/>
      <c r="L521" s="12"/>
      <c r="M521" s="12"/>
      <c r="N521" s="12"/>
      <c r="O521" s="12"/>
      <c r="P521" s="12"/>
      <c r="Q521" s="13"/>
      <c r="R521" s="13"/>
      <c r="S521" s="13"/>
      <c r="T521" s="289"/>
      <c r="U521" s="15" t="str">
        <f t="shared" ca="1" si="145"/>
        <v>OP</v>
      </c>
      <c r="V521" s="12"/>
      <c r="W521" s="16"/>
    </row>
    <row r="522" spans="2:23" hidden="1" x14ac:dyDescent="0.35">
      <c r="B522" s="19">
        <f>'Standorte und Mengen'!B528</f>
        <v>0</v>
      </c>
      <c r="C522" s="5" t="str">
        <f ca="1">'Standorte und Mengen'!C528</f>
        <v>OP</v>
      </c>
      <c r="D522" s="100" t="str">
        <f>'Standorte und Mengen'!E528</f>
        <v>Printserver-Management Outputmanagement Software: "Scan-to-Fax" i.V.m. Authentifizierungslösung</v>
      </c>
      <c r="E522" s="17"/>
      <c r="F522" s="8"/>
      <c r="G522" s="414"/>
      <c r="H522" s="9">
        <f>INDEX('Standorte und Mengen'!$L:$AXB,ROW('Standorte und Mengen'!528:528),MATCH(Preismatrix!H$8,'Standorte und Mengen'!$L$8:$AXB$8,0))</f>
        <v>0</v>
      </c>
      <c r="I522" s="12"/>
      <c r="J522" s="12"/>
      <c r="K522" s="12"/>
      <c r="L522" s="12"/>
      <c r="M522" s="12"/>
      <c r="N522" s="12"/>
      <c r="O522" s="12"/>
      <c r="P522" s="12"/>
      <c r="Q522" s="13"/>
      <c r="R522" s="13"/>
      <c r="S522" s="13"/>
      <c r="T522" s="289"/>
      <c r="U522" s="15" t="str">
        <f t="shared" ca="1" si="145"/>
        <v>OP</v>
      </c>
      <c r="V522" s="12"/>
      <c r="W522" s="16"/>
    </row>
    <row r="523" spans="2:23" hidden="1" x14ac:dyDescent="0.35">
      <c r="B523" s="19">
        <f>'Standorte und Mengen'!B529</f>
        <v>0</v>
      </c>
      <c r="C523" s="5" t="str">
        <f ca="1">'Standorte und Mengen'!C529</f>
        <v>OP</v>
      </c>
      <c r="D523" s="100" t="str">
        <f>'Standorte und Mengen'!E529</f>
        <v>Printserver-Management Outputmanagement Software: Scanlösung mit OCR-Texterkennung</v>
      </c>
      <c r="E523" s="17"/>
      <c r="F523" s="8"/>
      <c r="G523" s="414"/>
      <c r="H523" s="9">
        <f>INDEX('Standorte und Mengen'!$L:$AXB,ROW('Standorte und Mengen'!529:529),MATCH(Preismatrix!H$8,'Standorte und Mengen'!$L$8:$AXB$8,0))</f>
        <v>0</v>
      </c>
      <c r="I523" s="12"/>
      <c r="J523" s="12"/>
      <c r="K523" s="12"/>
      <c r="L523" s="12"/>
      <c r="M523" s="12"/>
      <c r="N523" s="12"/>
      <c r="O523" s="12"/>
      <c r="P523" s="12"/>
      <c r="Q523" s="13"/>
      <c r="R523" s="13"/>
      <c r="S523" s="13"/>
      <c r="T523" s="289"/>
      <c r="U523" s="15" t="str">
        <f t="shared" ca="1" si="145"/>
        <v>OP</v>
      </c>
      <c r="V523" s="12"/>
      <c r="W523" s="16"/>
    </row>
    <row r="524" spans="2:23" hidden="1" x14ac:dyDescent="0.35">
      <c r="B524" s="19">
        <f>'Standorte und Mengen'!B530</f>
        <v>0</v>
      </c>
      <c r="C524" s="5" t="str">
        <f ca="1">'Standorte und Mengen'!C530</f>
        <v>OP</v>
      </c>
      <c r="D524" s="100" t="str">
        <f>'Standorte und Mengen'!E530</f>
        <v>Printserver-Management Outputmanagement Software: Formularsteuerung</v>
      </c>
      <c r="E524" s="17"/>
      <c r="F524" s="8"/>
      <c r="G524" s="414"/>
      <c r="H524" s="9">
        <f>INDEX('Standorte und Mengen'!$L:$AXB,ROW('Standorte und Mengen'!530:530),MATCH(Preismatrix!H$8,'Standorte und Mengen'!$L$8:$AXB$8,0))</f>
        <v>0</v>
      </c>
      <c r="I524" s="12"/>
      <c r="J524" s="12"/>
      <c r="K524" s="12"/>
      <c r="L524" s="12"/>
      <c r="M524" s="12"/>
      <c r="N524" s="12"/>
      <c r="O524" s="12"/>
      <c r="P524" s="12"/>
      <c r="Q524" s="13"/>
      <c r="R524" s="13"/>
      <c r="S524" s="13"/>
      <c r="T524" s="289"/>
      <c r="U524" s="15" t="str">
        <f t="shared" ca="1" si="145"/>
        <v>OP</v>
      </c>
      <c r="V524" s="12"/>
      <c r="W524" s="16"/>
    </row>
    <row r="525" spans="2:23" hidden="1" x14ac:dyDescent="0.35">
      <c r="B525" s="19">
        <f>'Standorte und Mengen'!B531</f>
        <v>0</v>
      </c>
      <c r="C525" s="5" t="str">
        <f ca="1">'Standorte und Mengen'!C531</f>
        <v>OP</v>
      </c>
      <c r="D525" s="100" t="str">
        <f>'Standorte und Mengen'!E531</f>
        <v>Permanente Vor-Ort-Servicebereitschaft</v>
      </c>
      <c r="E525" s="17"/>
      <c r="F525" s="8"/>
      <c r="G525" s="414"/>
      <c r="H525" s="9">
        <f>INDEX('Standorte und Mengen'!$L:$AXB,ROW('Standorte und Mengen'!531:531),MATCH(Preismatrix!H$8,'Standorte und Mengen'!$L$8:$AXB$8,0))</f>
        <v>0</v>
      </c>
      <c r="I525" s="12"/>
      <c r="J525" s="12"/>
      <c r="K525" s="12"/>
      <c r="L525" s="12"/>
      <c r="M525" s="12"/>
      <c r="N525" s="12"/>
      <c r="O525" s="12"/>
      <c r="P525" s="12"/>
      <c r="Q525" s="13"/>
      <c r="R525" s="13"/>
      <c r="S525" s="13"/>
      <c r="T525" s="289"/>
      <c r="U525" s="15" t="str">
        <f t="shared" ca="1" si="145"/>
        <v>OP</v>
      </c>
      <c r="V525" s="12"/>
      <c r="W525" s="16"/>
    </row>
    <row r="526" spans="2:23" x14ac:dyDescent="0.35">
      <c r="B526" s="19"/>
      <c r="C526" s="5" t="str">
        <f ca="1">'Standorte und Mengen'!C532</f>
        <v/>
      </c>
      <c r="D526" s="94" t="str">
        <f>'Standorte und Mengen'!E532</f>
        <v>Hardware-Management und -Betrieb (Flottenmanagement)</v>
      </c>
      <c r="E526" s="17"/>
      <c r="F526" s="8"/>
      <c r="G526" s="414"/>
      <c r="H526" s="9">
        <f>INDEX('Standorte und Mengen'!$L:$AXB,ROW('Standorte und Mengen'!532:532),MATCH(Preismatrix!H$8,'Standorte und Mengen'!$L$8:$AXB$8,0))</f>
        <v>1</v>
      </c>
      <c r="I526" s="12"/>
      <c r="J526" s="12"/>
      <c r="K526" s="12"/>
      <c r="L526" s="12"/>
      <c r="M526" s="12"/>
      <c r="N526" s="12"/>
      <c r="O526" s="12"/>
      <c r="P526" s="12"/>
      <c r="Q526" s="13"/>
      <c r="R526" s="13"/>
      <c r="S526" s="13"/>
      <c r="T526" s="289"/>
      <c r="U526" s="15">
        <f t="shared" si="145"/>
        <v>0</v>
      </c>
      <c r="V526" s="12"/>
      <c r="W526" s="16"/>
    </row>
    <row r="527" spans="2:23" hidden="1" x14ac:dyDescent="0.35">
      <c r="B527" s="19">
        <f>'Standorte und Mengen'!B533</f>
        <v>0</v>
      </c>
      <c r="C527" s="5" t="str">
        <f ca="1">'Standorte und Mengen'!C533</f>
        <v>OP</v>
      </c>
      <c r="D527" s="94" t="str">
        <f>'Standorte und Mengen'!E533</f>
        <v>free Position</v>
      </c>
      <c r="E527" s="17"/>
      <c r="F527" s="8"/>
      <c r="G527" s="414"/>
      <c r="H527" s="9">
        <f>INDEX('Standorte und Mengen'!$L:$AXB,ROW('Standorte und Mengen'!533:533),MATCH(Preismatrix!H$8,'Standorte und Mengen'!$L$8:$AXB$8,0))</f>
        <v>0</v>
      </c>
      <c r="I527" s="12"/>
      <c r="J527" s="12"/>
      <c r="K527" s="12"/>
      <c r="L527" s="12"/>
      <c r="M527" s="12"/>
      <c r="N527" s="12"/>
      <c r="O527" s="12"/>
      <c r="P527" s="12"/>
      <c r="Q527" s="13"/>
      <c r="R527" s="13"/>
      <c r="S527" s="13"/>
      <c r="T527" s="289"/>
      <c r="U527" s="15" t="str">
        <f t="shared" ca="1" si="145"/>
        <v>OP</v>
      </c>
      <c r="V527" s="12"/>
      <c r="W527" s="16"/>
    </row>
    <row r="528" spans="2:23" hidden="1" x14ac:dyDescent="0.35">
      <c r="B528" s="19">
        <f>'Standorte und Mengen'!B534</f>
        <v>0</v>
      </c>
      <c r="C528" s="5" t="str">
        <f ca="1">'Standorte und Mengen'!C534</f>
        <v>OP</v>
      </c>
      <c r="D528" s="94" t="str">
        <f>'Standorte und Mengen'!E534</f>
        <v>free Position</v>
      </c>
      <c r="E528" s="17"/>
      <c r="F528" s="8"/>
      <c r="G528" s="414"/>
      <c r="H528" s="9">
        <f>INDEX('Standorte und Mengen'!$L:$AXB,ROW('Standorte und Mengen'!534:534),MATCH(Preismatrix!H$8,'Standorte und Mengen'!$L$8:$AXB$8,0))</f>
        <v>0</v>
      </c>
      <c r="I528" s="12"/>
      <c r="J528" s="12"/>
      <c r="K528" s="12"/>
      <c r="L528" s="12"/>
      <c r="M528" s="12"/>
      <c r="N528" s="12"/>
      <c r="O528" s="12"/>
      <c r="P528" s="12"/>
      <c r="Q528" s="13"/>
      <c r="R528" s="13"/>
      <c r="S528" s="13"/>
      <c r="T528" s="289"/>
      <c r="U528" s="15" t="str">
        <f t="shared" ca="1" si="145"/>
        <v>OP</v>
      </c>
      <c r="V528" s="12"/>
      <c r="W528" s="16"/>
    </row>
    <row r="529" spans="2:23" x14ac:dyDescent="0.35">
      <c r="B529" s="66" t="s">
        <v>0</v>
      </c>
      <c r="C529" s="67"/>
      <c r="D529" s="68"/>
      <c r="E529" s="69"/>
      <c r="F529" s="70"/>
      <c r="G529" s="71"/>
      <c r="H529" s="72"/>
      <c r="I529" s="76"/>
      <c r="J529" s="74">
        <f>SUM(J511:J528)</f>
        <v>0</v>
      </c>
      <c r="K529" s="75"/>
      <c r="L529" s="76"/>
      <c r="M529" s="76"/>
      <c r="N529" s="76"/>
      <c r="O529" s="74">
        <f>SUM(O511:O528)</f>
        <v>0</v>
      </c>
      <c r="P529" s="76"/>
      <c r="Q529" s="211">
        <f>SUM(Q511:Q528)</f>
        <v>0</v>
      </c>
      <c r="R529" s="214"/>
      <c r="S529" s="212"/>
      <c r="T529" s="76"/>
      <c r="U529" s="74">
        <f ca="1">SUM(U511:U528)</f>
        <v>0</v>
      </c>
      <c r="V529" s="76"/>
      <c r="W529" s="213">
        <f>SUM(W511:W528)</f>
        <v>0</v>
      </c>
    </row>
    <row r="530" spans="2:23" ht="13.9" thickBot="1" x14ac:dyDescent="0.4">
      <c r="B530" s="19"/>
      <c r="J530" s="28"/>
      <c r="K530" s="28"/>
      <c r="W530" s="93"/>
    </row>
    <row r="531" spans="2:23" ht="14.85" customHeight="1" x14ac:dyDescent="0.35">
      <c r="B531" s="655" t="s">
        <v>1</v>
      </c>
      <c r="C531" s="642" t="s">
        <v>19</v>
      </c>
      <c r="D531" s="657" t="s">
        <v>31</v>
      </c>
      <c r="E531" s="644" t="s">
        <v>383</v>
      </c>
      <c r="F531" s="643"/>
      <c r="G531" s="642" t="s">
        <v>197</v>
      </c>
      <c r="H531" s="672" t="s">
        <v>146</v>
      </c>
      <c r="I531" s="674" t="s">
        <v>3</v>
      </c>
      <c r="J531" s="675"/>
      <c r="K531" s="675"/>
      <c r="L531" s="675"/>
      <c r="M531" s="675"/>
      <c r="N531" s="675"/>
      <c r="O531" s="675"/>
      <c r="P531" s="638" t="s">
        <v>308</v>
      </c>
      <c r="Q531" s="639"/>
      <c r="R531" s="638" t="s">
        <v>143</v>
      </c>
      <c r="S531" s="639"/>
      <c r="T531" s="638" t="s">
        <v>4</v>
      </c>
      <c r="U531" s="642"/>
      <c r="V531" s="642"/>
      <c r="W531" s="643"/>
    </row>
    <row r="532" spans="2:23" ht="14.25" customHeight="1" x14ac:dyDescent="0.35">
      <c r="B532" s="656"/>
      <c r="C532" s="646"/>
      <c r="D532" s="658"/>
      <c r="E532" s="645"/>
      <c r="F532" s="659"/>
      <c r="G532" s="646"/>
      <c r="H532" s="673"/>
      <c r="I532" s="640" t="s">
        <v>198</v>
      </c>
      <c r="J532" s="641"/>
      <c r="K532" s="640" t="s">
        <v>199</v>
      </c>
      <c r="L532" s="646"/>
      <c r="M532" s="646"/>
      <c r="N532" s="646"/>
      <c r="O532" s="646"/>
      <c r="P532" s="640"/>
      <c r="Q532" s="641"/>
      <c r="R532" s="640"/>
      <c r="S532" s="641"/>
      <c r="T532" s="651" t="s">
        <v>380</v>
      </c>
      <c r="U532" s="676"/>
      <c r="V532" s="651" t="s">
        <v>145</v>
      </c>
      <c r="W532" s="652"/>
    </row>
    <row r="533" spans="2:23" ht="19.5" x14ac:dyDescent="0.35">
      <c r="B533" s="656"/>
      <c r="C533" s="646"/>
      <c r="D533" s="658"/>
      <c r="E533" s="193" t="s">
        <v>33</v>
      </c>
      <c r="F533" s="194" t="s">
        <v>13</v>
      </c>
      <c r="G533" s="646"/>
      <c r="H533" s="673"/>
      <c r="I533" s="195" t="s">
        <v>5</v>
      </c>
      <c r="J533" s="196" t="s">
        <v>7</v>
      </c>
      <c r="K533" s="197" t="s">
        <v>200</v>
      </c>
      <c r="L533" s="195" t="s">
        <v>201</v>
      </c>
      <c r="M533" s="195" t="s">
        <v>202</v>
      </c>
      <c r="N533" s="195" t="s">
        <v>6</v>
      </c>
      <c r="O533" s="195" t="s">
        <v>22</v>
      </c>
      <c r="P533" s="195" t="s">
        <v>5</v>
      </c>
      <c r="Q533" s="198" t="s">
        <v>7</v>
      </c>
      <c r="R533" s="199" t="s">
        <v>33</v>
      </c>
      <c r="S533" s="195" t="s">
        <v>13</v>
      </c>
      <c r="T533" s="195" t="s">
        <v>6</v>
      </c>
      <c r="U533" s="195" t="s">
        <v>22</v>
      </c>
      <c r="V533" s="195" t="s">
        <v>6</v>
      </c>
      <c r="W533" s="200" t="s">
        <v>22</v>
      </c>
    </row>
    <row r="534" spans="2:23" ht="22.5" customHeight="1" x14ac:dyDescent="0.35">
      <c r="B534" s="202"/>
      <c r="C534" s="203"/>
      <c r="D534" s="204" t="str">
        <f>'Standorte und Mengen'!E540</f>
        <v xml:space="preserve">Fallpauschalen (IMAC/RD) </v>
      </c>
      <c r="E534" s="246"/>
      <c r="F534" s="247"/>
      <c r="G534" s="207"/>
      <c r="H534" s="205"/>
      <c r="I534" s="201"/>
      <c r="J534" s="208"/>
      <c r="K534" s="209"/>
      <c r="L534" s="201"/>
      <c r="M534" s="201"/>
      <c r="N534" s="201"/>
      <c r="O534" s="201"/>
      <c r="P534" s="201"/>
      <c r="Q534" s="203"/>
      <c r="R534" s="201"/>
      <c r="S534" s="203"/>
      <c r="T534" s="201"/>
      <c r="U534" s="203"/>
      <c r="V534" s="201"/>
      <c r="W534" s="210"/>
    </row>
    <row r="535" spans="2:23" x14ac:dyDescent="0.35">
      <c r="B535" s="230"/>
      <c r="C535" s="231"/>
      <c r="D535" s="232" t="str">
        <f>'Standorte und Mengen'!E541</f>
        <v>für Drucker und Multifunktionssysteme</v>
      </c>
      <c r="E535" s="233"/>
      <c r="F535" s="234"/>
      <c r="G535" s="235"/>
      <c r="H535" s="236"/>
      <c r="I535" s="237"/>
      <c r="J535" s="238"/>
      <c r="K535" s="239"/>
      <c r="L535" s="237"/>
      <c r="M535" s="237"/>
      <c r="N535" s="237"/>
      <c r="O535" s="240"/>
      <c r="P535" s="237"/>
      <c r="Q535" s="242"/>
      <c r="R535" s="254"/>
      <c r="S535" s="240"/>
      <c r="T535" s="237"/>
      <c r="U535" s="242"/>
      <c r="V535" s="64"/>
      <c r="W535" s="243"/>
    </row>
    <row r="536" spans="2:23" x14ac:dyDescent="0.35">
      <c r="B536" s="25"/>
      <c r="C536" s="21" t="str">
        <f ca="1">'Standorte und Mengen'!C542</f>
        <v/>
      </c>
      <c r="D536" s="94" t="str">
        <f>'Standorte und Mengen'!E542</f>
        <v>Changes: Install Drucker A4</v>
      </c>
      <c r="E536" s="17"/>
      <c r="F536" s="8"/>
      <c r="G536" s="414"/>
      <c r="H536" s="9">
        <f>INDEX('Standorte und Mengen'!$L:$AXB,ROW('Standorte und Mengen'!542:542),MATCH(Preismatrix!H$8,'Standorte und Mengen'!$L$8:$AXB$8,0))</f>
        <v>5</v>
      </c>
      <c r="I536" s="12"/>
      <c r="J536" s="12"/>
      <c r="K536" s="12"/>
      <c r="L536" s="12"/>
      <c r="M536" s="12"/>
      <c r="N536" s="12"/>
      <c r="O536" s="12"/>
      <c r="P536" s="289"/>
      <c r="Q536" s="15">
        <f>IF(H536=0,$C536,H536*P536)</f>
        <v>0</v>
      </c>
      <c r="R536" s="102"/>
      <c r="S536" s="12"/>
      <c r="T536" s="12"/>
      <c r="U536" s="12"/>
      <c r="V536" s="12"/>
      <c r="W536" s="95"/>
    </row>
    <row r="537" spans="2:23" hidden="1" x14ac:dyDescent="0.35">
      <c r="B537" s="25"/>
      <c r="C537" s="21" t="str">
        <f ca="1">'Standorte und Mengen'!C543</f>
        <v>OP</v>
      </c>
      <c r="D537" s="94" t="str">
        <f>'Standorte und Mengen'!E543</f>
        <v>Changes: Install Drucker A3</v>
      </c>
      <c r="E537" s="17"/>
      <c r="F537" s="8"/>
      <c r="G537" s="414"/>
      <c r="H537" s="9">
        <f>INDEX('Standorte und Mengen'!$L:$AXB,ROW('Standorte und Mengen'!543:543),MATCH(Preismatrix!H$8,'Standorte und Mengen'!$L$8:$AXB$8,0))</f>
        <v>0</v>
      </c>
      <c r="I537" s="12"/>
      <c r="J537" s="12"/>
      <c r="K537" s="12"/>
      <c r="L537" s="12"/>
      <c r="M537" s="12"/>
      <c r="N537" s="12"/>
      <c r="O537" s="12"/>
      <c r="P537" s="289"/>
      <c r="Q537" s="15" t="str">
        <f t="shared" ref="Q537:Q587" ca="1" si="146">IF(H537=0,$C537,H537*P537)</f>
        <v>OP</v>
      </c>
      <c r="R537" s="102"/>
      <c r="S537" s="12"/>
      <c r="T537" s="12"/>
      <c r="U537" s="12"/>
      <c r="V537" s="12"/>
      <c r="W537" s="95"/>
    </row>
    <row r="538" spans="2:23" x14ac:dyDescent="0.35">
      <c r="B538" s="25"/>
      <c r="C538" s="21" t="str">
        <f ca="1">'Standorte und Mengen'!C544</f>
        <v/>
      </c>
      <c r="D538" s="94" t="str">
        <f>'Standorte und Mengen'!E544</f>
        <v>Changes: Install MFP A4</v>
      </c>
      <c r="E538" s="17"/>
      <c r="F538" s="8"/>
      <c r="G538" s="414"/>
      <c r="H538" s="9">
        <f>INDEX('Standorte und Mengen'!$L:$AXB,ROW('Standorte und Mengen'!544:544),MATCH(Preismatrix!H$8,'Standorte und Mengen'!$L$8:$AXB$8,0))</f>
        <v>4</v>
      </c>
      <c r="I538" s="12"/>
      <c r="J538" s="12"/>
      <c r="K538" s="12"/>
      <c r="L538" s="12"/>
      <c r="M538" s="12"/>
      <c r="N538" s="12"/>
      <c r="O538" s="12"/>
      <c r="P538" s="289"/>
      <c r="Q538" s="15">
        <f t="shared" si="146"/>
        <v>0</v>
      </c>
      <c r="R538" s="102"/>
      <c r="S538" s="12"/>
      <c r="T538" s="12"/>
      <c r="U538" s="12"/>
      <c r="V538" s="12"/>
      <c r="W538" s="95"/>
    </row>
    <row r="539" spans="2:23" x14ac:dyDescent="0.35">
      <c r="B539" s="25"/>
      <c r="C539" s="21" t="str">
        <f ca="1">'Standorte und Mengen'!C545</f>
        <v/>
      </c>
      <c r="D539" s="94" t="str">
        <f>'Standorte und Mengen'!E545</f>
        <v>Changes: Install MFP A3</v>
      </c>
      <c r="E539" s="17"/>
      <c r="F539" s="8"/>
      <c r="G539" s="414"/>
      <c r="H539" s="9">
        <f>INDEX('Standorte und Mengen'!$L:$AXB,ROW('Standorte und Mengen'!545:545),MATCH(Preismatrix!H$8,'Standorte und Mengen'!$L$8:$AXB$8,0))</f>
        <v>3</v>
      </c>
      <c r="I539" s="12"/>
      <c r="J539" s="12"/>
      <c r="K539" s="12"/>
      <c r="L539" s="12"/>
      <c r="M539" s="12"/>
      <c r="N539" s="12"/>
      <c r="O539" s="12"/>
      <c r="P539" s="289"/>
      <c r="Q539" s="15">
        <f t="shared" si="146"/>
        <v>0</v>
      </c>
      <c r="R539" s="102"/>
      <c r="S539" s="12"/>
      <c r="T539" s="12"/>
      <c r="U539" s="12"/>
      <c r="V539" s="12"/>
      <c r="W539" s="95"/>
    </row>
    <row r="540" spans="2:23" x14ac:dyDescent="0.35">
      <c r="B540" s="25"/>
      <c r="C540" s="21" t="str">
        <f ca="1">'Standorte und Mengen'!C546</f>
        <v/>
      </c>
      <c r="D540" s="94" t="str">
        <f>'Standorte und Mengen'!E546</f>
        <v>Changes: Move Drucker A4</v>
      </c>
      <c r="E540" s="17"/>
      <c r="F540" s="8"/>
      <c r="G540" s="414"/>
      <c r="H540" s="9">
        <f>INDEX('Standorte und Mengen'!$L:$AXB,ROW('Standorte und Mengen'!546:546),MATCH(Preismatrix!H$8,'Standorte und Mengen'!$L$8:$AXB$8,0))</f>
        <v>7</v>
      </c>
      <c r="I540" s="12"/>
      <c r="J540" s="12"/>
      <c r="K540" s="12"/>
      <c r="L540" s="12"/>
      <c r="M540" s="12"/>
      <c r="N540" s="12"/>
      <c r="O540" s="12"/>
      <c r="P540" s="289"/>
      <c r="Q540" s="15">
        <f t="shared" si="146"/>
        <v>0</v>
      </c>
      <c r="R540" s="102"/>
      <c r="S540" s="12"/>
      <c r="T540" s="12"/>
      <c r="U540" s="12"/>
      <c r="V540" s="12"/>
      <c r="W540" s="95"/>
    </row>
    <row r="541" spans="2:23" hidden="1" x14ac:dyDescent="0.35">
      <c r="B541" s="25"/>
      <c r="C541" s="21" t="str">
        <f ca="1">'Standorte und Mengen'!C547</f>
        <v>OP</v>
      </c>
      <c r="D541" s="94" t="str">
        <f>'Standorte und Mengen'!E547</f>
        <v>Changes: Move Drucker A3</v>
      </c>
      <c r="E541" s="17"/>
      <c r="F541" s="8"/>
      <c r="G541" s="414"/>
      <c r="H541" s="9">
        <f>INDEX('Standorte und Mengen'!$L:$AXB,ROW('Standorte und Mengen'!547:547),MATCH(Preismatrix!H$8,'Standorte und Mengen'!$L$8:$AXB$8,0))</f>
        <v>0</v>
      </c>
      <c r="I541" s="12"/>
      <c r="J541" s="12"/>
      <c r="K541" s="12"/>
      <c r="L541" s="12"/>
      <c r="M541" s="12"/>
      <c r="N541" s="12"/>
      <c r="O541" s="12"/>
      <c r="P541" s="289"/>
      <c r="Q541" s="15" t="str">
        <f t="shared" ca="1" si="146"/>
        <v>OP</v>
      </c>
      <c r="R541" s="102"/>
      <c r="S541" s="12"/>
      <c r="T541" s="12"/>
      <c r="U541" s="12"/>
      <c r="V541" s="12"/>
      <c r="W541" s="95"/>
    </row>
    <row r="542" spans="2:23" x14ac:dyDescent="0.35">
      <c r="B542" s="25"/>
      <c r="C542" s="21" t="str">
        <f ca="1">'Standorte und Mengen'!C548</f>
        <v/>
      </c>
      <c r="D542" s="94" t="str">
        <f>'Standorte und Mengen'!E548</f>
        <v>Changes: Move MFP A4</v>
      </c>
      <c r="E542" s="17"/>
      <c r="F542" s="8"/>
      <c r="G542" s="414"/>
      <c r="H542" s="9">
        <f>INDEX('Standorte und Mengen'!$L:$AXB,ROW('Standorte und Mengen'!548:548),MATCH(Preismatrix!H$8,'Standorte und Mengen'!$L$8:$AXB$8,0))</f>
        <v>5</v>
      </c>
      <c r="I542" s="12"/>
      <c r="J542" s="12"/>
      <c r="K542" s="12"/>
      <c r="L542" s="12"/>
      <c r="M542" s="12"/>
      <c r="N542" s="12"/>
      <c r="O542" s="12"/>
      <c r="P542" s="289"/>
      <c r="Q542" s="15">
        <f t="shared" si="146"/>
        <v>0</v>
      </c>
      <c r="R542" s="102"/>
      <c r="S542" s="12"/>
      <c r="T542" s="12"/>
      <c r="U542" s="12"/>
      <c r="V542" s="12"/>
      <c r="W542" s="95"/>
    </row>
    <row r="543" spans="2:23" x14ac:dyDescent="0.35">
      <c r="B543" s="25"/>
      <c r="C543" s="21" t="str">
        <f ca="1">'Standorte und Mengen'!C549</f>
        <v/>
      </c>
      <c r="D543" s="94" t="str">
        <f>'Standorte und Mengen'!E549</f>
        <v>Changes: Move MFP A3</v>
      </c>
      <c r="E543" s="17"/>
      <c r="F543" s="8"/>
      <c r="G543" s="414"/>
      <c r="H543" s="9">
        <f>INDEX('Standorte und Mengen'!$L:$AXB,ROW('Standorte und Mengen'!549:549),MATCH(Preismatrix!H$8,'Standorte und Mengen'!$L$8:$AXB$8,0))</f>
        <v>4</v>
      </c>
      <c r="I543" s="12"/>
      <c r="J543" s="12"/>
      <c r="K543" s="12"/>
      <c r="L543" s="12"/>
      <c r="M543" s="12"/>
      <c r="N543" s="12"/>
      <c r="O543" s="12"/>
      <c r="P543" s="289"/>
      <c r="Q543" s="15">
        <f t="shared" si="146"/>
        <v>0</v>
      </c>
      <c r="R543" s="102"/>
      <c r="S543" s="12"/>
      <c r="T543" s="12"/>
      <c r="U543" s="12"/>
      <c r="V543" s="12"/>
      <c r="W543" s="95"/>
    </row>
    <row r="544" spans="2:23" x14ac:dyDescent="0.35">
      <c r="B544" s="25"/>
      <c r="C544" s="21" t="str">
        <f ca="1">'Standorte und Mengen'!C550</f>
        <v/>
      </c>
      <c r="D544" s="94" t="str">
        <f>'Standorte und Mengen'!E550</f>
        <v>Changes: Add Drucker A4</v>
      </c>
      <c r="E544" s="17"/>
      <c r="F544" s="8"/>
      <c r="G544" s="414"/>
      <c r="H544" s="9">
        <f>INDEX('Standorte und Mengen'!$L:$AXB,ROW('Standorte und Mengen'!550:550),MATCH(Preismatrix!H$8,'Standorte und Mengen'!$L$8:$AXB$8,0))</f>
        <v>3</v>
      </c>
      <c r="I544" s="12"/>
      <c r="J544" s="12"/>
      <c r="K544" s="12"/>
      <c r="L544" s="12"/>
      <c r="M544" s="12"/>
      <c r="N544" s="12"/>
      <c r="O544" s="12"/>
      <c r="P544" s="289"/>
      <c r="Q544" s="15">
        <f t="shared" si="146"/>
        <v>0</v>
      </c>
      <c r="R544" s="102"/>
      <c r="S544" s="12"/>
      <c r="T544" s="12"/>
      <c r="U544" s="12"/>
      <c r="V544" s="12"/>
      <c r="W544" s="95"/>
    </row>
    <row r="545" spans="2:23" hidden="1" x14ac:dyDescent="0.35">
      <c r="B545" s="25"/>
      <c r="C545" s="21" t="str">
        <f ca="1">'Standorte und Mengen'!C551</f>
        <v>OP</v>
      </c>
      <c r="D545" s="94" t="str">
        <f>'Standorte und Mengen'!E551</f>
        <v>Changes: Add Drucker A3</v>
      </c>
      <c r="E545" s="17"/>
      <c r="F545" s="8"/>
      <c r="G545" s="414"/>
      <c r="H545" s="9">
        <f>INDEX('Standorte und Mengen'!$L:$AXB,ROW('Standorte und Mengen'!551:551),MATCH(Preismatrix!H$8,'Standorte und Mengen'!$L$8:$AXB$8,0))</f>
        <v>0</v>
      </c>
      <c r="I545" s="12"/>
      <c r="J545" s="12"/>
      <c r="K545" s="12"/>
      <c r="L545" s="12"/>
      <c r="M545" s="12"/>
      <c r="N545" s="12"/>
      <c r="O545" s="12"/>
      <c r="P545" s="289"/>
      <c r="Q545" s="15" t="str">
        <f t="shared" ca="1" si="146"/>
        <v>OP</v>
      </c>
      <c r="R545" s="102"/>
      <c r="S545" s="12"/>
      <c r="T545" s="12"/>
      <c r="U545" s="12"/>
      <c r="V545" s="12"/>
      <c r="W545" s="95"/>
    </row>
    <row r="546" spans="2:23" x14ac:dyDescent="0.35">
      <c r="B546" s="25"/>
      <c r="C546" s="21" t="str">
        <f ca="1">'Standorte und Mengen'!C552</f>
        <v/>
      </c>
      <c r="D546" s="94" t="str">
        <f>'Standorte und Mengen'!E552</f>
        <v>Changes: Add MFP A4</v>
      </c>
      <c r="E546" s="17"/>
      <c r="F546" s="8"/>
      <c r="G546" s="414"/>
      <c r="H546" s="9">
        <f>INDEX('Standorte und Mengen'!$L:$AXB,ROW('Standorte und Mengen'!552:552),MATCH(Preismatrix!H$8,'Standorte und Mengen'!$L$8:$AXB$8,0))</f>
        <v>2</v>
      </c>
      <c r="I546" s="12"/>
      <c r="J546" s="12"/>
      <c r="K546" s="12"/>
      <c r="L546" s="12"/>
      <c r="M546" s="12"/>
      <c r="N546" s="12"/>
      <c r="O546" s="12"/>
      <c r="P546" s="289"/>
      <c r="Q546" s="15">
        <f t="shared" si="146"/>
        <v>0</v>
      </c>
      <c r="R546" s="102"/>
      <c r="S546" s="12"/>
      <c r="T546" s="12"/>
      <c r="U546" s="12"/>
      <c r="V546" s="12"/>
      <c r="W546" s="95"/>
    </row>
    <row r="547" spans="2:23" x14ac:dyDescent="0.35">
      <c r="B547" s="25"/>
      <c r="C547" s="21" t="str">
        <f ca="1">'Standorte und Mengen'!C553</f>
        <v/>
      </c>
      <c r="D547" s="94" t="str">
        <f>'Standorte und Mengen'!E553</f>
        <v>Changes: Add MFP A3</v>
      </c>
      <c r="E547" s="17"/>
      <c r="F547" s="8"/>
      <c r="G547" s="414"/>
      <c r="H547" s="9">
        <f>INDEX('Standorte und Mengen'!$L:$AXB,ROW('Standorte und Mengen'!553:553),MATCH(Preismatrix!H$8,'Standorte und Mengen'!$L$8:$AXB$8,0))</f>
        <v>2</v>
      </c>
      <c r="I547" s="12"/>
      <c r="J547" s="12"/>
      <c r="K547" s="12"/>
      <c r="L547" s="12"/>
      <c r="M547" s="12"/>
      <c r="N547" s="12"/>
      <c r="O547" s="12"/>
      <c r="P547" s="289"/>
      <c r="Q547" s="15">
        <f t="shared" si="146"/>
        <v>0</v>
      </c>
      <c r="R547" s="102"/>
      <c r="S547" s="12"/>
      <c r="T547" s="12"/>
      <c r="U547" s="12"/>
      <c r="V547" s="12"/>
      <c r="W547" s="95"/>
    </row>
    <row r="548" spans="2:23" x14ac:dyDescent="0.35">
      <c r="B548" s="25"/>
      <c r="C548" s="21" t="str">
        <f ca="1">'Standorte und Mengen'!C554</f>
        <v/>
      </c>
      <c r="D548" s="94" t="str">
        <f>'Standorte und Mengen'!E554</f>
        <v>Changes: Change Drucker A4</v>
      </c>
      <c r="E548" s="17"/>
      <c r="F548" s="8"/>
      <c r="G548" s="414"/>
      <c r="H548" s="9">
        <f>INDEX('Standorte und Mengen'!$L:$AXB,ROW('Standorte und Mengen'!554:554),MATCH(Preismatrix!H$8,'Standorte und Mengen'!$L$8:$AXB$8,0))</f>
        <v>3</v>
      </c>
      <c r="I548" s="12"/>
      <c r="J548" s="12"/>
      <c r="K548" s="12"/>
      <c r="L548" s="12"/>
      <c r="M548" s="12"/>
      <c r="N548" s="12"/>
      <c r="O548" s="12"/>
      <c r="P548" s="289"/>
      <c r="Q548" s="15">
        <f t="shared" si="146"/>
        <v>0</v>
      </c>
      <c r="R548" s="102"/>
      <c r="S548" s="12"/>
      <c r="T548" s="12"/>
      <c r="U548" s="12"/>
      <c r="V548" s="12"/>
      <c r="W548" s="95"/>
    </row>
    <row r="549" spans="2:23" hidden="1" x14ac:dyDescent="0.35">
      <c r="B549" s="25"/>
      <c r="C549" s="21" t="str">
        <f ca="1">'Standorte und Mengen'!C555</f>
        <v>OP</v>
      </c>
      <c r="D549" s="94" t="str">
        <f>'Standorte und Mengen'!E555</f>
        <v>Changes: Change Drucker A3</v>
      </c>
      <c r="E549" s="17"/>
      <c r="F549" s="8"/>
      <c r="G549" s="414"/>
      <c r="H549" s="9">
        <f>INDEX('Standorte und Mengen'!$L:$AXB,ROW('Standorte und Mengen'!555:555),MATCH(Preismatrix!H$8,'Standorte und Mengen'!$L$8:$AXB$8,0))</f>
        <v>0</v>
      </c>
      <c r="I549" s="12"/>
      <c r="J549" s="12"/>
      <c r="K549" s="12"/>
      <c r="L549" s="12"/>
      <c r="M549" s="12"/>
      <c r="N549" s="12"/>
      <c r="O549" s="12"/>
      <c r="P549" s="289"/>
      <c r="Q549" s="15" t="str">
        <f t="shared" ca="1" si="146"/>
        <v>OP</v>
      </c>
      <c r="R549" s="102"/>
      <c r="S549" s="12"/>
      <c r="T549" s="12"/>
      <c r="U549" s="12"/>
      <c r="V549" s="12"/>
      <c r="W549" s="95"/>
    </row>
    <row r="550" spans="2:23" x14ac:dyDescent="0.35">
      <c r="B550" s="25"/>
      <c r="C550" s="21" t="str">
        <f ca="1">'Standorte und Mengen'!C556</f>
        <v/>
      </c>
      <c r="D550" s="94" t="str">
        <f>'Standorte und Mengen'!E556</f>
        <v>Changes: Change MFP A4</v>
      </c>
      <c r="E550" s="17"/>
      <c r="F550" s="8"/>
      <c r="G550" s="414"/>
      <c r="H550" s="9">
        <f>INDEX('Standorte und Mengen'!$L:$AXB,ROW('Standorte und Mengen'!556:556),MATCH(Preismatrix!H$8,'Standorte und Mengen'!$L$8:$AXB$8,0))</f>
        <v>2</v>
      </c>
      <c r="I550" s="12"/>
      <c r="J550" s="12"/>
      <c r="K550" s="12"/>
      <c r="L550" s="12"/>
      <c r="M550" s="12"/>
      <c r="N550" s="12"/>
      <c r="O550" s="12"/>
      <c r="P550" s="289"/>
      <c r="Q550" s="15">
        <f t="shared" si="146"/>
        <v>0</v>
      </c>
      <c r="R550" s="102"/>
      <c r="S550" s="12"/>
      <c r="T550" s="12"/>
      <c r="U550" s="12"/>
      <c r="V550" s="12"/>
      <c r="W550" s="95"/>
    </row>
    <row r="551" spans="2:23" x14ac:dyDescent="0.35">
      <c r="B551" s="25"/>
      <c r="C551" s="21" t="str">
        <f ca="1">'Standorte und Mengen'!C557</f>
        <v/>
      </c>
      <c r="D551" s="94" t="str">
        <f>'Standorte und Mengen'!E557</f>
        <v>Changes: Change MFP A3</v>
      </c>
      <c r="E551" s="17"/>
      <c r="F551" s="8"/>
      <c r="G551" s="414"/>
      <c r="H551" s="9">
        <f>INDEX('Standorte und Mengen'!$L:$AXB,ROW('Standorte und Mengen'!557:557),MATCH(Preismatrix!H$8,'Standorte und Mengen'!$L$8:$AXB$8,0))</f>
        <v>2</v>
      </c>
      <c r="I551" s="12"/>
      <c r="J551" s="12"/>
      <c r="K551" s="12"/>
      <c r="L551" s="12"/>
      <c r="M551" s="12"/>
      <c r="N551" s="12"/>
      <c r="O551" s="12"/>
      <c r="P551" s="289"/>
      <c r="Q551" s="15">
        <f t="shared" si="146"/>
        <v>0</v>
      </c>
      <c r="R551" s="102"/>
      <c r="S551" s="12"/>
      <c r="T551" s="12"/>
      <c r="U551" s="12"/>
      <c r="V551" s="12"/>
      <c r="W551" s="95"/>
    </row>
    <row r="552" spans="2:23" x14ac:dyDescent="0.35">
      <c r="B552" s="25"/>
      <c r="C552" s="21" t="str">
        <f ca="1">'Standorte und Mengen'!C558</f>
        <v/>
      </c>
      <c r="D552" s="94" t="str">
        <f>'Standorte und Mengen'!E558</f>
        <v>Changes: Remove/Dispose Drucker A4</v>
      </c>
      <c r="E552" s="17"/>
      <c r="F552" s="8"/>
      <c r="G552" s="414"/>
      <c r="H552" s="9">
        <f>INDEX('Standorte und Mengen'!$L:$AXB,ROW('Standorte und Mengen'!558:558),MATCH(Preismatrix!H$8,'Standorte und Mengen'!$L$8:$AXB$8,0))</f>
        <v>3</v>
      </c>
      <c r="I552" s="12"/>
      <c r="J552" s="12"/>
      <c r="K552" s="12"/>
      <c r="L552" s="12"/>
      <c r="M552" s="12"/>
      <c r="N552" s="12"/>
      <c r="O552" s="12"/>
      <c r="P552" s="289"/>
      <c r="Q552" s="15">
        <f t="shared" si="146"/>
        <v>0</v>
      </c>
      <c r="R552" s="102"/>
      <c r="S552" s="12"/>
      <c r="T552" s="12"/>
      <c r="U552" s="12"/>
      <c r="V552" s="12"/>
      <c r="W552" s="95"/>
    </row>
    <row r="553" spans="2:23" hidden="1" x14ac:dyDescent="0.35">
      <c r="B553" s="25"/>
      <c r="C553" s="21" t="str">
        <f ca="1">'Standorte und Mengen'!C559</f>
        <v>OP</v>
      </c>
      <c r="D553" s="94" t="str">
        <f>'Standorte und Mengen'!E559</f>
        <v>Changes: Remove/Dispose Drucker A3</v>
      </c>
      <c r="E553" s="17"/>
      <c r="F553" s="8"/>
      <c r="G553" s="414"/>
      <c r="H553" s="9">
        <f>INDEX('Standorte und Mengen'!$L:$AXB,ROW('Standorte und Mengen'!559:559),MATCH(Preismatrix!H$8,'Standorte und Mengen'!$L$8:$AXB$8,0))</f>
        <v>0</v>
      </c>
      <c r="I553" s="12"/>
      <c r="J553" s="12"/>
      <c r="K553" s="12"/>
      <c r="L553" s="12"/>
      <c r="M553" s="12"/>
      <c r="N553" s="12"/>
      <c r="O553" s="12"/>
      <c r="P553" s="289"/>
      <c r="Q553" s="15" t="str">
        <f t="shared" ca="1" si="146"/>
        <v>OP</v>
      </c>
      <c r="R553" s="102"/>
      <c r="S553" s="12"/>
      <c r="T553" s="12"/>
      <c r="U553" s="12"/>
      <c r="V553" s="12"/>
      <c r="W553" s="95"/>
    </row>
    <row r="554" spans="2:23" x14ac:dyDescent="0.35">
      <c r="B554" s="25"/>
      <c r="C554" s="21" t="str">
        <f ca="1">'Standorte und Mengen'!C560</f>
        <v/>
      </c>
      <c r="D554" s="94" t="str">
        <f>'Standorte und Mengen'!E560</f>
        <v>Changes: Remove/Dispose MFP A4</v>
      </c>
      <c r="E554" s="17"/>
      <c r="F554" s="8"/>
      <c r="G554" s="414"/>
      <c r="H554" s="9">
        <f>INDEX('Standorte und Mengen'!$L:$AXB,ROW('Standorte und Mengen'!560:560),MATCH(Preismatrix!H$8,'Standorte und Mengen'!$L$8:$AXB$8,0))</f>
        <v>2</v>
      </c>
      <c r="I554" s="12"/>
      <c r="J554" s="12"/>
      <c r="K554" s="12"/>
      <c r="L554" s="12"/>
      <c r="M554" s="12"/>
      <c r="N554" s="12"/>
      <c r="O554" s="12"/>
      <c r="P554" s="289"/>
      <c r="Q554" s="15">
        <f t="shared" si="146"/>
        <v>0</v>
      </c>
      <c r="R554" s="102"/>
      <c r="S554" s="12"/>
      <c r="T554" s="12"/>
      <c r="U554" s="12"/>
      <c r="V554" s="12"/>
      <c r="W554" s="95"/>
    </row>
    <row r="555" spans="2:23" x14ac:dyDescent="0.35">
      <c r="B555" s="25"/>
      <c r="C555" s="21" t="str">
        <f ca="1">'Standorte und Mengen'!C561</f>
        <v/>
      </c>
      <c r="D555" s="94" t="str">
        <f>'Standorte und Mengen'!E561</f>
        <v>Changes: Remove/Dispose MFP A3</v>
      </c>
      <c r="E555" s="17"/>
      <c r="F555" s="8"/>
      <c r="G555" s="414"/>
      <c r="H555" s="9">
        <f>INDEX('Standorte und Mengen'!$L:$AXB,ROW('Standorte und Mengen'!561:561),MATCH(Preismatrix!H$8,'Standorte und Mengen'!$L$8:$AXB$8,0))</f>
        <v>2</v>
      </c>
      <c r="I555" s="12"/>
      <c r="J555" s="12"/>
      <c r="K555" s="12"/>
      <c r="L555" s="12"/>
      <c r="M555" s="12"/>
      <c r="N555" s="12"/>
      <c r="O555" s="12"/>
      <c r="P555" s="289"/>
      <c r="Q555" s="15">
        <f t="shared" si="146"/>
        <v>0</v>
      </c>
      <c r="R555" s="102"/>
      <c r="S555" s="12"/>
      <c r="T555" s="12"/>
      <c r="U555" s="12"/>
      <c r="V555" s="12"/>
      <c r="W555" s="95"/>
    </row>
    <row r="556" spans="2:23" hidden="1" x14ac:dyDescent="0.35">
      <c r="B556" s="25">
        <f>'Standorte und Mengen'!B562</f>
        <v>0</v>
      </c>
      <c r="C556" s="21" t="str">
        <f ca="1">'Standorte und Mengen'!C562</f>
        <v>OP</v>
      </c>
      <c r="D556" s="94" t="str">
        <f>'Standorte und Mengen'!E562</f>
        <v>free Position</v>
      </c>
      <c r="E556" s="17"/>
      <c r="F556" s="8"/>
      <c r="G556" s="414"/>
      <c r="H556" s="9">
        <f>INDEX('Standorte und Mengen'!$L:$AXB,ROW('Standorte und Mengen'!562:562),MATCH(Preismatrix!H$8,'Standorte und Mengen'!$L$8:$AXB$8,0))</f>
        <v>0</v>
      </c>
      <c r="I556" s="12"/>
      <c r="J556" s="12"/>
      <c r="K556" s="12"/>
      <c r="L556" s="12"/>
      <c r="M556" s="12"/>
      <c r="N556" s="12"/>
      <c r="O556" s="12"/>
      <c r="P556" s="289"/>
      <c r="Q556" s="15" t="str">
        <f t="shared" ca="1" si="146"/>
        <v>OP</v>
      </c>
      <c r="R556" s="102"/>
      <c r="S556" s="12"/>
      <c r="T556" s="12"/>
      <c r="U556" s="12"/>
      <c r="V556" s="12"/>
      <c r="W556" s="95"/>
    </row>
    <row r="557" spans="2:23" hidden="1" x14ac:dyDescent="0.35">
      <c r="B557" s="25">
        <f>'Standorte und Mengen'!B563</f>
        <v>0</v>
      </c>
      <c r="C557" s="21" t="str">
        <f ca="1">'Standorte und Mengen'!C563</f>
        <v>OP</v>
      </c>
      <c r="D557" s="94" t="str">
        <f>'Standorte und Mengen'!E563</f>
        <v>free Position</v>
      </c>
      <c r="E557" s="17"/>
      <c r="F557" s="8"/>
      <c r="G557" s="414"/>
      <c r="H557" s="9">
        <f>INDEX('Standorte und Mengen'!$L:$AXB,ROW('Standorte und Mengen'!563:563),MATCH(Preismatrix!H$8,'Standorte und Mengen'!$L$8:$AXB$8,0))</f>
        <v>0</v>
      </c>
      <c r="I557" s="12"/>
      <c r="J557" s="12"/>
      <c r="K557" s="12"/>
      <c r="L557" s="12"/>
      <c r="M557" s="12"/>
      <c r="N557" s="12"/>
      <c r="O557" s="12"/>
      <c r="P557" s="289"/>
      <c r="Q557" s="15" t="str">
        <f t="shared" ca="1" si="146"/>
        <v>OP</v>
      </c>
      <c r="R557" s="102"/>
      <c r="S557" s="12"/>
      <c r="T557" s="12"/>
      <c r="U557" s="12"/>
      <c r="V557" s="12"/>
      <c r="W557" s="95"/>
    </row>
    <row r="558" spans="2:23" hidden="1" x14ac:dyDescent="0.35">
      <c r="B558" s="230"/>
      <c r="C558" s="231"/>
      <c r="D558" s="232" t="str">
        <f>'Standorte und Mengen'!E564</f>
        <v>für Etikettendrucker</v>
      </c>
      <c r="E558" s="233"/>
      <c r="F558" s="234"/>
      <c r="G558" s="235"/>
      <c r="H558" s="236"/>
      <c r="I558" s="237"/>
      <c r="J558" s="238"/>
      <c r="K558" s="239"/>
      <c r="L558" s="237"/>
      <c r="M558" s="237"/>
      <c r="N558" s="237"/>
      <c r="O558" s="240"/>
      <c r="P558" s="237"/>
      <c r="Q558" s="242"/>
      <c r="R558" s="254"/>
      <c r="S558" s="240"/>
      <c r="T558" s="237"/>
      <c r="U558" s="242"/>
      <c r="V558" s="64"/>
      <c r="W558" s="243"/>
    </row>
    <row r="559" spans="2:23" hidden="1" x14ac:dyDescent="0.35">
      <c r="B559" s="25">
        <f>'Standorte und Mengen'!B565</f>
        <v>0</v>
      </c>
      <c r="C559" s="21" t="str">
        <f ca="1">'Standorte und Mengen'!C565</f>
        <v>OP</v>
      </c>
      <c r="D559" s="100" t="str">
        <f>'Standorte und Mengen'!E565</f>
        <v>Changes: Install Etikettendrucker</v>
      </c>
      <c r="E559" s="17"/>
      <c r="F559" s="8"/>
      <c r="G559" s="414"/>
      <c r="H559" s="9">
        <f>INDEX('Standorte und Mengen'!$L:$AXB,ROW('Standorte und Mengen'!565:565),MATCH(Preismatrix!H$8,'Standorte und Mengen'!$L$8:$AXB$8,0))</f>
        <v>0</v>
      </c>
      <c r="I559" s="12"/>
      <c r="J559" s="12"/>
      <c r="K559" s="12"/>
      <c r="L559" s="12"/>
      <c r="M559" s="12"/>
      <c r="N559" s="12"/>
      <c r="O559" s="12"/>
      <c r="P559" s="289"/>
      <c r="Q559" s="15" t="str">
        <f t="shared" ca="1" si="146"/>
        <v>OP</v>
      </c>
      <c r="R559" s="102"/>
      <c r="S559" s="12"/>
      <c r="T559" s="12"/>
      <c r="U559" s="12"/>
      <c r="V559" s="12"/>
      <c r="W559" s="95"/>
    </row>
    <row r="560" spans="2:23" hidden="1" x14ac:dyDescent="0.35">
      <c r="B560" s="25">
        <f>'Standorte und Mengen'!B566</f>
        <v>0</v>
      </c>
      <c r="C560" s="21" t="str">
        <f ca="1">'Standorte und Mengen'!C566</f>
        <v>OP</v>
      </c>
      <c r="D560" s="100" t="str">
        <f>'Standorte und Mengen'!E566</f>
        <v>Changes: Move Etikettendrucker</v>
      </c>
      <c r="E560" s="17"/>
      <c r="F560" s="8"/>
      <c r="G560" s="414"/>
      <c r="H560" s="9">
        <f>INDEX('Standorte und Mengen'!$L:$AXB,ROW('Standorte und Mengen'!566:566),MATCH(Preismatrix!H$8,'Standorte und Mengen'!$L$8:$AXB$8,0))</f>
        <v>0</v>
      </c>
      <c r="I560" s="12"/>
      <c r="J560" s="12"/>
      <c r="K560" s="12"/>
      <c r="L560" s="12"/>
      <c r="M560" s="12"/>
      <c r="N560" s="12"/>
      <c r="O560" s="12"/>
      <c r="P560" s="289"/>
      <c r="Q560" s="15" t="str">
        <f t="shared" ca="1" si="146"/>
        <v>OP</v>
      </c>
      <c r="R560" s="102"/>
      <c r="S560" s="12"/>
      <c r="T560" s="12"/>
      <c r="U560" s="12"/>
      <c r="V560" s="12"/>
      <c r="W560" s="95"/>
    </row>
    <row r="561" spans="2:23" hidden="1" x14ac:dyDescent="0.35">
      <c r="B561" s="25">
        <f>'Standorte und Mengen'!B567</f>
        <v>0</v>
      </c>
      <c r="C561" s="21" t="str">
        <f ca="1">'Standorte und Mengen'!C567</f>
        <v>OP</v>
      </c>
      <c r="D561" s="100" t="str">
        <f>'Standorte und Mengen'!E567</f>
        <v>Changes: Change Etikettendrucker</v>
      </c>
      <c r="E561" s="17"/>
      <c r="F561" s="8"/>
      <c r="G561" s="414"/>
      <c r="H561" s="9">
        <f>INDEX('Standorte und Mengen'!$L:$AXB,ROW('Standorte und Mengen'!567:567),MATCH(Preismatrix!H$8,'Standorte und Mengen'!$L$8:$AXB$8,0))</f>
        <v>0</v>
      </c>
      <c r="I561" s="12"/>
      <c r="J561" s="12"/>
      <c r="K561" s="12"/>
      <c r="L561" s="12"/>
      <c r="M561" s="12"/>
      <c r="N561" s="12"/>
      <c r="O561" s="12"/>
      <c r="P561" s="289"/>
      <c r="Q561" s="15" t="str">
        <f t="shared" ca="1" si="146"/>
        <v>OP</v>
      </c>
      <c r="R561" s="102"/>
      <c r="S561" s="12"/>
      <c r="T561" s="12"/>
      <c r="U561" s="12"/>
      <c r="V561" s="12"/>
      <c r="W561" s="95"/>
    </row>
    <row r="562" spans="2:23" hidden="1" x14ac:dyDescent="0.35">
      <c r="B562" s="25">
        <f>'Standorte und Mengen'!B568</f>
        <v>0</v>
      </c>
      <c r="C562" s="21" t="str">
        <f ca="1">'Standorte und Mengen'!C568</f>
        <v>OP</v>
      </c>
      <c r="D562" s="100" t="str">
        <f>'Standorte und Mengen'!E568</f>
        <v>Changes: Remove/Dispose Etikettendrucker</v>
      </c>
      <c r="E562" s="17"/>
      <c r="F562" s="8"/>
      <c r="G562" s="414"/>
      <c r="H562" s="9">
        <f>INDEX('Standorte und Mengen'!$L:$AXB,ROW('Standorte und Mengen'!568:568),MATCH(Preismatrix!H$8,'Standorte und Mengen'!$L$8:$AXB$8,0))</f>
        <v>0</v>
      </c>
      <c r="I562" s="12"/>
      <c r="J562" s="12"/>
      <c r="K562" s="12"/>
      <c r="L562" s="12"/>
      <c r="M562" s="12"/>
      <c r="N562" s="12"/>
      <c r="O562" s="12"/>
      <c r="P562" s="289"/>
      <c r="Q562" s="15" t="str">
        <f t="shared" ca="1" si="146"/>
        <v>OP</v>
      </c>
      <c r="R562" s="102"/>
      <c r="S562" s="12"/>
      <c r="T562" s="12"/>
      <c r="U562" s="12"/>
      <c r="V562" s="12"/>
      <c r="W562" s="95"/>
    </row>
    <row r="563" spans="2:23" hidden="1" x14ac:dyDescent="0.35">
      <c r="B563" s="25">
        <f>'Standorte und Mengen'!B569</f>
        <v>0</v>
      </c>
      <c r="C563" s="21" t="str">
        <f ca="1">'Standorte und Mengen'!C569</f>
        <v>OP</v>
      </c>
      <c r="D563" s="100" t="str">
        <f>'Standorte und Mengen'!E569</f>
        <v>free Position</v>
      </c>
      <c r="E563" s="17"/>
      <c r="F563" s="8"/>
      <c r="G563" s="414"/>
      <c r="H563" s="9">
        <f>INDEX('Standorte und Mengen'!$L:$AXB,ROW('Standorte und Mengen'!569:569),MATCH(Preismatrix!H$8,'Standorte und Mengen'!$L$8:$AXB$8,0))</f>
        <v>0</v>
      </c>
      <c r="I563" s="12"/>
      <c r="J563" s="12"/>
      <c r="K563" s="12"/>
      <c r="L563" s="12"/>
      <c r="M563" s="12"/>
      <c r="N563" s="12"/>
      <c r="O563" s="12"/>
      <c r="P563" s="289"/>
      <c r="Q563" s="15" t="str">
        <f t="shared" ca="1" si="146"/>
        <v>OP</v>
      </c>
      <c r="R563" s="102"/>
      <c r="S563" s="12"/>
      <c r="T563" s="12"/>
      <c r="U563" s="12"/>
      <c r="V563" s="12"/>
      <c r="W563" s="95"/>
    </row>
    <row r="564" spans="2:23" hidden="1" x14ac:dyDescent="0.35">
      <c r="B564" s="230"/>
      <c r="C564" s="231"/>
      <c r="D564" s="232" t="str">
        <f>'Standorte und Mengen'!E570</f>
        <v>für Nadeldrucker</v>
      </c>
      <c r="E564" s="233"/>
      <c r="F564" s="234"/>
      <c r="G564" s="235"/>
      <c r="H564" s="236"/>
      <c r="I564" s="237"/>
      <c r="J564" s="238"/>
      <c r="K564" s="239"/>
      <c r="L564" s="237"/>
      <c r="M564" s="237"/>
      <c r="N564" s="237"/>
      <c r="O564" s="240"/>
      <c r="P564" s="237"/>
      <c r="Q564" s="242"/>
      <c r="R564" s="254"/>
      <c r="S564" s="240"/>
      <c r="T564" s="237"/>
      <c r="U564" s="242"/>
      <c r="V564" s="64"/>
      <c r="W564" s="243"/>
    </row>
    <row r="565" spans="2:23" hidden="1" x14ac:dyDescent="0.35">
      <c r="B565" s="25">
        <f>'Standorte und Mengen'!B571</f>
        <v>0</v>
      </c>
      <c r="C565" s="21" t="str">
        <f ca="1">'Standorte und Mengen'!C571</f>
        <v>OP</v>
      </c>
      <c r="D565" s="100" t="str">
        <f>'Standorte und Mengen'!E571</f>
        <v>Changes: Install Nadeldrucker</v>
      </c>
      <c r="E565" s="17"/>
      <c r="F565" s="8"/>
      <c r="G565" s="414"/>
      <c r="H565" s="9">
        <f>INDEX('Standorte und Mengen'!$L:$AXB,ROW('Standorte und Mengen'!571:571),MATCH(Preismatrix!H$8,'Standorte und Mengen'!$L$8:$AXB$8,0))</f>
        <v>0</v>
      </c>
      <c r="I565" s="12"/>
      <c r="J565" s="12"/>
      <c r="K565" s="12"/>
      <c r="L565" s="12"/>
      <c r="M565" s="12"/>
      <c r="N565" s="12"/>
      <c r="O565" s="12"/>
      <c r="P565" s="289"/>
      <c r="Q565" s="15" t="str">
        <f t="shared" ca="1" si="146"/>
        <v>OP</v>
      </c>
      <c r="R565" s="102"/>
      <c r="S565" s="12"/>
      <c r="T565" s="12"/>
      <c r="U565" s="12"/>
      <c r="V565" s="12"/>
      <c r="W565" s="95"/>
    </row>
    <row r="566" spans="2:23" hidden="1" x14ac:dyDescent="0.35">
      <c r="B566" s="25">
        <f>'Standorte und Mengen'!B572</f>
        <v>0</v>
      </c>
      <c r="C566" s="21" t="str">
        <f ca="1">'Standorte und Mengen'!C572</f>
        <v>OP</v>
      </c>
      <c r="D566" s="100" t="str">
        <f>'Standorte und Mengen'!E572</f>
        <v>Changes: Move Nadeldrucker</v>
      </c>
      <c r="E566" s="17"/>
      <c r="F566" s="8"/>
      <c r="G566" s="414"/>
      <c r="H566" s="9">
        <f>INDEX('Standorte und Mengen'!$L:$AXB,ROW('Standorte und Mengen'!572:572),MATCH(Preismatrix!H$8,'Standorte und Mengen'!$L$8:$AXB$8,0))</f>
        <v>0</v>
      </c>
      <c r="I566" s="12"/>
      <c r="J566" s="12"/>
      <c r="K566" s="12"/>
      <c r="L566" s="12"/>
      <c r="M566" s="12"/>
      <c r="N566" s="12"/>
      <c r="O566" s="12"/>
      <c r="P566" s="289"/>
      <c r="Q566" s="15" t="str">
        <f t="shared" ca="1" si="146"/>
        <v>OP</v>
      </c>
      <c r="R566" s="102"/>
      <c r="S566" s="12"/>
      <c r="T566" s="12"/>
      <c r="U566" s="12"/>
      <c r="V566" s="12"/>
      <c r="W566" s="95"/>
    </row>
    <row r="567" spans="2:23" hidden="1" x14ac:dyDescent="0.35">
      <c r="B567" s="25">
        <f>'Standorte und Mengen'!B573</f>
        <v>0</v>
      </c>
      <c r="C567" s="21" t="str">
        <f ca="1">'Standorte und Mengen'!C573</f>
        <v>OP</v>
      </c>
      <c r="D567" s="100" t="str">
        <f>'Standorte und Mengen'!E573</f>
        <v>Changes: Change Nadeldrucker</v>
      </c>
      <c r="E567" s="17"/>
      <c r="F567" s="8"/>
      <c r="G567" s="414"/>
      <c r="H567" s="9">
        <f>INDEX('Standorte und Mengen'!$L:$AXB,ROW('Standorte und Mengen'!573:573),MATCH(Preismatrix!H$8,'Standorte und Mengen'!$L$8:$AXB$8,0))</f>
        <v>0</v>
      </c>
      <c r="I567" s="12"/>
      <c r="J567" s="12"/>
      <c r="K567" s="12"/>
      <c r="L567" s="12"/>
      <c r="M567" s="12"/>
      <c r="N567" s="12"/>
      <c r="O567" s="12"/>
      <c r="P567" s="289"/>
      <c r="Q567" s="15" t="str">
        <f t="shared" ca="1" si="146"/>
        <v>OP</v>
      </c>
      <c r="R567" s="102"/>
      <c r="S567" s="12"/>
      <c r="T567" s="12"/>
      <c r="U567" s="12"/>
      <c r="V567" s="12"/>
      <c r="W567" s="95"/>
    </row>
    <row r="568" spans="2:23" hidden="1" x14ac:dyDescent="0.35">
      <c r="B568" s="25">
        <f>'Standorte und Mengen'!B574</f>
        <v>0</v>
      </c>
      <c r="C568" s="21" t="str">
        <f ca="1">'Standorte und Mengen'!C574</f>
        <v>OP</v>
      </c>
      <c r="D568" s="100" t="str">
        <f>'Standorte und Mengen'!E574</f>
        <v>Changes: Remove/Dispose Nadeldrucker</v>
      </c>
      <c r="E568" s="17"/>
      <c r="F568" s="8"/>
      <c r="G568" s="414"/>
      <c r="H568" s="9">
        <f>INDEX('Standorte und Mengen'!$L:$AXB,ROW('Standorte und Mengen'!574:574),MATCH(Preismatrix!H$8,'Standorte und Mengen'!$L$8:$AXB$8,0))</f>
        <v>0</v>
      </c>
      <c r="I568" s="12"/>
      <c r="J568" s="12"/>
      <c r="K568" s="12"/>
      <c r="L568" s="12"/>
      <c r="M568" s="12"/>
      <c r="N568" s="12"/>
      <c r="O568" s="12"/>
      <c r="P568" s="289"/>
      <c r="Q568" s="15" t="str">
        <f t="shared" ca="1" si="146"/>
        <v>OP</v>
      </c>
      <c r="R568" s="102"/>
      <c r="S568" s="12"/>
      <c r="T568" s="12"/>
      <c r="U568" s="12"/>
      <c r="V568" s="12"/>
      <c r="W568" s="95"/>
    </row>
    <row r="569" spans="2:23" hidden="1" x14ac:dyDescent="0.35">
      <c r="B569" s="25">
        <f>'Standorte und Mengen'!B575</f>
        <v>0</v>
      </c>
      <c r="C569" s="21" t="str">
        <f ca="1">'Standorte und Mengen'!C575</f>
        <v>OP</v>
      </c>
      <c r="D569" s="100" t="str">
        <f>'Standorte und Mengen'!E575</f>
        <v>free Position</v>
      </c>
      <c r="E569" s="17"/>
      <c r="F569" s="8"/>
      <c r="G569" s="414"/>
      <c r="H569" s="9">
        <f>INDEX('Standorte und Mengen'!$L:$AXB,ROW('Standorte und Mengen'!575:575),MATCH(Preismatrix!H$8,'Standorte und Mengen'!$L$8:$AXB$8,0))</f>
        <v>0</v>
      </c>
      <c r="I569" s="12"/>
      <c r="J569" s="12"/>
      <c r="K569" s="12"/>
      <c r="L569" s="12"/>
      <c r="M569" s="12"/>
      <c r="N569" s="12"/>
      <c r="O569" s="12"/>
      <c r="P569" s="289"/>
      <c r="Q569" s="15" t="str">
        <f t="shared" ca="1" si="146"/>
        <v>OP</v>
      </c>
      <c r="R569" s="102"/>
      <c r="S569" s="12"/>
      <c r="T569" s="12"/>
      <c r="U569" s="12"/>
      <c r="V569" s="12"/>
      <c r="W569" s="95"/>
    </row>
    <row r="570" spans="2:23" hidden="1" x14ac:dyDescent="0.35">
      <c r="B570" s="230"/>
      <c r="C570" s="231"/>
      <c r="D570" s="232" t="str">
        <f>'Standorte und Mengen'!E576</f>
        <v>für Patientenarmbanddrucker</v>
      </c>
      <c r="E570" s="233"/>
      <c r="F570" s="234"/>
      <c r="G570" s="235"/>
      <c r="H570" s="236"/>
      <c r="I570" s="237"/>
      <c r="J570" s="238"/>
      <c r="K570" s="239"/>
      <c r="L570" s="237"/>
      <c r="M570" s="237"/>
      <c r="N570" s="237"/>
      <c r="O570" s="240"/>
      <c r="P570" s="237"/>
      <c r="Q570" s="242"/>
      <c r="R570" s="254"/>
      <c r="S570" s="240"/>
      <c r="T570" s="237"/>
      <c r="U570" s="242"/>
      <c r="V570" s="64"/>
      <c r="W570" s="243"/>
    </row>
    <row r="571" spans="2:23" hidden="1" x14ac:dyDescent="0.35">
      <c r="B571" s="25">
        <f>'Standorte und Mengen'!B577</f>
        <v>0</v>
      </c>
      <c r="C571" s="21" t="str">
        <f ca="1">'Standorte und Mengen'!C577</f>
        <v>OP</v>
      </c>
      <c r="D571" s="100" t="str">
        <f>'Standorte und Mengen'!E577</f>
        <v>Changes: Install Patientenarmbanddrucker</v>
      </c>
      <c r="E571" s="17"/>
      <c r="F571" s="8"/>
      <c r="G571" s="414"/>
      <c r="H571" s="9">
        <f>INDEX('Standorte und Mengen'!$L:$AXB,ROW('Standorte und Mengen'!577:577),MATCH(Preismatrix!H$8,'Standorte und Mengen'!$L$8:$AXB$8,0))</f>
        <v>0</v>
      </c>
      <c r="I571" s="12"/>
      <c r="J571" s="12"/>
      <c r="K571" s="12"/>
      <c r="L571" s="12"/>
      <c r="M571" s="12"/>
      <c r="N571" s="12"/>
      <c r="O571" s="12"/>
      <c r="P571" s="289"/>
      <c r="Q571" s="15" t="str">
        <f t="shared" ca="1" si="146"/>
        <v>OP</v>
      </c>
      <c r="R571" s="102"/>
      <c r="S571" s="12"/>
      <c r="T571" s="12"/>
      <c r="U571" s="12"/>
      <c r="V571" s="12"/>
      <c r="W571" s="95"/>
    </row>
    <row r="572" spans="2:23" hidden="1" x14ac:dyDescent="0.35">
      <c r="B572" s="25">
        <f>'Standorte und Mengen'!B578</f>
        <v>0</v>
      </c>
      <c r="C572" s="21" t="str">
        <f ca="1">'Standorte und Mengen'!C578</f>
        <v>OP</v>
      </c>
      <c r="D572" s="100" t="str">
        <f>'Standorte und Mengen'!E578</f>
        <v>Changes: Move Patientenarmbanddrucker</v>
      </c>
      <c r="E572" s="17"/>
      <c r="F572" s="8"/>
      <c r="G572" s="414"/>
      <c r="H572" s="9">
        <f>INDEX('Standorte und Mengen'!$L:$AXB,ROW('Standorte und Mengen'!578:578),MATCH(Preismatrix!H$8,'Standorte und Mengen'!$L$8:$AXB$8,0))</f>
        <v>0</v>
      </c>
      <c r="I572" s="12"/>
      <c r="J572" s="12"/>
      <c r="K572" s="12"/>
      <c r="L572" s="12"/>
      <c r="M572" s="12"/>
      <c r="N572" s="12"/>
      <c r="O572" s="12"/>
      <c r="P572" s="289"/>
      <c r="Q572" s="15" t="str">
        <f t="shared" ca="1" si="146"/>
        <v>OP</v>
      </c>
      <c r="R572" s="102"/>
      <c r="S572" s="12"/>
      <c r="T572" s="12"/>
      <c r="U572" s="12"/>
      <c r="V572" s="12"/>
      <c r="W572" s="95"/>
    </row>
    <row r="573" spans="2:23" hidden="1" x14ac:dyDescent="0.35">
      <c r="B573" s="25">
        <f>'Standorte und Mengen'!B579</f>
        <v>0</v>
      </c>
      <c r="C573" s="21" t="str">
        <f ca="1">'Standorte und Mengen'!C579</f>
        <v>OP</v>
      </c>
      <c r="D573" s="100" t="str">
        <f>'Standorte und Mengen'!E579</f>
        <v>Changes: Change Patientenarmbanddrucker</v>
      </c>
      <c r="E573" s="17"/>
      <c r="F573" s="8"/>
      <c r="G573" s="414"/>
      <c r="H573" s="9">
        <f>INDEX('Standorte und Mengen'!$L:$AXB,ROW('Standorte und Mengen'!579:579),MATCH(Preismatrix!H$8,'Standorte und Mengen'!$L$8:$AXB$8,0))</f>
        <v>0</v>
      </c>
      <c r="I573" s="12"/>
      <c r="J573" s="12"/>
      <c r="K573" s="12"/>
      <c r="L573" s="12"/>
      <c r="M573" s="12"/>
      <c r="N573" s="12"/>
      <c r="O573" s="12"/>
      <c r="P573" s="289"/>
      <c r="Q573" s="15" t="str">
        <f t="shared" ca="1" si="146"/>
        <v>OP</v>
      </c>
      <c r="R573" s="102"/>
      <c r="S573" s="12"/>
      <c r="T573" s="12"/>
      <c r="U573" s="12"/>
      <c r="V573" s="12"/>
      <c r="W573" s="95"/>
    </row>
    <row r="574" spans="2:23" hidden="1" x14ac:dyDescent="0.35">
      <c r="B574" s="25">
        <f>'Standorte und Mengen'!B580</f>
        <v>0</v>
      </c>
      <c r="C574" s="21" t="str">
        <f ca="1">'Standorte und Mengen'!C580</f>
        <v>OP</v>
      </c>
      <c r="D574" s="100" t="str">
        <f>'Standorte und Mengen'!E580</f>
        <v>Changes: Remove/Dispose Patientenarmbanddrucker</v>
      </c>
      <c r="E574" s="17"/>
      <c r="F574" s="8"/>
      <c r="G574" s="414"/>
      <c r="H574" s="9">
        <f>INDEX('Standorte und Mengen'!$L:$AXB,ROW('Standorte und Mengen'!580:580),MATCH(Preismatrix!H$8,'Standorte und Mengen'!$L$8:$AXB$8,0))</f>
        <v>0</v>
      </c>
      <c r="I574" s="12"/>
      <c r="J574" s="12"/>
      <c r="K574" s="12"/>
      <c r="L574" s="12"/>
      <c r="M574" s="12"/>
      <c r="N574" s="12"/>
      <c r="O574" s="12"/>
      <c r="P574" s="289"/>
      <c r="Q574" s="15" t="str">
        <f t="shared" ca="1" si="146"/>
        <v>OP</v>
      </c>
      <c r="R574" s="102"/>
      <c r="S574" s="12"/>
      <c r="T574" s="12"/>
      <c r="U574" s="12"/>
      <c r="V574" s="12"/>
      <c r="W574" s="95"/>
    </row>
    <row r="575" spans="2:23" hidden="1" x14ac:dyDescent="0.35">
      <c r="B575" s="25">
        <f>'Standorte und Mengen'!B581</f>
        <v>0</v>
      </c>
      <c r="C575" s="21" t="str">
        <f ca="1">'Standorte und Mengen'!C581</f>
        <v>OP</v>
      </c>
      <c r="D575" s="100" t="str">
        <f>'Standorte und Mengen'!E581</f>
        <v>free Position</v>
      </c>
      <c r="E575" s="17"/>
      <c r="F575" s="8"/>
      <c r="G575" s="414"/>
      <c r="H575" s="9">
        <f>INDEX('Standorte und Mengen'!$L:$AXB,ROW('Standorte und Mengen'!581:581),MATCH(Preismatrix!H$8,'Standorte und Mengen'!$L$8:$AXB$8,0))</f>
        <v>0</v>
      </c>
      <c r="I575" s="12"/>
      <c r="J575" s="12"/>
      <c r="K575" s="12"/>
      <c r="L575" s="12"/>
      <c r="M575" s="12"/>
      <c r="N575" s="12"/>
      <c r="O575" s="12"/>
      <c r="P575" s="289"/>
      <c r="Q575" s="15" t="str">
        <f t="shared" ca="1" si="146"/>
        <v>OP</v>
      </c>
      <c r="R575" s="102"/>
      <c r="S575" s="12"/>
      <c r="T575" s="12"/>
      <c r="U575" s="12"/>
      <c r="V575" s="12"/>
      <c r="W575" s="95"/>
    </row>
    <row r="576" spans="2:23" hidden="1" x14ac:dyDescent="0.35">
      <c r="B576" s="230"/>
      <c r="C576" s="231"/>
      <c r="D576" s="232" t="str">
        <f>'Standorte und Mengen'!E582</f>
        <v>für Scanner</v>
      </c>
      <c r="E576" s="233"/>
      <c r="F576" s="234"/>
      <c r="G576" s="235"/>
      <c r="H576" s="236"/>
      <c r="I576" s="237"/>
      <c r="J576" s="238"/>
      <c r="K576" s="239"/>
      <c r="L576" s="237"/>
      <c r="M576" s="237"/>
      <c r="N576" s="237"/>
      <c r="O576" s="240"/>
      <c r="P576" s="237"/>
      <c r="Q576" s="242"/>
      <c r="R576" s="254"/>
      <c r="S576" s="240"/>
      <c r="T576" s="237"/>
      <c r="U576" s="242"/>
      <c r="V576" s="64"/>
      <c r="W576" s="243"/>
    </row>
    <row r="577" spans="2:23" hidden="1" x14ac:dyDescent="0.35">
      <c r="B577" s="25">
        <f>'Standorte und Mengen'!B583</f>
        <v>0</v>
      </c>
      <c r="C577" s="21" t="str">
        <f ca="1">'Standorte und Mengen'!C583</f>
        <v>OP</v>
      </c>
      <c r="D577" s="100" t="str">
        <f>'Standorte und Mengen'!E583</f>
        <v>Changes: Install Scanner</v>
      </c>
      <c r="E577" s="17"/>
      <c r="F577" s="8"/>
      <c r="G577" s="414"/>
      <c r="H577" s="9">
        <f>INDEX('Standorte und Mengen'!$L:$AXB,ROW('Standorte und Mengen'!583:583),MATCH(Preismatrix!H$8,'Standorte und Mengen'!$L$8:$AXB$8,0))</f>
        <v>0</v>
      </c>
      <c r="I577" s="12"/>
      <c r="J577" s="12"/>
      <c r="K577" s="12"/>
      <c r="L577" s="12"/>
      <c r="M577" s="12"/>
      <c r="N577" s="12"/>
      <c r="O577" s="12"/>
      <c r="P577" s="289"/>
      <c r="Q577" s="15" t="str">
        <f t="shared" ca="1" si="146"/>
        <v>OP</v>
      </c>
      <c r="R577" s="102"/>
      <c r="S577" s="12"/>
      <c r="T577" s="12"/>
      <c r="U577" s="12"/>
      <c r="V577" s="12"/>
      <c r="W577" s="95"/>
    </row>
    <row r="578" spans="2:23" hidden="1" x14ac:dyDescent="0.35">
      <c r="B578" s="25">
        <f>'Standorte und Mengen'!B584</f>
        <v>0</v>
      </c>
      <c r="C578" s="21" t="str">
        <f ca="1">'Standorte und Mengen'!C584</f>
        <v>OP</v>
      </c>
      <c r="D578" s="100" t="str">
        <f>'Standorte und Mengen'!E584</f>
        <v>Changes: Move Scanner</v>
      </c>
      <c r="E578" s="17"/>
      <c r="F578" s="8"/>
      <c r="G578" s="414"/>
      <c r="H578" s="9">
        <f>INDEX('Standorte und Mengen'!$L:$AXB,ROW('Standorte und Mengen'!584:584),MATCH(Preismatrix!H$8,'Standorte und Mengen'!$L$8:$AXB$8,0))</f>
        <v>0</v>
      </c>
      <c r="I578" s="12"/>
      <c r="J578" s="12"/>
      <c r="K578" s="12"/>
      <c r="L578" s="12"/>
      <c r="M578" s="12"/>
      <c r="N578" s="12"/>
      <c r="O578" s="12"/>
      <c r="P578" s="289"/>
      <c r="Q578" s="15" t="str">
        <f t="shared" ca="1" si="146"/>
        <v>OP</v>
      </c>
      <c r="R578" s="102"/>
      <c r="S578" s="12"/>
      <c r="T578" s="12"/>
      <c r="U578" s="12"/>
      <c r="V578" s="12"/>
      <c r="W578" s="95"/>
    </row>
    <row r="579" spans="2:23" hidden="1" x14ac:dyDescent="0.35">
      <c r="B579" s="25">
        <f>'Standorte und Mengen'!B585</f>
        <v>0</v>
      </c>
      <c r="C579" s="21" t="str">
        <f ca="1">'Standorte und Mengen'!C585</f>
        <v>OP</v>
      </c>
      <c r="D579" s="100" t="str">
        <f>'Standorte und Mengen'!E585</f>
        <v>Changes: Change Scanner</v>
      </c>
      <c r="E579" s="17"/>
      <c r="F579" s="8"/>
      <c r="G579" s="414"/>
      <c r="H579" s="9">
        <f>INDEX('Standorte und Mengen'!$L:$AXB,ROW('Standorte und Mengen'!585:585),MATCH(Preismatrix!H$8,'Standorte und Mengen'!$L$8:$AXB$8,0))</f>
        <v>0</v>
      </c>
      <c r="I579" s="12"/>
      <c r="J579" s="12"/>
      <c r="K579" s="12"/>
      <c r="L579" s="12"/>
      <c r="M579" s="12"/>
      <c r="N579" s="12"/>
      <c r="O579" s="12"/>
      <c r="P579" s="289"/>
      <c r="Q579" s="15" t="str">
        <f t="shared" ca="1" si="146"/>
        <v>OP</v>
      </c>
      <c r="R579" s="102"/>
      <c r="S579" s="12"/>
      <c r="T579" s="12"/>
      <c r="U579" s="12"/>
      <c r="V579" s="12"/>
      <c r="W579" s="95"/>
    </row>
    <row r="580" spans="2:23" hidden="1" x14ac:dyDescent="0.35">
      <c r="B580" s="25">
        <f>'Standorte und Mengen'!B586</f>
        <v>0</v>
      </c>
      <c r="C580" s="21" t="str">
        <f ca="1">'Standorte und Mengen'!C586</f>
        <v>OP</v>
      </c>
      <c r="D580" s="100" t="str">
        <f>'Standorte und Mengen'!E586</f>
        <v>Changes: Remove/Dispose Scanner</v>
      </c>
      <c r="E580" s="17"/>
      <c r="F580" s="8"/>
      <c r="G580" s="414"/>
      <c r="H580" s="9">
        <f>INDEX('Standorte und Mengen'!$L:$AXB,ROW('Standorte und Mengen'!586:586),MATCH(Preismatrix!H$8,'Standorte und Mengen'!$L$8:$AXB$8,0))</f>
        <v>0</v>
      </c>
      <c r="I580" s="12"/>
      <c r="J580" s="12"/>
      <c r="K580" s="12"/>
      <c r="L580" s="12"/>
      <c r="M580" s="12"/>
      <c r="N580" s="12"/>
      <c r="O580" s="12"/>
      <c r="P580" s="289"/>
      <c r="Q580" s="15" t="str">
        <f t="shared" ca="1" si="146"/>
        <v>OP</v>
      </c>
      <c r="R580" s="102"/>
      <c r="S580" s="12"/>
      <c r="T580" s="12"/>
      <c r="U580" s="12"/>
      <c r="V580" s="12"/>
      <c r="W580" s="95"/>
    </row>
    <row r="581" spans="2:23" hidden="1" x14ac:dyDescent="0.35">
      <c r="B581" s="25">
        <f>'Standorte und Mengen'!B587</f>
        <v>0</v>
      </c>
      <c r="C581" s="21" t="str">
        <f ca="1">'Standorte und Mengen'!C587</f>
        <v>OP</v>
      </c>
      <c r="D581" s="100" t="str">
        <f>'Standorte und Mengen'!E587</f>
        <v>free Position</v>
      </c>
      <c r="E581" s="17"/>
      <c r="F581" s="8"/>
      <c r="G581" s="414"/>
      <c r="H581" s="9">
        <f>INDEX('Standorte und Mengen'!$L:$AXB,ROW('Standorte und Mengen'!587:587),MATCH(Preismatrix!H$8,'Standorte und Mengen'!$L$8:$AXB$8,0))</f>
        <v>0</v>
      </c>
      <c r="I581" s="12"/>
      <c r="J581" s="12"/>
      <c r="K581" s="12"/>
      <c r="L581" s="12"/>
      <c r="M581" s="12"/>
      <c r="N581" s="12"/>
      <c r="O581" s="12"/>
      <c r="P581" s="289"/>
      <c r="Q581" s="15" t="str">
        <f t="shared" ca="1" si="146"/>
        <v>OP</v>
      </c>
      <c r="R581" s="102"/>
      <c r="S581" s="12"/>
      <c r="T581" s="12"/>
      <c r="U581" s="12"/>
      <c r="V581" s="12"/>
      <c r="W581" s="95"/>
    </row>
    <row r="582" spans="2:23" hidden="1" x14ac:dyDescent="0.35">
      <c r="B582" s="230"/>
      <c r="C582" s="231">
        <f>'Standorte und Mengen'!C588</f>
        <v>0</v>
      </c>
      <c r="D582" s="232" t="str">
        <f>'Standorte und Mengen'!E588</f>
        <v xml:space="preserve">für Großformatsysteme / Plotter </v>
      </c>
      <c r="E582" s="233"/>
      <c r="F582" s="234"/>
      <c r="G582" s="235"/>
      <c r="H582" s="236"/>
      <c r="I582" s="237"/>
      <c r="J582" s="238"/>
      <c r="K582" s="239"/>
      <c r="L582" s="237"/>
      <c r="M582" s="237"/>
      <c r="N582" s="237"/>
      <c r="O582" s="240"/>
      <c r="P582" s="237"/>
      <c r="Q582" s="242"/>
      <c r="R582" s="254"/>
      <c r="S582" s="240"/>
      <c r="T582" s="237"/>
      <c r="U582" s="242"/>
      <c r="V582" s="64"/>
      <c r="W582" s="243"/>
    </row>
    <row r="583" spans="2:23" hidden="1" x14ac:dyDescent="0.35">
      <c r="B583" s="25"/>
      <c r="C583" s="21" t="str">
        <f ca="1">'Standorte und Mengen'!C589</f>
        <v>OP</v>
      </c>
      <c r="D583" s="100" t="str">
        <f>'Standorte und Mengen'!E589</f>
        <v>Changes: Install Großformatsysteme</v>
      </c>
      <c r="E583" s="17"/>
      <c r="F583" s="8"/>
      <c r="G583" s="414"/>
      <c r="H583" s="9"/>
      <c r="I583" s="12"/>
      <c r="J583" s="13"/>
      <c r="K583" s="102"/>
      <c r="L583" s="12"/>
      <c r="M583" s="12"/>
      <c r="N583" s="12"/>
      <c r="O583" s="13"/>
      <c r="P583" s="289"/>
      <c r="Q583" s="15" t="str">
        <f t="shared" ca="1" si="146"/>
        <v>OP</v>
      </c>
      <c r="R583" s="102"/>
      <c r="S583" s="12"/>
      <c r="T583" s="12"/>
      <c r="U583" s="13"/>
      <c r="V583" s="12"/>
      <c r="W583" s="16"/>
    </row>
    <row r="584" spans="2:23" hidden="1" x14ac:dyDescent="0.35">
      <c r="B584" s="25"/>
      <c r="C584" s="21" t="str">
        <f ca="1">'Standorte und Mengen'!C590</f>
        <v>OP</v>
      </c>
      <c r="D584" s="100" t="str">
        <f>'Standorte und Mengen'!E590</f>
        <v>Changes: Move Großformatsysteme</v>
      </c>
      <c r="E584" s="17"/>
      <c r="F584" s="8"/>
      <c r="G584" s="414"/>
      <c r="H584" s="9"/>
      <c r="I584" s="12"/>
      <c r="J584" s="13"/>
      <c r="K584" s="102"/>
      <c r="L584" s="12"/>
      <c r="M584" s="12"/>
      <c r="N584" s="12"/>
      <c r="O584" s="13"/>
      <c r="P584" s="289"/>
      <c r="Q584" s="15" t="str">
        <f t="shared" ca="1" si="146"/>
        <v>OP</v>
      </c>
      <c r="R584" s="102"/>
      <c r="S584" s="12"/>
      <c r="T584" s="12"/>
      <c r="U584" s="13"/>
      <c r="V584" s="12"/>
      <c r="W584" s="16"/>
    </row>
    <row r="585" spans="2:23" hidden="1" x14ac:dyDescent="0.35">
      <c r="B585" s="25"/>
      <c r="C585" s="21" t="str">
        <f ca="1">'Standorte und Mengen'!C591</f>
        <v>OP</v>
      </c>
      <c r="D585" s="100" t="str">
        <f>'Standorte und Mengen'!E591</f>
        <v>Changes: Change Großformatsysteme</v>
      </c>
      <c r="E585" s="17"/>
      <c r="F585" s="8"/>
      <c r="G585" s="414"/>
      <c r="H585" s="9"/>
      <c r="I585" s="12"/>
      <c r="J585" s="13"/>
      <c r="K585" s="102"/>
      <c r="L585" s="12"/>
      <c r="M585" s="12"/>
      <c r="N585" s="12"/>
      <c r="O585" s="13"/>
      <c r="P585" s="289"/>
      <c r="Q585" s="15" t="str">
        <f t="shared" ca="1" si="146"/>
        <v>OP</v>
      </c>
      <c r="R585" s="102"/>
      <c r="S585" s="12"/>
      <c r="T585" s="12"/>
      <c r="U585" s="13"/>
      <c r="V585" s="12"/>
      <c r="W585" s="16"/>
    </row>
    <row r="586" spans="2:23" hidden="1" x14ac:dyDescent="0.35">
      <c r="B586" s="25"/>
      <c r="C586" s="21" t="str">
        <f ca="1">'Standorte und Mengen'!C592</f>
        <v>OP</v>
      </c>
      <c r="D586" s="100" t="str">
        <f>'Standorte und Mengen'!E592</f>
        <v>Changes: Remove/Dispose Großformatsysteme</v>
      </c>
      <c r="E586" s="17"/>
      <c r="F586" s="8"/>
      <c r="G586" s="414"/>
      <c r="H586" s="9"/>
      <c r="I586" s="12"/>
      <c r="J586" s="13"/>
      <c r="K586" s="102"/>
      <c r="L586" s="12"/>
      <c r="M586" s="12"/>
      <c r="N586" s="12"/>
      <c r="O586" s="13"/>
      <c r="P586" s="289"/>
      <c r="Q586" s="15" t="str">
        <f t="shared" ca="1" si="146"/>
        <v>OP</v>
      </c>
      <c r="R586" s="102"/>
      <c r="S586" s="12"/>
      <c r="T586" s="12"/>
      <c r="U586" s="13"/>
      <c r="V586" s="12"/>
      <c r="W586" s="16"/>
    </row>
    <row r="587" spans="2:23" hidden="1" x14ac:dyDescent="0.35">
      <c r="B587" s="25"/>
      <c r="C587" s="21" t="str">
        <f ca="1">'Standorte und Mengen'!C593</f>
        <v>OP</v>
      </c>
      <c r="D587" s="100" t="str">
        <f>'Standorte und Mengen'!E593</f>
        <v>free Position</v>
      </c>
      <c r="E587" s="17"/>
      <c r="F587" s="8"/>
      <c r="G587" s="414"/>
      <c r="H587" s="9"/>
      <c r="I587" s="12"/>
      <c r="J587" s="13"/>
      <c r="K587" s="102"/>
      <c r="L587" s="12"/>
      <c r="M587" s="12"/>
      <c r="N587" s="12"/>
      <c r="O587" s="13"/>
      <c r="P587" s="289"/>
      <c r="Q587" s="15" t="str">
        <f t="shared" ca="1" si="146"/>
        <v>OP</v>
      </c>
      <c r="R587" s="102"/>
      <c r="S587" s="12"/>
      <c r="T587" s="12"/>
      <c r="U587" s="13"/>
      <c r="V587" s="12"/>
      <c r="W587" s="16"/>
    </row>
    <row r="588" spans="2:23" x14ac:dyDescent="0.35">
      <c r="B588" s="66" t="s">
        <v>0</v>
      </c>
      <c r="C588" s="67"/>
      <c r="D588" s="68"/>
      <c r="E588" s="69"/>
      <c r="F588" s="70"/>
      <c r="G588" s="71"/>
      <c r="H588" s="72"/>
      <c r="I588" s="76"/>
      <c r="J588" s="74">
        <f>SUM(J536:J587)</f>
        <v>0</v>
      </c>
      <c r="K588" s="75"/>
      <c r="L588" s="76"/>
      <c r="M588" s="76"/>
      <c r="N588" s="76"/>
      <c r="O588" s="74">
        <f>SUM(O536:O587)</f>
        <v>0</v>
      </c>
      <c r="P588" s="76"/>
      <c r="Q588" s="211">
        <f ca="1">SUM(Q536:Q587)</f>
        <v>0</v>
      </c>
      <c r="R588" s="214"/>
      <c r="S588" s="212"/>
      <c r="T588" s="76"/>
      <c r="U588" s="74">
        <f>SUM(U536:U587)</f>
        <v>0</v>
      </c>
      <c r="V588" s="76"/>
      <c r="W588" s="213">
        <f>SUM(W536:W587)</f>
        <v>0</v>
      </c>
    </row>
    <row r="589" spans="2:23" ht="13.9" thickBot="1" x14ac:dyDescent="0.4">
      <c r="B589" s="19"/>
      <c r="J589" s="28"/>
      <c r="K589" s="28"/>
      <c r="W589" s="93"/>
    </row>
    <row r="590" spans="2:23" ht="14.85" customHeight="1" x14ac:dyDescent="0.35">
      <c r="B590" s="655" t="s">
        <v>1</v>
      </c>
      <c r="C590" s="642" t="s">
        <v>19</v>
      </c>
      <c r="D590" s="657" t="s">
        <v>31</v>
      </c>
      <c r="E590" s="644" t="s">
        <v>383</v>
      </c>
      <c r="F590" s="643"/>
      <c r="G590" s="642" t="s">
        <v>197</v>
      </c>
      <c r="H590" s="672" t="s">
        <v>146</v>
      </c>
      <c r="I590" s="674" t="s">
        <v>3</v>
      </c>
      <c r="J590" s="675"/>
      <c r="K590" s="675"/>
      <c r="L590" s="675"/>
      <c r="M590" s="675"/>
      <c r="N590" s="675"/>
      <c r="O590" s="675"/>
      <c r="P590" s="638" t="s">
        <v>308</v>
      </c>
      <c r="Q590" s="639"/>
      <c r="R590" s="638" t="s">
        <v>143</v>
      </c>
      <c r="S590" s="639"/>
      <c r="T590" s="638" t="s">
        <v>4</v>
      </c>
      <c r="U590" s="642"/>
      <c r="V590" s="642"/>
      <c r="W590" s="643"/>
    </row>
    <row r="591" spans="2:23" ht="14.25" customHeight="1" x14ac:dyDescent="0.35">
      <c r="B591" s="656"/>
      <c r="C591" s="646"/>
      <c r="D591" s="658"/>
      <c r="E591" s="645"/>
      <c r="F591" s="659"/>
      <c r="G591" s="646"/>
      <c r="H591" s="673"/>
      <c r="I591" s="640" t="s">
        <v>198</v>
      </c>
      <c r="J591" s="641"/>
      <c r="K591" s="640" t="s">
        <v>199</v>
      </c>
      <c r="L591" s="646"/>
      <c r="M591" s="646"/>
      <c r="N591" s="646"/>
      <c r="O591" s="646"/>
      <c r="P591" s="640"/>
      <c r="Q591" s="641"/>
      <c r="R591" s="640"/>
      <c r="S591" s="641"/>
      <c r="T591" s="669" t="s">
        <v>209</v>
      </c>
      <c r="U591" s="670"/>
      <c r="V591" s="669" t="s">
        <v>145</v>
      </c>
      <c r="W591" s="671"/>
    </row>
    <row r="592" spans="2:23" ht="19.5" x14ac:dyDescent="0.35">
      <c r="B592" s="656"/>
      <c r="C592" s="646"/>
      <c r="D592" s="658"/>
      <c r="E592" s="193" t="s">
        <v>33</v>
      </c>
      <c r="F592" s="194" t="s">
        <v>13</v>
      </c>
      <c r="G592" s="646"/>
      <c r="H592" s="673"/>
      <c r="I592" s="195" t="s">
        <v>5</v>
      </c>
      <c r="J592" s="196" t="s">
        <v>7</v>
      </c>
      <c r="K592" s="197" t="s">
        <v>200</v>
      </c>
      <c r="L592" s="195" t="s">
        <v>201</v>
      </c>
      <c r="M592" s="195" t="s">
        <v>202</v>
      </c>
      <c r="N592" s="195" t="s">
        <v>6</v>
      </c>
      <c r="O592" s="195" t="s">
        <v>22</v>
      </c>
      <c r="P592" s="195" t="s">
        <v>5</v>
      </c>
      <c r="Q592" s="198" t="s">
        <v>7</v>
      </c>
      <c r="R592" s="199" t="s">
        <v>33</v>
      </c>
      <c r="S592" s="195" t="s">
        <v>13</v>
      </c>
      <c r="T592" s="195" t="s">
        <v>6</v>
      </c>
      <c r="U592" s="195" t="s">
        <v>22</v>
      </c>
      <c r="V592" s="195" t="s">
        <v>6</v>
      </c>
      <c r="W592" s="200" t="s">
        <v>22</v>
      </c>
    </row>
    <row r="593" spans="2:23" ht="22.5" customHeight="1" x14ac:dyDescent="0.35">
      <c r="B593" s="202"/>
      <c r="C593" s="203"/>
      <c r="D593" s="204" t="str">
        <f>'Standorte und Mengen'!E599</f>
        <v>Projekt Services und sonstige Preispositionen</v>
      </c>
      <c r="E593" s="246"/>
      <c r="F593" s="247"/>
      <c r="G593" s="207"/>
      <c r="H593" s="205"/>
      <c r="I593" s="201"/>
      <c r="J593" s="208"/>
      <c r="K593" s="209"/>
      <c r="L593" s="201"/>
      <c r="M593" s="201"/>
      <c r="N593" s="201"/>
      <c r="O593" s="201"/>
      <c r="P593" s="201"/>
      <c r="Q593" s="203"/>
      <c r="R593" s="201"/>
      <c r="S593" s="203"/>
      <c r="T593" s="201"/>
      <c r="U593" s="203"/>
      <c r="V593" s="201"/>
      <c r="W593" s="210"/>
    </row>
    <row r="594" spans="2:23" hidden="1" x14ac:dyDescent="0.35">
      <c r="B594" s="230"/>
      <c r="C594" s="231"/>
      <c r="D594" s="232" t="str">
        <f>'Standorte und Mengen'!E600</f>
        <v>Gesamtprojekt</v>
      </c>
      <c r="E594" s="233"/>
      <c r="F594" s="234"/>
      <c r="G594" s="235"/>
      <c r="H594" s="236"/>
      <c r="I594" s="237"/>
      <c r="J594" s="238"/>
      <c r="K594" s="239"/>
      <c r="L594" s="237"/>
      <c r="M594" s="237"/>
      <c r="N594" s="237"/>
      <c r="O594" s="240"/>
      <c r="P594" s="237"/>
      <c r="Q594" s="242"/>
      <c r="R594" s="254"/>
      <c r="S594" s="240"/>
      <c r="T594" s="237"/>
      <c r="U594" s="240"/>
      <c r="V594" s="64"/>
      <c r="W594" s="243"/>
    </row>
    <row r="595" spans="2:23" hidden="1" x14ac:dyDescent="0.35">
      <c r="B595" s="25">
        <f>'Standorte und Mengen'!B601</f>
        <v>0</v>
      </c>
      <c r="C595" s="21" t="str">
        <f ca="1">'Standorte und Mengen'!C601</f>
        <v>OP</v>
      </c>
      <c r="D595" s="100" t="str">
        <f>'Standorte und Mengen'!E601</f>
        <v>Vorprojekt 1  (bei Bedarf vom Bieter individuell hier einzutragen und zu bepreisen)</v>
      </c>
      <c r="E595" s="17"/>
      <c r="F595" s="8"/>
      <c r="G595" s="414"/>
      <c r="H595" s="9">
        <f>INDEX('Standorte und Mengen'!$L:$AXB,ROW('Standorte und Mengen'!601:601),MATCH(Preismatrix!H$8,'Standorte und Mengen'!$L$8:$AXB$8,0))</f>
        <v>0</v>
      </c>
      <c r="I595" s="12"/>
      <c r="J595" s="12"/>
      <c r="K595" s="12"/>
      <c r="L595" s="12"/>
      <c r="M595" s="12"/>
      <c r="N595" s="12"/>
      <c r="O595" s="12"/>
      <c r="P595" s="289"/>
      <c r="Q595" s="15" t="str">
        <f t="shared" ref="Q595:Q636" ca="1" si="147">IF(H595=0,$C595,H595*P595)</f>
        <v>OP</v>
      </c>
      <c r="R595" s="102"/>
      <c r="S595" s="12"/>
      <c r="T595" s="12"/>
      <c r="U595" s="12"/>
      <c r="V595" s="12"/>
      <c r="W595" s="95"/>
    </row>
    <row r="596" spans="2:23" hidden="1" x14ac:dyDescent="0.35">
      <c r="B596" s="25">
        <f>'Standorte und Mengen'!B602</f>
        <v>0</v>
      </c>
      <c r="C596" s="21" t="str">
        <f ca="1">'Standorte und Mengen'!C602</f>
        <v>OP</v>
      </c>
      <c r="D596" s="100" t="str">
        <f>'Standorte und Mengen'!E602</f>
        <v>Vorprojekt 2  (bei Bedarf vom Bieter individuell hier einzutragen und zu bepreisen)</v>
      </c>
      <c r="E596" s="17"/>
      <c r="F596" s="8"/>
      <c r="G596" s="414"/>
      <c r="H596" s="9">
        <f>INDEX('Standorte und Mengen'!$L:$AXB,ROW('Standorte und Mengen'!602:602),MATCH(Preismatrix!H$8,'Standorte und Mengen'!$L$8:$AXB$8,0))</f>
        <v>0</v>
      </c>
      <c r="I596" s="12"/>
      <c r="J596" s="12"/>
      <c r="K596" s="12"/>
      <c r="L596" s="12"/>
      <c r="M596" s="12"/>
      <c r="N596" s="12"/>
      <c r="O596" s="12"/>
      <c r="P596" s="289"/>
      <c r="Q596" s="15" t="str">
        <f t="shared" ca="1" si="147"/>
        <v>OP</v>
      </c>
      <c r="R596" s="102"/>
      <c r="S596" s="12"/>
      <c r="T596" s="12"/>
      <c r="U596" s="12"/>
      <c r="V596" s="12"/>
      <c r="W596" s="95"/>
    </row>
    <row r="597" spans="2:23" hidden="1" x14ac:dyDescent="0.35">
      <c r="B597" s="25">
        <f>'Standorte und Mengen'!B603</f>
        <v>0</v>
      </c>
      <c r="C597" s="21" t="str">
        <f ca="1">'Standorte und Mengen'!C603</f>
        <v>OP</v>
      </c>
      <c r="D597" s="100" t="str">
        <f>'Standorte und Mengen'!E603</f>
        <v>Vorprojekt 3  (bei Bedarf vom Bieter individuell hier einzutragen und zu bepreisen)</v>
      </c>
      <c r="E597" s="17"/>
      <c r="F597" s="8"/>
      <c r="G597" s="414"/>
      <c r="H597" s="9">
        <f>INDEX('Standorte und Mengen'!$L:$AXB,ROW('Standorte und Mengen'!603:603),MATCH(Preismatrix!H$8,'Standorte und Mengen'!$L$8:$AXB$8,0))</f>
        <v>0</v>
      </c>
      <c r="I597" s="12"/>
      <c r="J597" s="12"/>
      <c r="K597" s="12"/>
      <c r="L597" s="12"/>
      <c r="M597" s="12"/>
      <c r="N597" s="12"/>
      <c r="O597" s="12"/>
      <c r="P597" s="289"/>
      <c r="Q597" s="15" t="str">
        <f t="shared" ca="1" si="147"/>
        <v>OP</v>
      </c>
      <c r="R597" s="102"/>
      <c r="S597" s="12"/>
      <c r="T597" s="12"/>
      <c r="U597" s="12"/>
      <c r="V597" s="12"/>
      <c r="W597" s="95"/>
    </row>
    <row r="598" spans="2:23" hidden="1" x14ac:dyDescent="0.35">
      <c r="B598" s="25">
        <f>'Standorte und Mengen'!B604</f>
        <v>0</v>
      </c>
      <c r="C598" s="21" t="str">
        <f ca="1">'Standorte und Mengen'!C604</f>
        <v>OP</v>
      </c>
      <c r="D598" s="100" t="str">
        <f>'Standorte und Mengen'!E604</f>
        <v>Vorprojekt 4  (bei Bedarf vom Bieter individuell hier einzutragen und zu bepreisen)</v>
      </c>
      <c r="E598" s="17"/>
      <c r="F598" s="8"/>
      <c r="G598" s="414"/>
      <c r="H598" s="9">
        <f>INDEX('Standorte und Mengen'!$L:$AXB,ROW('Standorte und Mengen'!604:604),MATCH(Preismatrix!H$8,'Standorte und Mengen'!$L$8:$AXB$8,0))</f>
        <v>0</v>
      </c>
      <c r="I598" s="12"/>
      <c r="J598" s="12"/>
      <c r="K598" s="12"/>
      <c r="L598" s="12"/>
      <c r="M598" s="12"/>
      <c r="N598" s="12"/>
      <c r="O598" s="12"/>
      <c r="P598" s="289"/>
      <c r="Q598" s="15" t="str">
        <f t="shared" ca="1" si="147"/>
        <v>OP</v>
      </c>
      <c r="R598" s="102"/>
      <c r="S598" s="12"/>
      <c r="T598" s="12"/>
      <c r="U598" s="12"/>
      <c r="V598" s="12"/>
      <c r="W598" s="95"/>
    </row>
    <row r="599" spans="2:23" hidden="1" x14ac:dyDescent="0.35">
      <c r="B599" s="25">
        <f>'Standorte und Mengen'!B605</f>
        <v>0</v>
      </c>
      <c r="C599" s="21" t="str">
        <f ca="1">'Standorte und Mengen'!C605</f>
        <v>OP</v>
      </c>
      <c r="D599" s="100" t="str">
        <f>'Standorte und Mengen'!E605</f>
        <v>Vorprojekt 5  (bei Bedarf vom Bieter individuell hier einzutragen und zu bepreisen)</v>
      </c>
      <c r="E599" s="17"/>
      <c r="F599" s="8"/>
      <c r="G599" s="414"/>
      <c r="H599" s="9">
        <f>INDEX('Standorte und Mengen'!$L:$AXB,ROW('Standorte und Mengen'!605:605),MATCH(Preismatrix!H$8,'Standorte und Mengen'!$L$8:$AXB$8,0))</f>
        <v>0</v>
      </c>
      <c r="I599" s="12"/>
      <c r="J599" s="12"/>
      <c r="K599" s="12"/>
      <c r="L599" s="12"/>
      <c r="M599" s="12"/>
      <c r="N599" s="12"/>
      <c r="O599" s="12"/>
      <c r="P599" s="289"/>
      <c r="Q599" s="15" t="str">
        <f t="shared" ca="1" si="147"/>
        <v>OP</v>
      </c>
      <c r="R599" s="102"/>
      <c r="S599" s="12"/>
      <c r="T599" s="12"/>
      <c r="U599" s="12"/>
      <c r="V599" s="12"/>
      <c r="W599" s="95"/>
    </row>
    <row r="600" spans="2:23" hidden="1" x14ac:dyDescent="0.35">
      <c r="B600" s="25">
        <f>'Standorte und Mengen'!B606</f>
        <v>0</v>
      </c>
      <c r="C600" s="21" t="str">
        <f ca="1">'Standorte und Mengen'!C606</f>
        <v>OP</v>
      </c>
      <c r="D600" s="100" t="str">
        <f>'Standorte und Mengen'!E606</f>
        <v>free Position</v>
      </c>
      <c r="E600" s="17"/>
      <c r="F600" s="8"/>
      <c r="G600" s="414"/>
      <c r="H600" s="9">
        <f>INDEX('Standorte und Mengen'!$L:$AXB,ROW('Standorte und Mengen'!606:606),MATCH(Preismatrix!H$8,'Standorte und Mengen'!$L$8:$AXB$8,0))</f>
        <v>0</v>
      </c>
      <c r="I600" s="12"/>
      <c r="J600" s="12"/>
      <c r="K600" s="12"/>
      <c r="L600" s="12"/>
      <c r="M600" s="12"/>
      <c r="N600" s="12"/>
      <c r="O600" s="12"/>
      <c r="P600" s="289"/>
      <c r="Q600" s="15" t="str">
        <f t="shared" ca="1" si="147"/>
        <v>OP</v>
      </c>
      <c r="R600" s="102"/>
      <c r="S600" s="12"/>
      <c r="T600" s="12"/>
      <c r="U600" s="12"/>
      <c r="V600" s="12"/>
      <c r="W600" s="95"/>
    </row>
    <row r="601" spans="2:23" x14ac:dyDescent="0.35">
      <c r="B601" s="230"/>
      <c r="C601" s="231"/>
      <c r="D601" s="232" t="str">
        <f>'Standorte und Mengen'!E607</f>
        <v>für alle Hardware-Kategorien</v>
      </c>
      <c r="E601" s="233"/>
      <c r="F601" s="234"/>
      <c r="G601" s="235"/>
      <c r="H601" s="236"/>
      <c r="I601" s="237"/>
      <c r="J601" s="238"/>
      <c r="K601" s="239"/>
      <c r="L601" s="237"/>
      <c r="M601" s="237"/>
      <c r="N601" s="237"/>
      <c r="O601" s="240"/>
      <c r="P601" s="237"/>
      <c r="Q601" s="242"/>
      <c r="R601" s="254"/>
      <c r="S601" s="240"/>
      <c r="T601" s="237"/>
      <c r="U601" s="240"/>
      <c r="V601" s="64"/>
      <c r="W601" s="243"/>
    </row>
    <row r="602" spans="2:23" x14ac:dyDescent="0.35">
      <c r="B602" s="25"/>
      <c r="C602" s="5" t="str">
        <f ca="1">'Standorte und Mengen'!C608</f>
        <v/>
      </c>
      <c r="D602" s="100" t="str">
        <f>'Standorte und Mengen'!E608</f>
        <v>Gesamtrollout (Erstrollout) inkl. Demontage vorheriger Bestandssysteme</v>
      </c>
      <c r="E602" s="17"/>
      <c r="F602" s="8"/>
      <c r="G602" s="414"/>
      <c r="H602" s="106">
        <f>INDEX('Standorte und Mengen'!$L:$AXB,ROW('Standorte und Mengen'!608:608),MATCH(Preismatrix!H$8,'Standorte und Mengen'!$L$8:$AXB$8,0))</f>
        <v>1</v>
      </c>
      <c r="I602" s="12"/>
      <c r="J602" s="12"/>
      <c r="K602" s="12"/>
      <c r="L602" s="12"/>
      <c r="M602" s="12"/>
      <c r="N602" s="12"/>
      <c r="O602" s="12"/>
      <c r="P602" s="289"/>
      <c r="Q602" s="15">
        <f t="shared" si="147"/>
        <v>0</v>
      </c>
      <c r="R602" s="102"/>
      <c r="S602" s="12"/>
      <c r="T602" s="12"/>
      <c r="U602" s="12"/>
      <c r="V602" s="12"/>
      <c r="W602" s="95"/>
    </row>
    <row r="603" spans="2:23" hidden="1" x14ac:dyDescent="0.35">
      <c r="B603" s="25"/>
      <c r="C603" s="5" t="str">
        <f ca="1">'Standorte und Mengen'!C609</f>
        <v>OP</v>
      </c>
      <c r="D603" s="100" t="str">
        <f>'Standorte und Mengen'!E609</f>
        <v>Demontage bestehender Systeme (siehe Tabellenblatt Standorte)</v>
      </c>
      <c r="E603" s="17"/>
      <c r="F603" s="8"/>
      <c r="G603" s="414"/>
      <c r="H603" s="106">
        <f>INDEX('Standorte und Mengen'!$L:$AXB,ROW('Standorte und Mengen'!609:609),MATCH(Preismatrix!H$8,'Standorte und Mengen'!$L$8:$AXB$8,0))</f>
        <v>0</v>
      </c>
      <c r="I603" s="12"/>
      <c r="J603" s="12"/>
      <c r="K603" s="12"/>
      <c r="L603" s="12"/>
      <c r="M603" s="12"/>
      <c r="N603" s="12"/>
      <c r="O603" s="12"/>
      <c r="P603" s="289"/>
      <c r="Q603" s="15" t="str">
        <f t="shared" ca="1" si="147"/>
        <v>OP</v>
      </c>
      <c r="R603" s="102"/>
      <c r="S603" s="12"/>
      <c r="T603" s="12"/>
      <c r="U603" s="12"/>
      <c r="V603" s="12"/>
      <c r="W603" s="95"/>
    </row>
    <row r="604" spans="2:23" hidden="1" x14ac:dyDescent="0.35">
      <c r="B604" s="25"/>
      <c r="C604" s="5" t="str">
        <f ca="1">'Standorte und Mengen'!C610</f>
        <v>OP</v>
      </c>
      <c r="D604" s="100" t="str">
        <f>'Standorte und Mengen'!E610</f>
        <v>Projektrollout klein (  5 - 30 Systeme)</v>
      </c>
      <c r="E604" s="17"/>
      <c r="F604" s="8"/>
      <c r="G604" s="414"/>
      <c r="H604" s="106">
        <f>INDEX('Standorte und Mengen'!$L:$AXB,ROW('Standorte und Mengen'!610:610),MATCH(Preismatrix!H$8,'Standorte und Mengen'!$L$8:$AXB$8,0))</f>
        <v>0</v>
      </c>
      <c r="I604" s="12"/>
      <c r="J604" s="12"/>
      <c r="K604" s="12"/>
      <c r="L604" s="12"/>
      <c r="M604" s="12"/>
      <c r="N604" s="12"/>
      <c r="O604" s="12"/>
      <c r="P604" s="289"/>
      <c r="Q604" s="15" t="str">
        <f t="shared" ca="1" si="147"/>
        <v>OP</v>
      </c>
      <c r="R604" s="102"/>
      <c r="S604" s="12"/>
      <c r="T604" s="12"/>
      <c r="U604" s="12"/>
      <c r="V604" s="12"/>
      <c r="W604" s="95"/>
    </row>
    <row r="605" spans="2:23" hidden="1" x14ac:dyDescent="0.35">
      <c r="B605" s="25"/>
      <c r="C605" s="5" t="str">
        <f ca="1">'Standorte und Mengen'!C611</f>
        <v>OP</v>
      </c>
      <c r="D605" s="100" t="str">
        <f>'Standorte und Mengen'!E611</f>
        <v>Projektrollout groß (&gt; 30 Systeme)</v>
      </c>
      <c r="E605" s="17"/>
      <c r="F605" s="8"/>
      <c r="G605" s="414"/>
      <c r="H605" s="106">
        <f>INDEX('Standorte und Mengen'!$L:$AXB,ROW('Standorte und Mengen'!611:611),MATCH(Preismatrix!H$8,'Standorte und Mengen'!$L$8:$AXB$8,0))</f>
        <v>0</v>
      </c>
      <c r="I605" s="12"/>
      <c r="J605" s="12"/>
      <c r="K605" s="12"/>
      <c r="L605" s="12"/>
      <c r="M605" s="12"/>
      <c r="N605" s="12"/>
      <c r="O605" s="12"/>
      <c r="P605" s="289"/>
      <c r="Q605" s="15" t="str">
        <f t="shared" ca="1" si="147"/>
        <v>OP</v>
      </c>
      <c r="R605" s="102"/>
      <c r="S605" s="12"/>
      <c r="T605" s="12"/>
      <c r="U605" s="12"/>
      <c r="V605" s="12"/>
      <c r="W605" s="95"/>
    </row>
    <row r="606" spans="2:23" hidden="1" x14ac:dyDescent="0.35">
      <c r="B606" s="25"/>
      <c r="C606" s="5" t="str">
        <f ca="1">'Standorte und Mengen'!C612</f>
        <v>OP</v>
      </c>
      <c r="D606" s="100" t="str">
        <f>'Standorte und Mengen'!E612</f>
        <v>Projektumzug klein (  5 - 30 Systeme)</v>
      </c>
      <c r="E606" s="17"/>
      <c r="F606" s="8"/>
      <c r="G606" s="414"/>
      <c r="H606" s="106">
        <f>INDEX('Standorte und Mengen'!$L:$AXB,ROW('Standorte und Mengen'!612:612),MATCH(Preismatrix!H$8,'Standorte und Mengen'!$L$8:$AXB$8,0))</f>
        <v>0</v>
      </c>
      <c r="I606" s="12"/>
      <c r="J606" s="12"/>
      <c r="K606" s="12"/>
      <c r="L606" s="12"/>
      <c r="M606" s="12"/>
      <c r="N606" s="12"/>
      <c r="O606" s="12"/>
      <c r="P606" s="289"/>
      <c r="Q606" s="15" t="str">
        <f t="shared" ca="1" si="147"/>
        <v>OP</v>
      </c>
      <c r="R606" s="102"/>
      <c r="S606" s="12"/>
      <c r="T606" s="12"/>
      <c r="U606" s="12"/>
      <c r="V606" s="12"/>
      <c r="W606" s="95"/>
    </row>
    <row r="607" spans="2:23" hidden="1" x14ac:dyDescent="0.35">
      <c r="B607" s="25"/>
      <c r="C607" s="5" t="str">
        <f ca="1">'Standorte und Mengen'!C613</f>
        <v>OP</v>
      </c>
      <c r="D607" s="100" t="str">
        <f>'Standorte und Mengen'!E613</f>
        <v>Projektumzug groß (&gt; 30 Systeme)</v>
      </c>
      <c r="E607" s="17"/>
      <c r="F607" s="8"/>
      <c r="G607" s="414"/>
      <c r="H607" s="106">
        <f>INDEX('Standorte und Mengen'!$L:$AXB,ROW('Standorte und Mengen'!613:613),MATCH(Preismatrix!H$8,'Standorte und Mengen'!$L$8:$AXB$8,0))</f>
        <v>0</v>
      </c>
      <c r="I607" s="12"/>
      <c r="J607" s="12"/>
      <c r="K607" s="12"/>
      <c r="L607" s="12"/>
      <c r="M607" s="12"/>
      <c r="N607" s="12"/>
      <c r="O607" s="12"/>
      <c r="P607" s="289"/>
      <c r="Q607" s="15" t="str">
        <f t="shared" ca="1" si="147"/>
        <v>OP</v>
      </c>
      <c r="R607" s="102"/>
      <c r="S607" s="12"/>
      <c r="T607" s="12"/>
      <c r="U607" s="12"/>
      <c r="V607" s="12"/>
      <c r="W607" s="95"/>
    </row>
    <row r="608" spans="2:23" hidden="1" x14ac:dyDescent="0.35">
      <c r="B608" s="25"/>
      <c r="C608" s="5" t="str">
        <f ca="1">'Standorte und Mengen'!C614</f>
        <v>OP</v>
      </c>
      <c r="D608" s="100" t="str">
        <f>'Standorte und Mengen'!E614</f>
        <v>Demontage und Rückführung klein (10 - 30 Systeme)</v>
      </c>
      <c r="E608" s="17"/>
      <c r="F608" s="8"/>
      <c r="G608" s="414"/>
      <c r="H608" s="106">
        <f>INDEX('Standorte und Mengen'!$L:$AXB,ROW('Standorte und Mengen'!614:614),MATCH(Preismatrix!H$8,'Standorte und Mengen'!$L$8:$AXB$8,0))</f>
        <v>0</v>
      </c>
      <c r="I608" s="12"/>
      <c r="J608" s="12"/>
      <c r="K608" s="12"/>
      <c r="L608" s="12"/>
      <c r="M608" s="12"/>
      <c r="N608" s="12"/>
      <c r="O608" s="12"/>
      <c r="P608" s="289"/>
      <c r="Q608" s="15" t="str">
        <f t="shared" ca="1" si="147"/>
        <v>OP</v>
      </c>
      <c r="R608" s="102"/>
      <c r="S608" s="12"/>
      <c r="T608" s="12"/>
      <c r="U608" s="12"/>
      <c r="V608" s="12"/>
      <c r="W608" s="95"/>
    </row>
    <row r="609" spans="2:23" x14ac:dyDescent="0.35">
      <c r="B609" s="25"/>
      <c r="C609" s="5" t="str">
        <f ca="1">'Standorte und Mengen'!C615</f>
        <v/>
      </c>
      <c r="D609" s="100" t="str">
        <f>'Standorte und Mengen'!E615</f>
        <v>Abholung und Datenlöschung Vertragssysteme am Ende der Laufzeit (je System)</v>
      </c>
      <c r="E609" s="17"/>
      <c r="F609" s="8"/>
      <c r="G609" s="414"/>
      <c r="H609" s="106">
        <f>INDEX('Standorte und Mengen'!$L:$AXB,ROW('Standorte und Mengen'!615:615),MATCH(Preismatrix!H$8,'Standorte und Mengen'!$L$8:$AXB$8,0))</f>
        <v>478</v>
      </c>
      <c r="I609" s="12"/>
      <c r="J609" s="12"/>
      <c r="K609" s="12"/>
      <c r="L609" s="12"/>
      <c r="M609" s="12"/>
      <c r="N609" s="12"/>
      <c r="O609" s="12"/>
      <c r="P609" s="289"/>
      <c r="Q609" s="15">
        <f t="shared" si="147"/>
        <v>0</v>
      </c>
      <c r="R609" s="102"/>
      <c r="S609" s="12"/>
      <c r="T609" s="12"/>
      <c r="U609" s="12"/>
      <c r="V609" s="12"/>
      <c r="W609" s="95"/>
    </row>
    <row r="610" spans="2:23" hidden="1" x14ac:dyDescent="0.35">
      <c r="B610" s="25"/>
      <c r="C610" s="5" t="str">
        <f ca="1">'Standorte und Mengen'!C616</f>
        <v>OP</v>
      </c>
      <c r="D610" s="100" t="str">
        <f>'Standorte und Mengen'!E616</f>
        <v>Rückkauf / Vermarktung / Entsorgung der bisherigen Systeme im AG-Eigentum</v>
      </c>
      <c r="E610" s="17"/>
      <c r="F610" s="8"/>
      <c r="G610" s="414"/>
      <c r="H610" s="106">
        <f>INDEX('Standorte und Mengen'!$L:$AXB,ROW('Standorte und Mengen'!616:616),MATCH(Preismatrix!H$8,'Standorte und Mengen'!$L$8:$AXB$8,0))</f>
        <v>0</v>
      </c>
      <c r="I610" s="12"/>
      <c r="J610" s="12"/>
      <c r="K610" s="12"/>
      <c r="L610" s="12"/>
      <c r="M610" s="12"/>
      <c r="N610" s="12"/>
      <c r="O610" s="12"/>
      <c r="P610" s="289"/>
      <c r="Q610" s="15" t="str">
        <f t="shared" ca="1" si="147"/>
        <v>OP</v>
      </c>
      <c r="R610" s="102" t="s">
        <v>144</v>
      </c>
      <c r="S610" s="12"/>
      <c r="T610" s="12"/>
      <c r="U610" s="12"/>
      <c r="V610" s="12"/>
      <c r="W610" s="95"/>
    </row>
    <row r="611" spans="2:23" hidden="1" x14ac:dyDescent="0.35">
      <c r="B611" s="25"/>
      <c r="C611" s="5" t="str">
        <f ca="1">'Standorte und Mengen'!C617</f>
        <v>OP</v>
      </c>
      <c r="D611" s="100" t="str">
        <f>'Standorte und Mengen'!E617</f>
        <v>Monatliche Gesamtpauschale Serviceübernahme Bestandssysteme</v>
      </c>
      <c r="E611" s="17"/>
      <c r="F611" s="8"/>
      <c r="G611" s="414"/>
      <c r="H611" s="106">
        <f>INDEX('Standorte und Mengen'!$L:$AXB,ROW('Standorte und Mengen'!617:617),MATCH(Preismatrix!H$8,'Standorte und Mengen'!$L$8:$AXB$8,0))</f>
        <v>0</v>
      </c>
      <c r="I611" s="12"/>
      <c r="J611" s="12"/>
      <c r="K611" s="12"/>
      <c r="L611" s="12"/>
      <c r="M611" s="12"/>
      <c r="N611" s="12"/>
      <c r="O611" s="12"/>
      <c r="P611" s="289"/>
      <c r="Q611" s="15" t="str">
        <f t="shared" ca="1" si="147"/>
        <v>OP</v>
      </c>
      <c r="R611" s="102"/>
      <c r="S611" s="12"/>
      <c r="T611" s="12"/>
      <c r="U611" s="12"/>
      <c r="V611" s="12"/>
      <c r="W611" s="95"/>
    </row>
    <row r="612" spans="2:23" x14ac:dyDescent="0.35">
      <c r="B612" s="25"/>
      <c r="C612" s="5" t="str">
        <f>'Standorte und Mengen'!C618</f>
        <v>OP</v>
      </c>
      <c r="D612" s="100" t="str">
        <f>'Standorte und Mengen'!E618</f>
        <v>Heftklammern für Finisher je Verpackungseinheit (Verpackungseinheit bitte angeben)</v>
      </c>
      <c r="E612" s="17"/>
      <c r="F612" s="8"/>
      <c r="G612" s="414"/>
      <c r="H612" s="106">
        <f>INDEX('Standorte und Mengen'!$L:$AXB,ROW('Standorte und Mengen'!618:618),MATCH(Preismatrix!H$8,'Standorte und Mengen'!$L$8:$AXB$8,0))</f>
        <v>95</v>
      </c>
      <c r="I612" s="12"/>
      <c r="J612" s="12"/>
      <c r="K612" s="12"/>
      <c r="L612" s="12"/>
      <c r="M612" s="12"/>
      <c r="N612" s="12"/>
      <c r="O612" s="12"/>
      <c r="P612" s="289"/>
      <c r="Q612" s="15">
        <f t="shared" si="147"/>
        <v>0</v>
      </c>
      <c r="R612" s="102"/>
      <c r="S612" s="12"/>
      <c r="T612" s="12"/>
      <c r="U612" s="12"/>
      <c r="V612" s="12"/>
      <c r="W612" s="95"/>
    </row>
    <row r="613" spans="2:23" x14ac:dyDescent="0.35">
      <c r="B613" s="25"/>
      <c r="C613" s="5" t="str">
        <f>'Standorte und Mengen'!C619</f>
        <v>OP</v>
      </c>
      <c r="D613" s="100" t="str">
        <f>'Standorte und Mengen'!E619</f>
        <v>Token Schlüsselanhänger für Userauthentifizierung am Drucker (in Stück)</v>
      </c>
      <c r="E613" s="17"/>
      <c r="F613" s="8"/>
      <c r="G613" s="414"/>
      <c r="H613" s="106">
        <f>INDEX('Standorte und Mengen'!$L:$AXB,ROW('Standorte und Mengen'!619:619),MATCH(Preismatrix!H$8,'Standorte und Mengen'!$L$8:$AXB$8,0))</f>
        <v>1500</v>
      </c>
      <c r="I613" s="12"/>
      <c r="J613" s="12"/>
      <c r="K613" s="12"/>
      <c r="L613" s="12"/>
      <c r="M613" s="12"/>
      <c r="N613" s="12"/>
      <c r="O613" s="12"/>
      <c r="P613" s="289"/>
      <c r="Q613" s="15">
        <f t="shared" si="147"/>
        <v>0</v>
      </c>
      <c r="R613" s="102"/>
      <c r="S613" s="12"/>
      <c r="T613" s="12"/>
      <c r="U613" s="12"/>
      <c r="V613" s="12"/>
      <c r="W613" s="95"/>
    </row>
    <row r="614" spans="2:23" hidden="1" x14ac:dyDescent="0.35">
      <c r="B614" s="230"/>
      <c r="C614" s="231"/>
      <c r="D614" s="232" t="str">
        <f>'Standorte und Mengen'!E620</f>
        <v>für die Kategorie "Outputmanagement Software"</v>
      </c>
      <c r="E614" s="233"/>
      <c r="F614" s="234"/>
      <c r="G614" s="235"/>
      <c r="H614" s="233"/>
      <c r="I614" s="237"/>
      <c r="J614" s="238"/>
      <c r="K614" s="239"/>
      <c r="L614" s="237"/>
      <c r="M614" s="237"/>
      <c r="N614" s="237"/>
      <c r="O614" s="240"/>
      <c r="P614" s="237"/>
      <c r="Q614" s="242"/>
      <c r="R614" s="254"/>
      <c r="S614" s="240"/>
      <c r="T614" s="237"/>
      <c r="U614" s="240"/>
      <c r="V614" s="64"/>
      <c r="W614" s="243"/>
    </row>
    <row r="615" spans="2:23" hidden="1" x14ac:dyDescent="0.35">
      <c r="B615" s="25"/>
      <c r="C615" s="5" t="str">
        <f ca="1">'Standorte und Mengen'!C621</f>
        <v>OP</v>
      </c>
      <c r="D615" s="100" t="str">
        <f>'Standorte und Mengen'!E621</f>
        <v>Installation und Konfiguration Software: Administrationssoftware</v>
      </c>
      <c r="E615" s="17"/>
      <c r="F615" s="8"/>
      <c r="G615" s="414"/>
      <c r="H615" s="106">
        <f>INDEX('Standorte und Mengen'!$L:$AXB,ROW('Standorte und Mengen'!621:621),MATCH(Preismatrix!H$8,'Standorte und Mengen'!$L$8:$AXB$8,0))</f>
        <v>0</v>
      </c>
      <c r="I615" s="12"/>
      <c r="J615" s="12"/>
      <c r="K615" s="12"/>
      <c r="L615" s="12"/>
      <c r="M615" s="12"/>
      <c r="N615" s="12"/>
      <c r="O615" s="12"/>
      <c r="P615" s="289"/>
      <c r="Q615" s="15" t="str">
        <f t="shared" ca="1" si="147"/>
        <v>OP</v>
      </c>
      <c r="R615" s="102"/>
      <c r="S615" s="12"/>
      <c r="T615" s="12"/>
      <c r="U615" s="12"/>
      <c r="V615" s="12"/>
      <c r="W615" s="95"/>
    </row>
    <row r="616" spans="2:23" hidden="1" x14ac:dyDescent="0.35">
      <c r="B616" s="25"/>
      <c r="C616" s="5" t="str">
        <f ca="1">'Standorte und Mengen'!C622</f>
        <v>OP</v>
      </c>
      <c r="D616" s="100" t="str">
        <f>'Standorte und Mengen'!E622</f>
        <v>Installation und Konfiguration Software: Flottenmanagementsoftware - Komponenten</v>
      </c>
      <c r="E616" s="17"/>
      <c r="F616" s="8"/>
      <c r="G616" s="414"/>
      <c r="H616" s="106">
        <f>INDEX('Standorte und Mengen'!$L:$AXB,ROW('Standorte und Mengen'!622:622),MATCH(Preismatrix!H$8,'Standorte und Mengen'!$L$8:$AXB$8,0))</f>
        <v>0</v>
      </c>
      <c r="I616" s="12"/>
      <c r="J616" s="12"/>
      <c r="K616" s="12"/>
      <c r="L616" s="12"/>
      <c r="M616" s="12"/>
      <c r="N616" s="12"/>
      <c r="O616" s="12"/>
      <c r="P616" s="289"/>
      <c r="Q616" s="15" t="str">
        <f t="shared" ca="1" si="147"/>
        <v>OP</v>
      </c>
      <c r="R616" s="102"/>
      <c r="S616" s="12"/>
      <c r="T616" s="12"/>
      <c r="U616" s="12"/>
      <c r="V616" s="12"/>
      <c r="W616" s="95"/>
    </row>
    <row r="617" spans="2:23" hidden="1" x14ac:dyDescent="0.35">
      <c r="B617" s="25"/>
      <c r="C617" s="5" t="str">
        <f ca="1">'Standorte und Mengen'!C623</f>
        <v>OP</v>
      </c>
      <c r="D617" s="100" t="str">
        <f>'Standorte und Mengen'!E623</f>
        <v>Installation und Konfiguration Software: Accounting</v>
      </c>
      <c r="E617" s="17"/>
      <c r="F617" s="8"/>
      <c r="G617" s="414"/>
      <c r="H617" s="106">
        <f>INDEX('Standorte und Mengen'!$L:$AXB,ROW('Standorte und Mengen'!623:623),MATCH(Preismatrix!H$8,'Standorte und Mengen'!$L$8:$AXB$8,0))</f>
        <v>0</v>
      </c>
      <c r="I617" s="12"/>
      <c r="J617" s="12"/>
      <c r="K617" s="12"/>
      <c r="L617" s="12"/>
      <c r="M617" s="12"/>
      <c r="N617" s="12"/>
      <c r="O617" s="12"/>
      <c r="P617" s="289"/>
      <c r="Q617" s="15" t="str">
        <f t="shared" ca="1" si="147"/>
        <v>OP</v>
      </c>
      <c r="R617" s="102"/>
      <c r="S617" s="12"/>
      <c r="T617" s="12"/>
      <c r="U617" s="12"/>
      <c r="V617" s="12"/>
      <c r="W617" s="95"/>
    </row>
    <row r="618" spans="2:23" hidden="1" x14ac:dyDescent="0.35">
      <c r="B618" s="25"/>
      <c r="C618" s="5" t="str">
        <f ca="1">'Standorte und Mengen'!C624</f>
        <v>OP</v>
      </c>
      <c r="D618" s="100" t="str">
        <f>'Standorte und Mengen'!E624</f>
        <v>Installation und Konfiguration Software: Authentifizierungslösung</v>
      </c>
      <c r="E618" s="17"/>
      <c r="F618" s="8"/>
      <c r="G618" s="414"/>
      <c r="H618" s="106">
        <f>INDEX('Standorte und Mengen'!$L:$AXB,ROW('Standorte und Mengen'!624:624),MATCH(Preismatrix!H$8,'Standorte und Mengen'!$L$8:$AXB$8,0))</f>
        <v>0</v>
      </c>
      <c r="I618" s="12"/>
      <c r="J618" s="12"/>
      <c r="K618" s="12"/>
      <c r="L618" s="12"/>
      <c r="M618" s="12"/>
      <c r="N618" s="12"/>
      <c r="O618" s="12"/>
      <c r="P618" s="289"/>
      <c r="Q618" s="15" t="str">
        <f t="shared" ca="1" si="147"/>
        <v>OP</v>
      </c>
      <c r="R618" s="102"/>
      <c r="S618" s="12"/>
      <c r="T618" s="12"/>
      <c r="U618" s="12"/>
      <c r="V618" s="12"/>
      <c r="W618" s="95"/>
    </row>
    <row r="619" spans="2:23" hidden="1" x14ac:dyDescent="0.35">
      <c r="B619" s="25"/>
      <c r="C619" s="5" t="str">
        <f ca="1">'Standorte und Mengen'!C625</f>
        <v>OP</v>
      </c>
      <c r="D619" s="100" t="str">
        <f>'Standorte und Mengen'!E625</f>
        <v>Installation und Konfiguration Software: Regelbasierter Druck</v>
      </c>
      <c r="E619" s="17"/>
      <c r="F619" s="8"/>
      <c r="G619" s="414"/>
      <c r="H619" s="106">
        <f>INDEX('Standorte und Mengen'!$L:$AXB,ROW('Standorte und Mengen'!625:625),MATCH(Preismatrix!H$8,'Standorte und Mengen'!$L$8:$AXB$8,0))</f>
        <v>0</v>
      </c>
      <c r="I619" s="12"/>
      <c r="J619" s="12"/>
      <c r="K619" s="12"/>
      <c r="L619" s="12"/>
      <c r="M619" s="12"/>
      <c r="N619" s="12"/>
      <c r="O619" s="12"/>
      <c r="P619" s="289"/>
      <c r="Q619" s="15" t="str">
        <f t="shared" ca="1" si="147"/>
        <v>OP</v>
      </c>
      <c r="R619" s="102"/>
      <c r="S619" s="12"/>
      <c r="T619" s="12"/>
      <c r="U619" s="12"/>
      <c r="V619" s="12"/>
      <c r="W619" s="95"/>
    </row>
    <row r="620" spans="2:23" hidden="1" x14ac:dyDescent="0.35">
      <c r="B620" s="25"/>
      <c r="C620" s="5" t="str">
        <f ca="1">'Standorte und Mengen'!C626</f>
        <v>OP</v>
      </c>
      <c r="D620" s="100" t="str">
        <f>'Standorte und Mengen'!E626</f>
        <v>Installation und Konfiguration Software: Mobile Printing</v>
      </c>
      <c r="E620" s="17"/>
      <c r="F620" s="8"/>
      <c r="G620" s="414"/>
      <c r="H620" s="106">
        <f>INDEX('Standorte und Mengen'!$L:$AXB,ROW('Standorte und Mengen'!626:626),MATCH(Preismatrix!H$8,'Standorte und Mengen'!$L$8:$AXB$8,0))</f>
        <v>0</v>
      </c>
      <c r="I620" s="12"/>
      <c r="J620" s="12"/>
      <c r="K620" s="12"/>
      <c r="L620" s="12"/>
      <c r="M620" s="12"/>
      <c r="N620" s="12"/>
      <c r="O620" s="12"/>
      <c r="P620" s="289"/>
      <c r="Q620" s="15" t="str">
        <f t="shared" ca="1" si="147"/>
        <v>OP</v>
      </c>
      <c r="R620" s="102"/>
      <c r="S620" s="12"/>
      <c r="T620" s="12"/>
      <c r="U620" s="12"/>
      <c r="V620" s="12"/>
      <c r="W620" s="95"/>
    </row>
    <row r="621" spans="2:23" hidden="1" x14ac:dyDescent="0.35">
      <c r="B621" s="25"/>
      <c r="C621" s="5" t="str">
        <f ca="1">'Standorte und Mengen'!C627</f>
        <v>OP</v>
      </c>
      <c r="D621" s="100" t="str">
        <f>'Standorte und Mengen'!E627</f>
        <v>Installation und Konfiguration Software: Gäste Printing</v>
      </c>
      <c r="E621" s="17"/>
      <c r="F621" s="8"/>
      <c r="G621" s="414"/>
      <c r="H621" s="106">
        <f>INDEX('Standorte und Mengen'!$L:$AXB,ROW('Standorte und Mengen'!627:627),MATCH(Preismatrix!H$8,'Standorte und Mengen'!$L$8:$AXB$8,0))</f>
        <v>0</v>
      </c>
      <c r="I621" s="12"/>
      <c r="J621" s="12"/>
      <c r="K621" s="12"/>
      <c r="L621" s="12"/>
      <c r="M621" s="12"/>
      <c r="N621" s="12"/>
      <c r="O621" s="12"/>
      <c r="P621" s="289"/>
      <c r="Q621" s="15" t="str">
        <f t="shared" ca="1" si="147"/>
        <v>OP</v>
      </c>
      <c r="R621" s="102"/>
      <c r="S621" s="12"/>
      <c r="T621" s="12"/>
      <c r="U621" s="12"/>
      <c r="V621" s="12"/>
      <c r="W621" s="95"/>
    </row>
    <row r="622" spans="2:23" hidden="1" x14ac:dyDescent="0.35">
      <c r="B622" s="25"/>
      <c r="C622" s="5" t="str">
        <f ca="1">'Standorte und Mengen'!C628</f>
        <v>OP</v>
      </c>
      <c r="D622" s="100" t="str">
        <f>'Standorte und Mengen'!E628</f>
        <v>Installation und Konfiguration Software: "Scan-to-Fax" i.V.m. Authentifizierungslösung</v>
      </c>
      <c r="E622" s="17"/>
      <c r="F622" s="8"/>
      <c r="G622" s="414"/>
      <c r="H622" s="106">
        <f>INDEX('Standorte und Mengen'!$L:$AXB,ROW('Standorte und Mengen'!628:628),MATCH(Preismatrix!H$8,'Standorte und Mengen'!$L$8:$AXB$8,0))</f>
        <v>0</v>
      </c>
      <c r="I622" s="12"/>
      <c r="J622" s="12"/>
      <c r="K622" s="12"/>
      <c r="L622" s="12"/>
      <c r="M622" s="12"/>
      <c r="N622" s="12"/>
      <c r="O622" s="12"/>
      <c r="P622" s="289"/>
      <c r="Q622" s="15" t="str">
        <f t="shared" ca="1" si="147"/>
        <v>OP</v>
      </c>
      <c r="R622" s="102"/>
      <c r="S622" s="12"/>
      <c r="T622" s="12"/>
      <c r="U622" s="12"/>
      <c r="V622" s="12"/>
      <c r="W622" s="95"/>
    </row>
    <row r="623" spans="2:23" hidden="1" x14ac:dyDescent="0.35">
      <c r="B623" s="25"/>
      <c r="C623" s="5" t="str">
        <f ca="1">'Standorte und Mengen'!C629</f>
        <v>OP</v>
      </c>
      <c r="D623" s="100" t="str">
        <f>'Standorte und Mengen'!E629</f>
        <v>Installation und Konfiguration Software: Scanlösung mit OCR-Texterkennung</v>
      </c>
      <c r="E623" s="17"/>
      <c r="F623" s="8"/>
      <c r="G623" s="414"/>
      <c r="H623" s="106">
        <f>INDEX('Standorte und Mengen'!$L:$AXB,ROW('Standorte und Mengen'!629:629),MATCH(Preismatrix!H$8,'Standorte und Mengen'!$L$8:$AXB$8,0))</f>
        <v>0</v>
      </c>
      <c r="I623" s="12"/>
      <c r="J623" s="12"/>
      <c r="K623" s="12"/>
      <c r="L623" s="12"/>
      <c r="M623" s="12"/>
      <c r="N623" s="12"/>
      <c r="O623" s="12"/>
      <c r="P623" s="289"/>
      <c r="Q623" s="15" t="str">
        <f t="shared" ca="1" si="147"/>
        <v>OP</v>
      </c>
      <c r="R623" s="102"/>
      <c r="S623" s="12"/>
      <c r="T623" s="12"/>
      <c r="U623" s="12"/>
      <c r="V623" s="12"/>
      <c r="W623" s="95"/>
    </row>
    <row r="624" spans="2:23" hidden="1" x14ac:dyDescent="0.35">
      <c r="B624" s="25"/>
      <c r="C624" s="5" t="str">
        <f ca="1">'Standorte und Mengen'!C630</f>
        <v>OP</v>
      </c>
      <c r="D624" s="100" t="str">
        <f>'Standorte und Mengen'!E630</f>
        <v>Installation und Konfiguration Software: Formularsteuerung</v>
      </c>
      <c r="E624" s="17"/>
      <c r="F624" s="8"/>
      <c r="G624" s="414"/>
      <c r="H624" s="106">
        <f>INDEX('Standorte und Mengen'!$L:$AXB,ROW('Standorte und Mengen'!630:630),MATCH(Preismatrix!H$8,'Standorte und Mengen'!$L$8:$AXB$8,0))</f>
        <v>0</v>
      </c>
      <c r="I624" s="12"/>
      <c r="J624" s="12"/>
      <c r="K624" s="12"/>
      <c r="L624" s="12"/>
      <c r="M624" s="12"/>
      <c r="N624" s="12"/>
      <c r="O624" s="12"/>
      <c r="P624" s="289"/>
      <c r="Q624" s="15" t="str">
        <f t="shared" ca="1" si="147"/>
        <v>OP</v>
      </c>
      <c r="R624" s="102"/>
      <c r="S624" s="12"/>
      <c r="T624" s="12"/>
      <c r="U624" s="12"/>
      <c r="V624" s="12"/>
      <c r="W624" s="95"/>
    </row>
    <row r="625" spans="2:23" hidden="1" x14ac:dyDescent="0.35">
      <c r="B625" s="25"/>
      <c r="C625" s="5" t="str">
        <f ca="1">'Standorte und Mengen'!C631</f>
        <v>OP</v>
      </c>
      <c r="D625" s="100" t="str">
        <f>'Standorte und Mengen'!E631</f>
        <v>Implementierung Workflow: Scan an Digitale Patientenakte</v>
      </c>
      <c r="E625" s="17"/>
      <c r="F625" s="8"/>
      <c r="G625" s="414"/>
      <c r="H625" s="106">
        <f>INDEX('Standorte und Mengen'!$L:$AXB,ROW('Standorte und Mengen'!631:631),MATCH(Preismatrix!H$8,'Standorte und Mengen'!$L$8:$AXB$8,0))</f>
        <v>0</v>
      </c>
      <c r="I625" s="12"/>
      <c r="J625" s="12"/>
      <c r="K625" s="12"/>
      <c r="L625" s="12"/>
      <c r="M625" s="12"/>
      <c r="N625" s="12"/>
      <c r="O625" s="12"/>
      <c r="P625" s="289"/>
      <c r="Q625" s="15" t="str">
        <f t="shared" ca="1" si="147"/>
        <v>OP</v>
      </c>
      <c r="R625" s="102"/>
      <c r="S625" s="12"/>
      <c r="T625" s="12"/>
      <c r="U625" s="12"/>
      <c r="V625" s="12"/>
      <c r="W625" s="95"/>
    </row>
    <row r="626" spans="2:23" hidden="1" x14ac:dyDescent="0.35">
      <c r="B626" s="25"/>
      <c r="C626" s="5" t="str">
        <f ca="1">'Standorte und Mengen'!C632</f>
        <v>OP</v>
      </c>
      <c r="D626" s="100" t="str">
        <f>'Standorte und Mengen'!E632</f>
        <v>free Position</v>
      </c>
      <c r="E626" s="17"/>
      <c r="F626" s="8"/>
      <c r="G626" s="414"/>
      <c r="H626" s="106">
        <f>INDEX('Standorte und Mengen'!$L:$AXB,ROW('Standorte und Mengen'!632:632),MATCH(Preismatrix!H$8,'Standorte und Mengen'!$L$8:$AXB$8,0))</f>
        <v>0</v>
      </c>
      <c r="I626" s="12"/>
      <c r="J626" s="12"/>
      <c r="K626" s="12"/>
      <c r="L626" s="12"/>
      <c r="M626" s="12"/>
      <c r="N626" s="12"/>
      <c r="O626" s="12"/>
      <c r="P626" s="289"/>
      <c r="Q626" s="15" t="str">
        <f t="shared" ca="1" si="147"/>
        <v>OP</v>
      </c>
      <c r="R626" s="102"/>
      <c r="S626" s="12"/>
      <c r="T626" s="12"/>
      <c r="U626" s="12"/>
      <c r="V626" s="12"/>
      <c r="W626" s="95"/>
    </row>
    <row r="627" spans="2:23" ht="14.25" hidden="1" customHeight="1" x14ac:dyDescent="0.35">
      <c r="B627" s="230"/>
      <c r="C627" s="231"/>
      <c r="D627" s="232" t="str">
        <f>'Standorte und Mengen'!E633</f>
        <v>für die Kategorie "Printserver-Management und Zentrale Services"</v>
      </c>
      <c r="E627" s="233"/>
      <c r="F627" s="234"/>
      <c r="G627" s="235"/>
      <c r="H627" s="233"/>
      <c r="I627" s="237"/>
      <c r="J627" s="238"/>
      <c r="K627" s="239"/>
      <c r="L627" s="237"/>
      <c r="M627" s="237"/>
      <c r="N627" s="237"/>
      <c r="O627" s="240"/>
      <c r="P627" s="237"/>
      <c r="Q627" s="242"/>
      <c r="R627" s="254"/>
      <c r="S627" s="240"/>
      <c r="T627" s="237"/>
      <c r="U627" s="240"/>
      <c r="V627" s="64"/>
      <c r="W627" s="243"/>
    </row>
    <row r="628" spans="2:23" ht="48.75" hidden="1" customHeight="1" x14ac:dyDescent="0.35">
      <c r="B628" s="25"/>
      <c r="C628" s="5" t="str">
        <f ca="1">'Standorte und Mengen'!C634</f>
        <v>OP</v>
      </c>
      <c r="D628" s="100" t="str">
        <f>'Standorte und Mengen'!E634</f>
        <v>Einrichtung und Konfiguration Printserver</v>
      </c>
      <c r="E628" s="17"/>
      <c r="F628" s="8"/>
      <c r="G628" s="414"/>
      <c r="H628" s="106">
        <f>INDEX('Standorte und Mengen'!$L:$AXB,ROW('Standorte und Mengen'!634:634),MATCH(Preismatrix!H$8,'Standorte und Mengen'!$L$8:$AXB$8,0))</f>
        <v>0</v>
      </c>
      <c r="I628" s="12"/>
      <c r="J628" s="12"/>
      <c r="K628" s="12"/>
      <c r="L628" s="12"/>
      <c r="M628" s="12"/>
      <c r="N628" s="12"/>
      <c r="O628" s="12"/>
      <c r="P628" s="289"/>
      <c r="Q628" s="15" t="str">
        <f t="shared" ca="1" si="147"/>
        <v>OP</v>
      </c>
      <c r="R628" s="102"/>
      <c r="S628" s="12"/>
      <c r="T628" s="12"/>
      <c r="U628" s="12"/>
      <c r="V628" s="12"/>
      <c r="W628" s="95"/>
    </row>
    <row r="629" spans="2:23" hidden="1" x14ac:dyDescent="0.35">
      <c r="B629" s="25"/>
      <c r="C629" s="5" t="str">
        <f ca="1">'Standorte und Mengen'!C635</f>
        <v>OP</v>
      </c>
      <c r="D629" s="100" t="str">
        <f>'Standorte und Mengen'!E635</f>
        <v>free Position</v>
      </c>
      <c r="E629" s="17"/>
      <c r="F629" s="8"/>
      <c r="G629" s="414"/>
      <c r="H629" s="106">
        <f>INDEX('Standorte und Mengen'!$L:$AXB,ROW('Standorte und Mengen'!635:635),MATCH(Preismatrix!H$8,'Standorte und Mengen'!$L$8:$AXB$8,0))</f>
        <v>0</v>
      </c>
      <c r="I629" s="12"/>
      <c r="J629" s="12"/>
      <c r="K629" s="12"/>
      <c r="L629" s="12"/>
      <c r="M629" s="12"/>
      <c r="N629" s="12"/>
      <c r="O629" s="12"/>
      <c r="P629" s="289"/>
      <c r="Q629" s="15" t="str">
        <f t="shared" ca="1" si="147"/>
        <v>OP</v>
      </c>
      <c r="R629" s="102"/>
      <c r="S629" s="12"/>
      <c r="T629" s="12"/>
      <c r="U629" s="12"/>
      <c r="V629" s="12"/>
      <c r="W629" s="95"/>
    </row>
    <row r="630" spans="2:23" ht="13.5" customHeight="1" x14ac:dyDescent="0.35">
      <c r="B630" s="230"/>
      <c r="C630" s="231"/>
      <c r="D630" s="232" t="str">
        <f>'Standorte und Mengen'!E636</f>
        <v>Stundenverrechnungssätze für gesonderte Beauftragungen</v>
      </c>
      <c r="E630" s="233"/>
      <c r="F630" s="234"/>
      <c r="G630" s="235"/>
      <c r="H630" s="233"/>
      <c r="I630" s="237"/>
      <c r="J630" s="238"/>
      <c r="K630" s="239"/>
      <c r="L630" s="237"/>
      <c r="M630" s="237"/>
      <c r="N630" s="237"/>
      <c r="O630" s="240"/>
      <c r="P630" s="237"/>
      <c r="Q630" s="242"/>
      <c r="R630" s="254"/>
      <c r="S630" s="240"/>
      <c r="T630" s="237"/>
      <c r="U630" s="240"/>
      <c r="V630" s="64"/>
      <c r="W630" s="243"/>
    </row>
    <row r="631" spans="2:23" x14ac:dyDescent="0.35">
      <c r="B631" s="25"/>
      <c r="C631" s="5" t="str">
        <f ca="1">'Standorte und Mengen'!C637</f>
        <v/>
      </c>
      <c r="D631" s="100" t="str">
        <f>'Standorte und Mengen'!E637</f>
        <v>Stundenverrechnungssatz Auslieferer / Monteur</v>
      </c>
      <c r="E631" s="17"/>
      <c r="F631" s="8"/>
      <c r="G631" s="414"/>
      <c r="H631" s="106">
        <f>INDEX('Standorte und Mengen'!$L:$AXB,ROW('Standorte und Mengen'!637:637),MATCH(Preismatrix!H$8,'Standorte und Mengen'!$L$8:$AXB$8,0))</f>
        <v>1</v>
      </c>
      <c r="I631" s="12"/>
      <c r="J631" s="12"/>
      <c r="K631" s="12"/>
      <c r="L631" s="12"/>
      <c r="M631" s="12"/>
      <c r="N631" s="12"/>
      <c r="O631" s="12"/>
      <c r="P631" s="289"/>
      <c r="Q631" s="15">
        <f t="shared" si="147"/>
        <v>0</v>
      </c>
      <c r="R631" s="102"/>
      <c r="S631" s="12"/>
      <c r="T631" s="12"/>
      <c r="U631" s="12"/>
      <c r="V631" s="12"/>
      <c r="W631" s="95"/>
    </row>
    <row r="632" spans="2:23" x14ac:dyDescent="0.35">
      <c r="B632" s="25"/>
      <c r="C632" s="5" t="str">
        <f ca="1">'Standorte und Mengen'!C638</f>
        <v/>
      </c>
      <c r="D632" s="100" t="str">
        <f>'Standorte und Mengen'!E638</f>
        <v>Stundenverrechnungssatz Techniker / Systemspezialist</v>
      </c>
      <c r="E632" s="17"/>
      <c r="F632" s="8"/>
      <c r="G632" s="414"/>
      <c r="H632" s="106">
        <f>INDEX('Standorte und Mengen'!$L:$AXB,ROW('Standorte und Mengen'!638:638),MATCH(Preismatrix!H$8,'Standorte und Mengen'!$L$8:$AXB$8,0))</f>
        <v>1</v>
      </c>
      <c r="I632" s="12"/>
      <c r="J632" s="12"/>
      <c r="K632" s="12"/>
      <c r="L632" s="12"/>
      <c r="M632" s="12"/>
      <c r="N632" s="12"/>
      <c r="O632" s="12"/>
      <c r="P632" s="289"/>
      <c r="Q632" s="15">
        <f t="shared" si="147"/>
        <v>0</v>
      </c>
      <c r="R632" s="102"/>
      <c r="S632" s="12"/>
      <c r="T632" s="12"/>
      <c r="U632" s="12"/>
      <c r="V632" s="12"/>
      <c r="W632" s="95"/>
    </row>
    <row r="633" spans="2:23" x14ac:dyDescent="0.35">
      <c r="B633" s="25"/>
      <c r="C633" s="5" t="str">
        <f ca="1">'Standorte und Mengen'!C639</f>
        <v/>
      </c>
      <c r="D633" s="100" t="str">
        <f>'Standorte und Mengen'!E639</f>
        <v>Stundenverrechnungssatz Consultant</v>
      </c>
      <c r="E633" s="17"/>
      <c r="F633" s="8"/>
      <c r="G633" s="414"/>
      <c r="H633" s="106">
        <f>INDEX('Standorte und Mengen'!$L:$AXB,ROW('Standorte und Mengen'!639:639),MATCH(Preismatrix!H$8,'Standorte und Mengen'!$L$8:$AXB$8,0))</f>
        <v>1</v>
      </c>
      <c r="I633" s="12"/>
      <c r="J633" s="12"/>
      <c r="K633" s="12"/>
      <c r="L633" s="12"/>
      <c r="M633" s="12"/>
      <c r="N633" s="12"/>
      <c r="O633" s="12"/>
      <c r="P633" s="289"/>
      <c r="Q633" s="15">
        <f t="shared" si="147"/>
        <v>0</v>
      </c>
      <c r="R633" s="102"/>
      <c r="S633" s="12"/>
      <c r="T633" s="12"/>
      <c r="U633" s="12"/>
      <c r="V633" s="12"/>
      <c r="W633" s="95"/>
    </row>
    <row r="634" spans="2:23" x14ac:dyDescent="0.35">
      <c r="B634" s="25"/>
      <c r="C634" s="5" t="str">
        <f ca="1">'Standorte und Mengen'!C640</f>
        <v/>
      </c>
      <c r="D634" s="100" t="str">
        <f>'Standorte und Mengen'!E640</f>
        <v>Fahrtpauschale</v>
      </c>
      <c r="E634" s="17"/>
      <c r="F634" s="8"/>
      <c r="G634" s="414"/>
      <c r="H634" s="106">
        <f>INDEX('Standorte und Mengen'!$L:$AXB,ROW('Standorte und Mengen'!640:640),MATCH(Preismatrix!H$8,'Standorte und Mengen'!$L$8:$AXB$8,0))</f>
        <v>52</v>
      </c>
      <c r="I634" s="12"/>
      <c r="J634" s="12"/>
      <c r="K634" s="12"/>
      <c r="L634" s="12"/>
      <c r="M634" s="12"/>
      <c r="N634" s="12"/>
      <c r="O634" s="12"/>
      <c r="P634" s="289"/>
      <c r="Q634" s="15">
        <f t="shared" si="147"/>
        <v>0</v>
      </c>
      <c r="R634" s="102"/>
      <c r="S634" s="12"/>
      <c r="T634" s="12"/>
      <c r="U634" s="12"/>
      <c r="V634" s="12"/>
      <c r="W634" s="95"/>
    </row>
    <row r="635" spans="2:23" hidden="1" x14ac:dyDescent="0.35">
      <c r="B635" s="25">
        <f>'Standorte und Mengen'!B641</f>
        <v>0</v>
      </c>
      <c r="C635" s="5" t="str">
        <f ca="1">'Standorte und Mengen'!C641</f>
        <v>OP</v>
      </c>
      <c r="D635" s="100" t="str">
        <f>'Standorte und Mengen'!E641</f>
        <v>free Position</v>
      </c>
      <c r="E635" s="17"/>
      <c r="F635" s="8"/>
      <c r="G635" s="414"/>
      <c r="H635" s="9">
        <f>INDEX('Standorte und Mengen'!$L:$AXB,ROW('Standorte und Mengen'!641:641),MATCH(Preismatrix!H$8,'Standorte und Mengen'!$L$8:$AXB$8,0))</f>
        <v>0</v>
      </c>
      <c r="I635" s="12"/>
      <c r="J635" s="12"/>
      <c r="K635" s="12"/>
      <c r="L635" s="12"/>
      <c r="M635" s="12"/>
      <c r="N635" s="12"/>
      <c r="O635" s="12"/>
      <c r="P635" s="289"/>
      <c r="Q635" s="15" t="str">
        <f t="shared" ca="1" si="147"/>
        <v>OP</v>
      </c>
      <c r="R635" s="102"/>
      <c r="S635" s="12"/>
      <c r="T635" s="12"/>
      <c r="U635" s="12"/>
      <c r="V635" s="12"/>
      <c r="W635" s="95"/>
    </row>
    <row r="636" spans="2:23" hidden="1" x14ac:dyDescent="0.35">
      <c r="B636" s="25">
        <f>'Standorte und Mengen'!B642</f>
        <v>0</v>
      </c>
      <c r="C636" s="5" t="str">
        <f ca="1">'Standorte und Mengen'!C642</f>
        <v>OP</v>
      </c>
      <c r="D636" s="100" t="str">
        <f>'Standorte und Mengen'!E642</f>
        <v>free Position</v>
      </c>
      <c r="E636" s="17"/>
      <c r="F636" s="8"/>
      <c r="G636" s="414"/>
      <c r="H636" s="9">
        <f>INDEX('Standorte und Mengen'!$L:$AXB,ROW('Standorte und Mengen'!642:642),MATCH(Preismatrix!H$8,'Standorte und Mengen'!$L$8:$AXB$8,0))</f>
        <v>0</v>
      </c>
      <c r="I636" s="12"/>
      <c r="J636" s="12"/>
      <c r="K636" s="12"/>
      <c r="L636" s="12"/>
      <c r="M636" s="12"/>
      <c r="N636" s="12"/>
      <c r="O636" s="12"/>
      <c r="P636" s="289"/>
      <c r="Q636" s="15" t="str">
        <f t="shared" ca="1" si="147"/>
        <v>OP</v>
      </c>
      <c r="R636" s="102"/>
      <c r="S636" s="12"/>
      <c r="T636" s="12"/>
      <c r="U636" s="12"/>
      <c r="V636" s="12"/>
      <c r="W636" s="95"/>
    </row>
    <row r="637" spans="2:23" x14ac:dyDescent="0.35">
      <c r="B637" s="426" t="s">
        <v>0</v>
      </c>
      <c r="C637" s="427"/>
      <c r="D637" s="428"/>
      <c r="E637" s="429"/>
      <c r="F637" s="430"/>
      <c r="G637" s="431"/>
      <c r="H637" s="432"/>
      <c r="I637" s="433"/>
      <c r="J637" s="434">
        <f>SUM(J595:J636)</f>
        <v>0</v>
      </c>
      <c r="K637" s="435"/>
      <c r="L637" s="436"/>
      <c r="M637" s="436"/>
      <c r="N637" s="436"/>
      <c r="O637" s="437">
        <f>SUM(O595:O636)</f>
        <v>0</v>
      </c>
      <c r="P637" s="438"/>
      <c r="Q637" s="434">
        <f ca="1">SUM(Q595:Q636)</f>
        <v>0</v>
      </c>
      <c r="R637" s="434"/>
      <c r="S637" s="434"/>
      <c r="T637" s="436"/>
      <c r="U637" s="434">
        <f>SUM(U595:U636)</f>
        <v>0</v>
      </c>
      <c r="V637" s="436"/>
      <c r="W637" s="439">
        <f>SUM(W595:W636)</f>
        <v>0</v>
      </c>
    </row>
    <row r="638" spans="2:23" ht="13.9" thickBot="1" x14ac:dyDescent="0.4">
      <c r="B638" s="19"/>
      <c r="J638" s="28"/>
      <c r="K638" s="28"/>
      <c r="W638" s="93"/>
    </row>
    <row r="639" spans="2:23" ht="19.5" customHeight="1" outlineLevel="1" x14ac:dyDescent="0.35">
      <c r="B639" s="655" t="s">
        <v>1</v>
      </c>
      <c r="C639" s="642" t="s">
        <v>19</v>
      </c>
      <c r="D639" s="657" t="s">
        <v>31</v>
      </c>
      <c r="E639" s="644" t="s">
        <v>383</v>
      </c>
      <c r="F639" s="643"/>
      <c r="G639" s="642" t="s">
        <v>197</v>
      </c>
      <c r="H639" s="672" t="s">
        <v>146</v>
      </c>
      <c r="I639" s="674" t="s">
        <v>3</v>
      </c>
      <c r="J639" s="675"/>
      <c r="K639" s="675"/>
      <c r="L639" s="675"/>
      <c r="M639" s="675"/>
      <c r="N639" s="675"/>
      <c r="O639" s="675"/>
      <c r="P639" s="638" t="s">
        <v>308</v>
      </c>
      <c r="Q639" s="639"/>
      <c r="R639" s="638" t="s">
        <v>143</v>
      </c>
      <c r="S639" s="639"/>
      <c r="T639" s="638" t="s">
        <v>4</v>
      </c>
      <c r="U639" s="642"/>
      <c r="V639" s="642"/>
      <c r="W639" s="643"/>
    </row>
    <row r="640" spans="2:23" ht="19.5" customHeight="1" outlineLevel="1" x14ac:dyDescent="0.35">
      <c r="B640" s="656"/>
      <c r="C640" s="646"/>
      <c r="D640" s="658"/>
      <c r="E640" s="645"/>
      <c r="F640" s="659"/>
      <c r="G640" s="646"/>
      <c r="H640" s="673"/>
      <c r="I640" s="640" t="s">
        <v>198</v>
      </c>
      <c r="J640" s="641"/>
      <c r="K640" s="640" t="s">
        <v>199</v>
      </c>
      <c r="L640" s="646"/>
      <c r="M640" s="646"/>
      <c r="N640" s="646"/>
      <c r="O640" s="646"/>
      <c r="P640" s="640"/>
      <c r="Q640" s="641"/>
      <c r="R640" s="640"/>
      <c r="S640" s="641"/>
      <c r="T640" s="669" t="s">
        <v>209</v>
      </c>
      <c r="U640" s="670"/>
      <c r="V640" s="669" t="s">
        <v>145</v>
      </c>
      <c r="W640" s="671"/>
    </row>
    <row r="641" spans="2:23" ht="19.5" customHeight="1" outlineLevel="1" x14ac:dyDescent="0.35">
      <c r="B641" s="656"/>
      <c r="C641" s="646"/>
      <c r="D641" s="658"/>
      <c r="E641" s="193" t="s">
        <v>33</v>
      </c>
      <c r="F641" s="194" t="s">
        <v>13</v>
      </c>
      <c r="G641" s="646"/>
      <c r="H641" s="673"/>
      <c r="I641" s="195" t="s">
        <v>5</v>
      </c>
      <c r="J641" s="196" t="s">
        <v>7</v>
      </c>
      <c r="K641" s="197" t="s">
        <v>200</v>
      </c>
      <c r="L641" s="195" t="s">
        <v>201</v>
      </c>
      <c r="M641" s="195" t="s">
        <v>202</v>
      </c>
      <c r="N641" s="195" t="s">
        <v>6</v>
      </c>
      <c r="O641" s="195" t="s">
        <v>22</v>
      </c>
      <c r="P641" s="195" t="s">
        <v>5</v>
      </c>
      <c r="Q641" s="198" t="s">
        <v>7</v>
      </c>
      <c r="R641" s="199" t="s">
        <v>33</v>
      </c>
      <c r="S641" s="195" t="s">
        <v>13</v>
      </c>
      <c r="T641" s="195" t="s">
        <v>6</v>
      </c>
      <c r="U641" s="195" t="s">
        <v>22</v>
      </c>
      <c r="V641" s="195" t="s">
        <v>6</v>
      </c>
      <c r="W641" s="200" t="s">
        <v>22</v>
      </c>
    </row>
    <row r="642" spans="2:23" ht="22.5" hidden="1" customHeight="1" outlineLevel="1" x14ac:dyDescent="0.35">
      <c r="B642" s="258"/>
      <c r="C642" s="259"/>
      <c r="D642" s="260" t="s">
        <v>304</v>
      </c>
      <c r="E642" s="187"/>
      <c r="F642" s="188"/>
      <c r="G642" s="259"/>
      <c r="H642" s="187"/>
      <c r="I642" s="189"/>
      <c r="J642" s="190"/>
      <c r="K642" s="191"/>
      <c r="L642" s="189"/>
      <c r="M642" s="189"/>
      <c r="N642" s="189"/>
      <c r="O642" s="189"/>
      <c r="P642" s="189"/>
      <c r="Q642" s="192"/>
      <c r="R642" s="192"/>
      <c r="S642" s="261"/>
      <c r="T642" s="189"/>
      <c r="U642" s="192"/>
      <c r="V642" s="189"/>
      <c r="W642" s="262"/>
    </row>
    <row r="643" spans="2:23" hidden="1" outlineLevel="1" x14ac:dyDescent="0.35">
      <c r="B643" s="215"/>
      <c r="C643" s="52"/>
      <c r="D643" s="232" t="s">
        <v>139</v>
      </c>
      <c r="E643" s="54"/>
      <c r="F643" s="55"/>
      <c r="G643" s="56"/>
      <c r="H643" s="57"/>
      <c r="I643" s="58"/>
      <c r="J643" s="59"/>
      <c r="K643" s="60"/>
      <c r="L643" s="58"/>
      <c r="M643" s="58"/>
      <c r="N643" s="58"/>
      <c r="O643" s="61"/>
      <c r="P643" s="58"/>
      <c r="Q643" s="62"/>
      <c r="R643" s="62"/>
      <c r="S643" s="62"/>
      <c r="T643" s="58"/>
      <c r="U643" s="63"/>
      <c r="V643" s="64"/>
      <c r="W643" s="65"/>
    </row>
    <row r="644" spans="2:23" hidden="1" outlineLevel="1" x14ac:dyDescent="0.35">
      <c r="B644" s="103"/>
      <c r="C644" s="104" t="str">
        <f ca="1">C19</f>
        <v>OP</v>
      </c>
      <c r="D644" s="105" t="str">
        <f>D19</f>
        <v>Drucker-SW-A4-Low</v>
      </c>
      <c r="E644" s="106" t="str">
        <f ca="1">IF(E19="","",E19)</f>
        <v/>
      </c>
      <c r="F644" s="7" t="str">
        <f>IF(F19="","",F19)</f>
        <v/>
      </c>
      <c r="G644" s="107"/>
      <c r="H644" s="9">
        <f>H19</f>
        <v>0</v>
      </c>
      <c r="I644" s="108"/>
      <c r="J644" s="109">
        <f ca="1">J25</f>
        <v>0</v>
      </c>
      <c r="K644" s="110">
        <f>K19</f>
        <v>60</v>
      </c>
      <c r="L644" s="111"/>
      <c r="M644" s="111"/>
      <c r="N644" s="111"/>
      <c r="O644" s="109">
        <f ca="1">O25</f>
        <v>0</v>
      </c>
      <c r="P644" s="111"/>
      <c r="Q644" s="111"/>
      <c r="R644" s="111"/>
      <c r="S644" s="111"/>
      <c r="T644" s="111"/>
      <c r="U644" s="109">
        <f ca="1">U25</f>
        <v>0</v>
      </c>
      <c r="V644" s="111"/>
      <c r="W644" s="23">
        <f>W25</f>
        <v>0</v>
      </c>
    </row>
    <row r="645" spans="2:23" hidden="1" outlineLevel="1" x14ac:dyDescent="0.35">
      <c r="B645" s="103"/>
      <c r="C645" s="104" t="str">
        <f ca="1">C27</f>
        <v/>
      </c>
      <c r="D645" s="105" t="str">
        <f>D27</f>
        <v>LK 3 - Drucker-SW-A4</v>
      </c>
      <c r="E645" s="106">
        <f ca="1">IF(E27="","",E27)</f>
        <v>242.31308411214954</v>
      </c>
      <c r="F645" s="7" t="str">
        <f>IF(F27="","",F27)</f>
        <v/>
      </c>
      <c r="G645" s="107"/>
      <c r="H645" s="9">
        <f>H27</f>
        <v>214</v>
      </c>
      <c r="I645" s="108"/>
      <c r="J645" s="109">
        <f ca="1">J33</f>
        <v>0</v>
      </c>
      <c r="K645" s="110">
        <f>K27</f>
        <v>60</v>
      </c>
      <c r="L645" s="111"/>
      <c r="M645" s="111"/>
      <c r="N645" s="111"/>
      <c r="O645" s="109">
        <f ca="1">O33</f>
        <v>0</v>
      </c>
      <c r="P645" s="111"/>
      <c r="Q645" s="111"/>
      <c r="R645" s="111"/>
      <c r="S645" s="111"/>
      <c r="T645" s="111"/>
      <c r="U645" s="109">
        <f ca="1">U33</f>
        <v>0</v>
      </c>
      <c r="V645" s="111"/>
      <c r="W645" s="23">
        <f>W33</f>
        <v>0</v>
      </c>
    </row>
    <row r="646" spans="2:23" hidden="1" outlineLevel="1" x14ac:dyDescent="0.35">
      <c r="B646" s="103"/>
      <c r="C646" s="104" t="str">
        <f ca="1">C35</f>
        <v>OP</v>
      </c>
      <c r="D646" s="105" t="str">
        <f>D35</f>
        <v>Drucker-SW-A4-High</v>
      </c>
      <c r="E646" s="106" t="str">
        <f ca="1">IF(E35="","",E35)</f>
        <v/>
      </c>
      <c r="F646" s="7" t="str">
        <f>IF(F35="","",F35)</f>
        <v/>
      </c>
      <c r="G646" s="107"/>
      <c r="H646" s="9">
        <f>H35</f>
        <v>0</v>
      </c>
      <c r="I646" s="108"/>
      <c r="J646" s="109">
        <f ca="1">J41</f>
        <v>0</v>
      </c>
      <c r="K646" s="110">
        <f>K35</f>
        <v>60</v>
      </c>
      <c r="L646" s="111"/>
      <c r="M646" s="111"/>
      <c r="N646" s="111"/>
      <c r="O646" s="109">
        <f ca="1">O41</f>
        <v>0</v>
      </c>
      <c r="P646" s="111"/>
      <c r="Q646" s="111"/>
      <c r="R646" s="111"/>
      <c r="S646" s="111"/>
      <c r="T646" s="111"/>
      <c r="U646" s="109">
        <f ca="1">U41</f>
        <v>0</v>
      </c>
      <c r="V646" s="111"/>
      <c r="W646" s="23">
        <f>W41</f>
        <v>0</v>
      </c>
    </row>
    <row r="647" spans="2:23" hidden="1" outlineLevel="1" x14ac:dyDescent="0.35">
      <c r="B647" s="103"/>
      <c r="C647" s="112" t="str">
        <f ca="1">C43</f>
        <v>OP</v>
      </c>
      <c r="D647" s="105" t="str">
        <f>D43</f>
        <v>Drucker-Farbe-A4-Low</v>
      </c>
      <c r="E647" s="106" t="str">
        <f ca="1">IF(E43="","",E43)</f>
        <v/>
      </c>
      <c r="F647" s="7" t="str">
        <f ca="1">IF(F43="","",F43)</f>
        <v/>
      </c>
      <c r="G647" s="107"/>
      <c r="H647" s="9">
        <f>H43</f>
        <v>0</v>
      </c>
      <c r="I647" s="108"/>
      <c r="J647" s="109">
        <f ca="1">J49</f>
        <v>0</v>
      </c>
      <c r="K647" s="110">
        <f>K43</f>
        <v>60</v>
      </c>
      <c r="L647" s="111"/>
      <c r="M647" s="111"/>
      <c r="N647" s="111"/>
      <c r="O647" s="109">
        <f ca="1">O49</f>
        <v>0</v>
      </c>
      <c r="P647" s="111"/>
      <c r="Q647" s="111"/>
      <c r="R647" s="111"/>
      <c r="S647" s="111"/>
      <c r="T647" s="111"/>
      <c r="U647" s="109">
        <f ca="1">U49</f>
        <v>0</v>
      </c>
      <c r="V647" s="111"/>
      <c r="W647" s="23">
        <f ca="1">W49</f>
        <v>0</v>
      </c>
    </row>
    <row r="648" spans="2:23" hidden="1" outlineLevel="1" x14ac:dyDescent="0.35">
      <c r="B648" s="103"/>
      <c r="C648" s="112" t="str">
        <f ca="1">C51</f>
        <v>OP</v>
      </c>
      <c r="D648" s="105" t="str">
        <f>D51</f>
        <v>Drucker-Farbe-A4-Standard</v>
      </c>
      <c r="E648" s="106" t="str">
        <f ca="1">IF(E51="","",E51)</f>
        <v/>
      </c>
      <c r="F648" s="7" t="str">
        <f ca="1">IF(F51="","",F51)</f>
        <v/>
      </c>
      <c r="G648" s="107"/>
      <c r="H648" s="9">
        <f>H51</f>
        <v>0</v>
      </c>
      <c r="I648" s="108"/>
      <c r="J648" s="109">
        <f ca="1">J57</f>
        <v>0</v>
      </c>
      <c r="K648" s="110">
        <f>K51</f>
        <v>60</v>
      </c>
      <c r="L648" s="111"/>
      <c r="M648" s="111"/>
      <c r="N648" s="111"/>
      <c r="O648" s="109">
        <f ca="1">O57</f>
        <v>0</v>
      </c>
      <c r="P648" s="111"/>
      <c r="Q648" s="111"/>
      <c r="R648" s="111"/>
      <c r="S648" s="111"/>
      <c r="T648" s="111"/>
      <c r="U648" s="109">
        <f ca="1">U57</f>
        <v>0</v>
      </c>
      <c r="V648" s="111"/>
      <c r="W648" s="23">
        <f ca="1">W57</f>
        <v>0</v>
      </c>
    </row>
    <row r="649" spans="2:23" hidden="1" outlineLevel="1" x14ac:dyDescent="0.35">
      <c r="B649" s="103"/>
      <c r="C649" s="112" t="str">
        <f ca="1">C59</f>
        <v>OP</v>
      </c>
      <c r="D649" s="105" t="str">
        <f>D59</f>
        <v>Drucker-Farbe-A4-High</v>
      </c>
      <c r="E649" s="106" t="str">
        <f ca="1">IF(E59="","",E59)</f>
        <v/>
      </c>
      <c r="F649" s="7" t="str">
        <f ca="1">IF(F59="","",F59)</f>
        <v/>
      </c>
      <c r="G649" s="107"/>
      <c r="H649" s="9">
        <f>H59</f>
        <v>0</v>
      </c>
      <c r="I649" s="108"/>
      <c r="J649" s="109">
        <f ca="1">J65</f>
        <v>0</v>
      </c>
      <c r="K649" s="110">
        <f>K59</f>
        <v>60</v>
      </c>
      <c r="L649" s="111"/>
      <c r="M649" s="111"/>
      <c r="N649" s="111"/>
      <c r="O649" s="109">
        <f ca="1">O65</f>
        <v>0</v>
      </c>
      <c r="P649" s="111"/>
      <c r="Q649" s="111"/>
      <c r="R649" s="111"/>
      <c r="S649" s="111"/>
      <c r="T649" s="111"/>
      <c r="U649" s="109">
        <f ca="1">U65</f>
        <v>0</v>
      </c>
      <c r="V649" s="111"/>
      <c r="W649" s="23">
        <f ca="1">W65</f>
        <v>0</v>
      </c>
    </row>
    <row r="650" spans="2:23" hidden="1" outlineLevel="1" x14ac:dyDescent="0.35">
      <c r="B650" s="103"/>
      <c r="C650" s="112" t="str">
        <f ca="1">C70</f>
        <v>OP</v>
      </c>
      <c r="D650" s="105" t="str">
        <f>D70</f>
        <v>Drucker-SW-A3-Standard</v>
      </c>
      <c r="E650" s="106" t="str">
        <f ca="1">IF(E70="","",E70)</f>
        <v/>
      </c>
      <c r="F650" s="7" t="str">
        <f>IF(F70="","",F70)</f>
        <v/>
      </c>
      <c r="G650" s="107"/>
      <c r="H650" s="9">
        <f>H70</f>
        <v>0</v>
      </c>
      <c r="I650" s="108"/>
      <c r="J650" s="109">
        <f ca="1">J78</f>
        <v>0</v>
      </c>
      <c r="K650" s="110">
        <f>K70</f>
        <v>60</v>
      </c>
      <c r="L650" s="111"/>
      <c r="M650" s="111"/>
      <c r="N650" s="111"/>
      <c r="O650" s="109">
        <f ca="1">O78</f>
        <v>0</v>
      </c>
      <c r="P650" s="111"/>
      <c r="Q650" s="111"/>
      <c r="R650" s="111"/>
      <c r="S650" s="111"/>
      <c r="T650" s="111"/>
      <c r="U650" s="109">
        <f ca="1">U78</f>
        <v>0</v>
      </c>
      <c r="V650" s="111"/>
      <c r="W650" s="23">
        <f>W78</f>
        <v>0</v>
      </c>
    </row>
    <row r="651" spans="2:23" hidden="1" outlineLevel="1" x14ac:dyDescent="0.35">
      <c r="B651" s="103"/>
      <c r="C651" s="112" t="str">
        <f ca="1">C80</f>
        <v>OP</v>
      </c>
      <c r="D651" s="105" t="str">
        <f>D80</f>
        <v>LK 4 - Drucker-Farbe-A3</v>
      </c>
      <c r="E651" s="106" t="str">
        <f ca="1">IF(E80="","",E80)</f>
        <v/>
      </c>
      <c r="F651" s="7" t="str">
        <f ca="1">IF(F80="","",F80)</f>
        <v/>
      </c>
      <c r="G651" s="107"/>
      <c r="H651" s="9">
        <f>H80</f>
        <v>0</v>
      </c>
      <c r="I651" s="108"/>
      <c r="J651" s="109">
        <f ca="1">J88</f>
        <v>0</v>
      </c>
      <c r="K651" s="110">
        <f>K80</f>
        <v>60</v>
      </c>
      <c r="L651" s="111"/>
      <c r="M651" s="111"/>
      <c r="N651" s="111"/>
      <c r="O651" s="109">
        <f ca="1">O88</f>
        <v>0</v>
      </c>
      <c r="P651" s="111"/>
      <c r="Q651" s="111"/>
      <c r="R651" s="111"/>
      <c r="S651" s="111"/>
      <c r="T651" s="111"/>
      <c r="U651" s="109">
        <f ca="1">U88</f>
        <v>0</v>
      </c>
      <c r="V651" s="111"/>
      <c r="W651" s="23">
        <f ca="1">W88</f>
        <v>0</v>
      </c>
    </row>
    <row r="652" spans="2:23" hidden="1" outlineLevel="1" x14ac:dyDescent="0.35">
      <c r="B652" s="103"/>
      <c r="C652" s="112" t="str">
        <f ca="1">C90</f>
        <v>OP</v>
      </c>
      <c r="D652" s="105" t="str">
        <f>D90</f>
        <v>Drucker A3 "free Position 1"</v>
      </c>
      <c r="E652" s="106" t="str">
        <f ca="1">IF(E90="","",E90)</f>
        <v/>
      </c>
      <c r="F652" s="7" t="str">
        <f ca="1">IF(F90="","",F90)</f>
        <v/>
      </c>
      <c r="G652" s="107"/>
      <c r="H652" s="9">
        <f>H90</f>
        <v>0</v>
      </c>
      <c r="I652" s="108"/>
      <c r="J652" s="109">
        <f ca="1">J98</f>
        <v>0</v>
      </c>
      <c r="K652" s="110">
        <f>K90</f>
        <v>60</v>
      </c>
      <c r="L652" s="111"/>
      <c r="M652" s="111"/>
      <c r="N652" s="111"/>
      <c r="O652" s="109">
        <f ca="1">O98</f>
        <v>0</v>
      </c>
      <c r="P652" s="111"/>
      <c r="Q652" s="111"/>
      <c r="R652" s="111"/>
      <c r="S652" s="111"/>
      <c r="T652" s="111"/>
      <c r="U652" s="109">
        <f ca="1">U98</f>
        <v>0</v>
      </c>
      <c r="V652" s="111"/>
      <c r="W652" s="23">
        <f ca="1">W98</f>
        <v>0</v>
      </c>
    </row>
    <row r="653" spans="2:23" hidden="1" outlineLevel="1" x14ac:dyDescent="0.35">
      <c r="B653" s="103"/>
      <c r="C653" s="112" t="str">
        <f ca="1">C103</f>
        <v>OP</v>
      </c>
      <c r="D653" s="105" t="str">
        <f>D103</f>
        <v>MFP-SW-A4-Low</v>
      </c>
      <c r="E653" s="106" t="str">
        <f ca="1">IF(E103="","",E103)</f>
        <v/>
      </c>
      <c r="F653" s="7" t="str">
        <f>IF(F103="","",F103)</f>
        <v/>
      </c>
      <c r="G653" s="107"/>
      <c r="H653" s="9">
        <f>H103</f>
        <v>0</v>
      </c>
      <c r="I653" s="108"/>
      <c r="J653" s="109">
        <f ca="1">J113</f>
        <v>0</v>
      </c>
      <c r="K653" s="110">
        <f>K103</f>
        <v>60</v>
      </c>
      <c r="L653" s="111"/>
      <c r="M653" s="111"/>
      <c r="N653" s="111"/>
      <c r="O653" s="109">
        <f ca="1">O113</f>
        <v>0</v>
      </c>
      <c r="P653" s="111"/>
      <c r="Q653" s="111"/>
      <c r="R653" s="111"/>
      <c r="S653" s="111"/>
      <c r="T653" s="111"/>
      <c r="U653" s="109">
        <f ca="1">U113</f>
        <v>0</v>
      </c>
      <c r="V653" s="111"/>
      <c r="W653" s="23">
        <f>W113</f>
        <v>0</v>
      </c>
    </row>
    <row r="654" spans="2:23" hidden="1" outlineLevel="1" x14ac:dyDescent="0.35">
      <c r="B654" s="103"/>
      <c r="C654" s="112" t="str">
        <f ca="1">C115</f>
        <v>OP</v>
      </c>
      <c r="D654" s="105" t="str">
        <f>D115</f>
        <v>MFP-SW-A4-Standard</v>
      </c>
      <c r="E654" s="106" t="str">
        <f ca="1">IF(E115="","",E115)</f>
        <v/>
      </c>
      <c r="F654" s="7" t="str">
        <f>IF(F115="","",F115)</f>
        <v/>
      </c>
      <c r="G654" s="107"/>
      <c r="H654" s="9">
        <f>H115</f>
        <v>0</v>
      </c>
      <c r="I654" s="108"/>
      <c r="J654" s="109">
        <f ca="1">J125</f>
        <v>0</v>
      </c>
      <c r="K654" s="110">
        <f>K115</f>
        <v>60</v>
      </c>
      <c r="L654" s="111"/>
      <c r="M654" s="111"/>
      <c r="N654" s="111"/>
      <c r="O654" s="109">
        <f ca="1">O125</f>
        <v>0</v>
      </c>
      <c r="P654" s="111"/>
      <c r="Q654" s="111"/>
      <c r="R654" s="111"/>
      <c r="S654" s="111"/>
      <c r="T654" s="111"/>
      <c r="U654" s="109">
        <f ca="1">U125</f>
        <v>0</v>
      </c>
      <c r="V654" s="111"/>
      <c r="W654" s="23">
        <f>W125</f>
        <v>0</v>
      </c>
    </row>
    <row r="655" spans="2:23" hidden="1" outlineLevel="1" x14ac:dyDescent="0.35">
      <c r="B655" s="103"/>
      <c r="C655" s="112">
        <f>C127</f>
        <v>0</v>
      </c>
      <c r="D655" s="105" t="str">
        <f>D127</f>
        <v>MFP-SW-A4</v>
      </c>
      <c r="E655" s="106" t="str">
        <f ca="1">IF(E127="","",E127)</f>
        <v/>
      </c>
      <c r="F655" s="7" t="str">
        <f>IF(F127="","",F127)</f>
        <v/>
      </c>
      <c r="G655" s="107"/>
      <c r="H655" s="9">
        <f>H127</f>
        <v>0</v>
      </c>
      <c r="I655" s="108"/>
      <c r="J655" s="109">
        <f ca="1">J137</f>
        <v>0</v>
      </c>
      <c r="K655" s="110">
        <f>K127</f>
        <v>60</v>
      </c>
      <c r="L655" s="111"/>
      <c r="M655" s="111"/>
      <c r="N655" s="111"/>
      <c r="O655" s="109">
        <f ca="1">O137</f>
        <v>0</v>
      </c>
      <c r="P655" s="111"/>
      <c r="Q655" s="111"/>
      <c r="R655" s="111"/>
      <c r="S655" s="111"/>
      <c r="T655" s="111"/>
      <c r="U655" s="109">
        <f ca="1">U137</f>
        <v>0</v>
      </c>
      <c r="V655" s="111"/>
      <c r="W655" s="23">
        <f>W137</f>
        <v>0</v>
      </c>
    </row>
    <row r="656" spans="2:23" hidden="1" outlineLevel="1" x14ac:dyDescent="0.35">
      <c r="B656" s="103"/>
      <c r="C656" s="104" t="str">
        <f ca="1">C139</f>
        <v>OP</v>
      </c>
      <c r="D656" s="105" t="str">
        <f>D139</f>
        <v>MFP-Farbe-A4-Low</v>
      </c>
      <c r="E656" s="106" t="str">
        <f ca="1">IF(E139="","",E139)</f>
        <v/>
      </c>
      <c r="F656" s="7" t="str">
        <f ca="1">IF(F139="","",F139)</f>
        <v/>
      </c>
      <c r="G656" s="107"/>
      <c r="H656" s="9">
        <f>H139</f>
        <v>0</v>
      </c>
      <c r="I656" s="108"/>
      <c r="J656" s="109">
        <f ca="1">J149</f>
        <v>0</v>
      </c>
      <c r="K656" s="110">
        <f>K139</f>
        <v>60</v>
      </c>
      <c r="L656" s="111"/>
      <c r="M656" s="111"/>
      <c r="N656" s="111"/>
      <c r="O656" s="109">
        <f ca="1">O149</f>
        <v>0</v>
      </c>
      <c r="P656" s="111"/>
      <c r="Q656" s="111"/>
      <c r="R656" s="111"/>
      <c r="S656" s="111"/>
      <c r="T656" s="111"/>
      <c r="U656" s="109">
        <f ca="1">U149</f>
        <v>0</v>
      </c>
      <c r="V656" s="111"/>
      <c r="W656" s="23">
        <f ca="1">W149</f>
        <v>0</v>
      </c>
    </row>
    <row r="657" spans="2:23" hidden="1" outlineLevel="1" x14ac:dyDescent="0.35">
      <c r="B657" s="103"/>
      <c r="C657" s="104" t="str">
        <f ca="1">C151</f>
        <v/>
      </c>
      <c r="D657" s="105" t="str">
        <f>D151</f>
        <v>LK 2 - MFP-Farbe-A4</v>
      </c>
      <c r="E657" s="106">
        <f ca="1">IF(E151="","",E151)</f>
        <v>542.53594771241831</v>
      </c>
      <c r="F657" s="7">
        <f ca="1">IF(F151="","",F151)</f>
        <v>263.71241830065361</v>
      </c>
      <c r="G657" s="107"/>
      <c r="H657" s="9">
        <f>H151</f>
        <v>153</v>
      </c>
      <c r="I657" s="108"/>
      <c r="J657" s="109">
        <f ca="1">J161</f>
        <v>0</v>
      </c>
      <c r="K657" s="110">
        <f>K151</f>
        <v>60</v>
      </c>
      <c r="L657" s="111"/>
      <c r="M657" s="111"/>
      <c r="N657" s="111"/>
      <c r="O657" s="109">
        <f ca="1">O161</f>
        <v>0</v>
      </c>
      <c r="P657" s="111"/>
      <c r="Q657" s="111"/>
      <c r="R657" s="111"/>
      <c r="S657" s="111"/>
      <c r="T657" s="111"/>
      <c r="U657" s="109">
        <f ca="1">U161</f>
        <v>0</v>
      </c>
      <c r="V657" s="111"/>
      <c r="W657" s="23">
        <f ca="1">W161</f>
        <v>0</v>
      </c>
    </row>
    <row r="658" spans="2:23" hidden="1" outlineLevel="1" x14ac:dyDescent="0.35">
      <c r="B658" s="103"/>
      <c r="C658" s="112" t="str">
        <f ca="1">C163</f>
        <v>OP</v>
      </c>
      <c r="D658" s="105" t="str">
        <f>D163</f>
        <v>MFP-Farbe-A4-High</v>
      </c>
      <c r="E658" s="106" t="str">
        <f ca="1">IF(E163="","",E163)</f>
        <v/>
      </c>
      <c r="F658" s="7" t="str">
        <f ca="1">IF(F163="","",F163)</f>
        <v/>
      </c>
      <c r="G658" s="107"/>
      <c r="H658" s="9">
        <f>H163</f>
        <v>0</v>
      </c>
      <c r="I658" s="108"/>
      <c r="J658" s="109">
        <f ca="1">J173</f>
        <v>0</v>
      </c>
      <c r="K658" s="110">
        <f>K163</f>
        <v>60</v>
      </c>
      <c r="L658" s="111"/>
      <c r="M658" s="111"/>
      <c r="N658" s="111"/>
      <c r="O658" s="109">
        <f ca="1">O173</f>
        <v>0</v>
      </c>
      <c r="P658" s="111"/>
      <c r="Q658" s="111"/>
      <c r="R658" s="111"/>
      <c r="S658" s="111"/>
      <c r="T658" s="111"/>
      <c r="U658" s="109">
        <f ca="1">U173</f>
        <v>0</v>
      </c>
      <c r="V658" s="111"/>
      <c r="W658" s="23">
        <f ca="1">W173</f>
        <v>0</v>
      </c>
    </row>
    <row r="659" spans="2:23" hidden="1" outlineLevel="1" x14ac:dyDescent="0.35">
      <c r="B659" s="103"/>
      <c r="C659" s="112" t="str">
        <f ca="1">C178</f>
        <v>OP</v>
      </c>
      <c r="D659" s="105" t="str">
        <f>D178</f>
        <v>MFP-SW-A3-Low</v>
      </c>
      <c r="E659" s="106" t="str">
        <f ca="1">IF(E178="","",E178)</f>
        <v/>
      </c>
      <c r="F659" s="7" t="str">
        <f>IF(F178="","",F178)</f>
        <v/>
      </c>
      <c r="G659" s="107"/>
      <c r="H659" s="9">
        <f>H178</f>
        <v>0</v>
      </c>
      <c r="I659" s="108"/>
      <c r="J659" s="109">
        <f ca="1">J195</f>
        <v>0</v>
      </c>
      <c r="K659" s="110">
        <f>K178</f>
        <v>60</v>
      </c>
      <c r="L659" s="111"/>
      <c r="M659" s="111"/>
      <c r="N659" s="111"/>
      <c r="O659" s="109">
        <f ca="1">O195</f>
        <v>0</v>
      </c>
      <c r="P659" s="111"/>
      <c r="Q659" s="111"/>
      <c r="R659" s="111"/>
      <c r="S659" s="111"/>
      <c r="T659" s="111"/>
      <c r="U659" s="109">
        <f ca="1">U195</f>
        <v>0</v>
      </c>
      <c r="V659" s="111"/>
      <c r="W659" s="23">
        <f>W195</f>
        <v>0</v>
      </c>
    </row>
    <row r="660" spans="2:23" hidden="1" outlineLevel="1" x14ac:dyDescent="0.35">
      <c r="B660" s="103"/>
      <c r="C660" s="112" t="str">
        <f ca="1">C197</f>
        <v>OP</v>
      </c>
      <c r="D660" s="105" t="str">
        <f>D197</f>
        <v>MFP-SW-A3-Standard</v>
      </c>
      <c r="E660" s="106" t="str">
        <f ca="1">IF(E197="","",E197)</f>
        <v/>
      </c>
      <c r="F660" s="7" t="str">
        <f>IF(F197="","",F197)</f>
        <v/>
      </c>
      <c r="G660" s="107"/>
      <c r="H660" s="9">
        <f>H197</f>
        <v>0</v>
      </c>
      <c r="I660" s="108"/>
      <c r="J660" s="109">
        <f ca="1">J214</f>
        <v>0</v>
      </c>
      <c r="K660" s="110">
        <f>K197</f>
        <v>60</v>
      </c>
      <c r="L660" s="111"/>
      <c r="M660" s="111"/>
      <c r="N660" s="111"/>
      <c r="O660" s="109">
        <f ca="1">O214</f>
        <v>0</v>
      </c>
      <c r="P660" s="111"/>
      <c r="Q660" s="111"/>
      <c r="R660" s="111"/>
      <c r="S660" s="111"/>
      <c r="T660" s="111"/>
      <c r="U660" s="109">
        <f ca="1">U214</f>
        <v>0</v>
      </c>
      <c r="V660" s="111"/>
      <c r="W660" s="23">
        <f>W214</f>
        <v>0</v>
      </c>
    </row>
    <row r="661" spans="2:23" hidden="1" outlineLevel="1" x14ac:dyDescent="0.35">
      <c r="B661" s="103"/>
      <c r="C661" s="104" t="str">
        <f ca="1">C216</f>
        <v>OP</v>
      </c>
      <c r="D661" s="105" t="str">
        <f>D216</f>
        <v>MFP-SW-A3-High</v>
      </c>
      <c r="E661" s="106" t="str">
        <f ca="1">IF(E216="","",E216)</f>
        <v/>
      </c>
      <c r="F661" s="7" t="str">
        <f>IF(F216="","",F216)</f>
        <v/>
      </c>
      <c r="G661" s="107"/>
      <c r="H661" s="9">
        <f>H216</f>
        <v>0</v>
      </c>
      <c r="I661" s="108"/>
      <c r="J661" s="109">
        <f ca="1">J233</f>
        <v>0</v>
      </c>
      <c r="K661" s="110">
        <f>K216</f>
        <v>60</v>
      </c>
      <c r="L661" s="111"/>
      <c r="M661" s="111"/>
      <c r="N661" s="111"/>
      <c r="O661" s="109">
        <f ca="1">O233</f>
        <v>0</v>
      </c>
      <c r="P661" s="111"/>
      <c r="Q661" s="111"/>
      <c r="R661" s="111"/>
      <c r="S661" s="111"/>
      <c r="T661" s="111"/>
      <c r="U661" s="109">
        <f ca="1">U233</f>
        <v>0</v>
      </c>
      <c r="V661" s="111"/>
      <c r="W661" s="23">
        <f>W233</f>
        <v>0</v>
      </c>
    </row>
    <row r="662" spans="2:23" hidden="1" outlineLevel="1" x14ac:dyDescent="0.35">
      <c r="B662" s="103"/>
      <c r="C662" s="104" t="str">
        <f ca="1">C235</f>
        <v>OP</v>
      </c>
      <c r="D662" s="105" t="str">
        <f>D235</f>
        <v>MFP-SW-A3-Performance</v>
      </c>
      <c r="E662" s="106" t="str">
        <f ca="1">IF(E235="","",E235)</f>
        <v/>
      </c>
      <c r="F662" s="7" t="str">
        <f>IF(F235="","",F235)</f>
        <v/>
      </c>
      <c r="G662" s="107"/>
      <c r="H662" s="9">
        <f>H235</f>
        <v>0</v>
      </c>
      <c r="I662" s="108"/>
      <c r="J662" s="109">
        <f ca="1">J252</f>
        <v>0</v>
      </c>
      <c r="K662" s="110">
        <f>K235</f>
        <v>60</v>
      </c>
      <c r="L662" s="111"/>
      <c r="M662" s="111"/>
      <c r="N662" s="111"/>
      <c r="O662" s="109">
        <f ca="1">O252</f>
        <v>0</v>
      </c>
      <c r="P662" s="111"/>
      <c r="Q662" s="111"/>
      <c r="R662" s="111"/>
      <c r="S662" s="111"/>
      <c r="T662" s="111"/>
      <c r="U662" s="109">
        <f ca="1">U252</f>
        <v>0</v>
      </c>
      <c r="V662" s="111"/>
      <c r="W662" s="23">
        <f>W252</f>
        <v>0</v>
      </c>
    </row>
    <row r="663" spans="2:23" hidden="1" outlineLevel="1" x14ac:dyDescent="0.35">
      <c r="B663" s="103"/>
      <c r="C663" s="104" t="str">
        <f ca="1">C254</f>
        <v>OP</v>
      </c>
      <c r="D663" s="105" t="str">
        <f>D254</f>
        <v>MFP-Farbe-A3-Low</v>
      </c>
      <c r="E663" s="106" t="str">
        <f ca="1">IF(E254="","",E254)</f>
        <v/>
      </c>
      <c r="F663" s="7" t="str">
        <f ca="1">IF(F254="","",F254)</f>
        <v/>
      </c>
      <c r="G663" s="107"/>
      <c r="H663" s="9">
        <f>H254</f>
        <v>0</v>
      </c>
      <c r="I663" s="108"/>
      <c r="J663" s="109">
        <f ca="1">J271</f>
        <v>0</v>
      </c>
      <c r="K663" s="110">
        <f>K254</f>
        <v>60</v>
      </c>
      <c r="L663" s="111"/>
      <c r="M663" s="111"/>
      <c r="N663" s="111"/>
      <c r="O663" s="109">
        <f ca="1">O271</f>
        <v>0</v>
      </c>
      <c r="P663" s="111"/>
      <c r="Q663" s="111"/>
      <c r="R663" s="111"/>
      <c r="S663" s="111"/>
      <c r="T663" s="111"/>
      <c r="U663" s="109">
        <f ca="1">U271</f>
        <v>0</v>
      </c>
      <c r="V663" s="111"/>
      <c r="W663" s="23">
        <f ca="1">W271</f>
        <v>0</v>
      </c>
    </row>
    <row r="664" spans="2:23" hidden="1" outlineLevel="1" x14ac:dyDescent="0.35">
      <c r="B664" s="103"/>
      <c r="C664" s="104" t="str">
        <f ca="1">C273</f>
        <v>OP</v>
      </c>
      <c r="D664" s="105" t="str">
        <f>D273</f>
        <v>MFP-Farbe-A3-Standard</v>
      </c>
      <c r="E664" s="106" t="str">
        <f ca="1">IF(E273="","",E273)</f>
        <v/>
      </c>
      <c r="F664" s="7" t="str">
        <f ca="1">IF(F273="","",F273)</f>
        <v/>
      </c>
      <c r="G664" s="107"/>
      <c r="H664" s="9">
        <f>H273</f>
        <v>0</v>
      </c>
      <c r="I664" s="108"/>
      <c r="J664" s="109">
        <f ca="1">J290</f>
        <v>0</v>
      </c>
      <c r="K664" s="110">
        <f>K273</f>
        <v>60</v>
      </c>
      <c r="L664" s="111"/>
      <c r="M664" s="111"/>
      <c r="N664" s="111"/>
      <c r="O664" s="109">
        <f ca="1">O290</f>
        <v>0</v>
      </c>
      <c r="P664" s="111"/>
      <c r="Q664" s="111"/>
      <c r="R664" s="111"/>
      <c r="S664" s="111"/>
      <c r="T664" s="111"/>
      <c r="U664" s="109">
        <f ca="1">U290</f>
        <v>0</v>
      </c>
      <c r="V664" s="111"/>
      <c r="W664" s="23">
        <f ca="1">W290</f>
        <v>0</v>
      </c>
    </row>
    <row r="665" spans="2:23" hidden="1" outlineLevel="1" x14ac:dyDescent="0.35">
      <c r="B665" s="103"/>
      <c r="C665" s="104" t="str">
        <f ca="1">C292</f>
        <v/>
      </c>
      <c r="D665" s="105" t="str">
        <f>D292</f>
        <v>LK 1 - MFP-Farbe-A3 - Basisgerät mit Standardkassette(n)</v>
      </c>
      <c r="E665" s="106">
        <f ca="1">IF(E292="","",E292)</f>
        <v>6604.3693693693695</v>
      </c>
      <c r="F665" s="7">
        <f ca="1">IF(F292="","",F292)</f>
        <v>1279.036036036036</v>
      </c>
      <c r="G665" s="107"/>
      <c r="H665" s="9">
        <f>H292</f>
        <v>111</v>
      </c>
      <c r="I665" s="108"/>
      <c r="J665" s="109">
        <f ca="1">J309</f>
        <v>0</v>
      </c>
      <c r="K665" s="110">
        <f>K292</f>
        <v>60</v>
      </c>
      <c r="L665" s="111"/>
      <c r="M665" s="111"/>
      <c r="N665" s="111"/>
      <c r="O665" s="109">
        <f ca="1">O309</f>
        <v>0</v>
      </c>
      <c r="P665" s="111"/>
      <c r="Q665" s="111"/>
      <c r="R665" s="111"/>
      <c r="S665" s="111"/>
      <c r="T665" s="111"/>
      <c r="U665" s="109">
        <f ca="1">U309</f>
        <v>0</v>
      </c>
      <c r="V665" s="111"/>
      <c r="W665" s="23">
        <f ca="1">W309</f>
        <v>0</v>
      </c>
    </row>
    <row r="666" spans="2:23" hidden="1" outlineLevel="1" x14ac:dyDescent="0.35">
      <c r="B666" s="103"/>
      <c r="C666" s="112" t="str">
        <f ca="1">C311</f>
        <v>OP</v>
      </c>
      <c r="D666" s="105" t="str">
        <f>D311</f>
        <v>MFP-Farbe-A3-Performance</v>
      </c>
      <c r="E666" s="106" t="str">
        <f ca="1">IF(E311="","",E311)</f>
        <v/>
      </c>
      <c r="F666" s="7" t="str">
        <f ca="1">IF(F311="","",F311)</f>
        <v/>
      </c>
      <c r="G666" s="107"/>
      <c r="H666" s="9">
        <f>H311</f>
        <v>0</v>
      </c>
      <c r="I666" s="108"/>
      <c r="J666" s="109">
        <f ca="1">J328</f>
        <v>0</v>
      </c>
      <c r="K666" s="110">
        <f>K311</f>
        <v>60</v>
      </c>
      <c r="L666" s="111"/>
      <c r="M666" s="111"/>
      <c r="N666" s="111"/>
      <c r="O666" s="109">
        <f ca="1">O328</f>
        <v>0</v>
      </c>
      <c r="P666" s="111"/>
      <c r="Q666" s="111"/>
      <c r="R666" s="111"/>
      <c r="S666" s="111"/>
      <c r="T666" s="111"/>
      <c r="U666" s="109">
        <f ca="1">U328</f>
        <v>0</v>
      </c>
      <c r="V666" s="111"/>
      <c r="W666" s="23">
        <f ca="1">W328</f>
        <v>0</v>
      </c>
    </row>
    <row r="667" spans="2:23" hidden="1" outlineLevel="1" x14ac:dyDescent="0.35">
      <c r="B667" s="215"/>
      <c r="C667" s="52"/>
      <c r="D667" s="232" t="s">
        <v>68</v>
      </c>
      <c r="E667" s="54"/>
      <c r="F667" s="55"/>
      <c r="G667" s="56"/>
      <c r="H667" s="57"/>
      <c r="I667" s="58"/>
      <c r="J667" s="59"/>
      <c r="K667" s="60"/>
      <c r="L667" s="58"/>
      <c r="M667" s="58"/>
      <c r="N667" s="58"/>
      <c r="O667" s="61"/>
      <c r="P667" s="58"/>
      <c r="Q667" s="62"/>
      <c r="R667" s="62"/>
      <c r="S667" s="62"/>
      <c r="T667" s="58"/>
      <c r="U667" s="63"/>
      <c r="V667" s="64"/>
      <c r="W667" s="65"/>
    </row>
    <row r="668" spans="2:23" hidden="1" outlineLevel="1" x14ac:dyDescent="0.35">
      <c r="B668" s="103"/>
      <c r="C668" s="112" t="str">
        <f ca="1">C337</f>
        <v>OP</v>
      </c>
      <c r="D668" s="105" t="str">
        <f>D336</f>
        <v>Software: Administrationssoftware</v>
      </c>
      <c r="E668" s="113"/>
      <c r="F668" s="114"/>
      <c r="G668" s="107"/>
      <c r="H668" s="9">
        <f>H337</f>
        <v>0</v>
      </c>
      <c r="I668" s="108"/>
      <c r="J668" s="109">
        <f ca="1">J341</f>
        <v>0</v>
      </c>
      <c r="K668" s="110">
        <f>K337</f>
        <v>60</v>
      </c>
      <c r="L668" s="111"/>
      <c r="M668" s="111"/>
      <c r="N668" s="111"/>
      <c r="O668" s="109">
        <f ca="1">O341</f>
        <v>0</v>
      </c>
      <c r="P668" s="111"/>
      <c r="Q668" s="111"/>
      <c r="R668" s="111"/>
      <c r="S668" s="111"/>
      <c r="T668" s="111"/>
      <c r="U668" s="109">
        <f>U341</f>
        <v>0</v>
      </c>
      <c r="V668" s="111"/>
      <c r="W668" s="23">
        <f>W341</f>
        <v>0</v>
      </c>
    </row>
    <row r="669" spans="2:23" hidden="1" outlineLevel="1" x14ac:dyDescent="0.35">
      <c r="B669" s="103"/>
      <c r="C669" s="112" t="str">
        <f ca="1">C343</f>
        <v>OP</v>
      </c>
      <c r="D669" s="105" t="str">
        <f>D342</f>
        <v>Software: Flottenmanagement</v>
      </c>
      <c r="E669" s="113"/>
      <c r="F669" s="114"/>
      <c r="G669" s="107"/>
      <c r="H669" s="9">
        <f>H343</f>
        <v>0</v>
      </c>
      <c r="I669" s="108"/>
      <c r="J669" s="109">
        <f ca="1">J347</f>
        <v>0</v>
      </c>
      <c r="K669" s="110">
        <f>K343</f>
        <v>60</v>
      </c>
      <c r="L669" s="111"/>
      <c r="M669" s="111"/>
      <c r="N669" s="111"/>
      <c r="O669" s="109">
        <f ca="1">O347</f>
        <v>0</v>
      </c>
      <c r="P669" s="111"/>
      <c r="Q669" s="111"/>
      <c r="R669" s="111"/>
      <c r="S669" s="111"/>
      <c r="T669" s="111"/>
      <c r="U669" s="109">
        <f>U347</f>
        <v>0</v>
      </c>
      <c r="V669" s="111"/>
      <c r="W669" s="23">
        <f>W347</f>
        <v>0</v>
      </c>
    </row>
    <row r="670" spans="2:23" hidden="1" outlineLevel="1" x14ac:dyDescent="0.35">
      <c r="B670" s="103"/>
      <c r="C670" s="104" t="str">
        <f ca="1">C349</f>
        <v>OP</v>
      </c>
      <c r="D670" s="105" t="str">
        <f>D348</f>
        <v>Software: Accounting</v>
      </c>
      <c r="E670" s="113"/>
      <c r="F670" s="114"/>
      <c r="G670" s="107"/>
      <c r="H670" s="9">
        <f>H349</f>
        <v>0</v>
      </c>
      <c r="I670" s="108"/>
      <c r="J670" s="109">
        <f ca="1">J353</f>
        <v>0</v>
      </c>
      <c r="K670" s="110">
        <f>K349</f>
        <v>60</v>
      </c>
      <c r="L670" s="111"/>
      <c r="M670" s="111"/>
      <c r="N670" s="111"/>
      <c r="O670" s="109">
        <f ca="1">O353</f>
        <v>0</v>
      </c>
      <c r="P670" s="111"/>
      <c r="Q670" s="111"/>
      <c r="R670" s="111"/>
      <c r="S670" s="111"/>
      <c r="T670" s="111"/>
      <c r="U670" s="109">
        <f>U353</f>
        <v>0</v>
      </c>
      <c r="V670" s="111"/>
      <c r="W670" s="23">
        <f>W353</f>
        <v>0</v>
      </c>
    </row>
    <row r="671" spans="2:23" hidden="1" outlineLevel="1" x14ac:dyDescent="0.35">
      <c r="B671" s="103"/>
      <c r="C671" s="104" t="str">
        <f ca="1">C355</f>
        <v>OP</v>
      </c>
      <c r="D671" s="105" t="str">
        <f>D354</f>
        <v>Software: Authentifizierungslösung</v>
      </c>
      <c r="E671" s="113"/>
      <c r="F671" s="114"/>
      <c r="G671" s="107"/>
      <c r="H671" s="9">
        <f>H355</f>
        <v>0</v>
      </c>
      <c r="I671" s="108"/>
      <c r="J671" s="109">
        <f ca="1">J359</f>
        <v>0</v>
      </c>
      <c r="K671" s="110">
        <f>K355</f>
        <v>60</v>
      </c>
      <c r="L671" s="111"/>
      <c r="M671" s="111"/>
      <c r="N671" s="111"/>
      <c r="O671" s="109">
        <f ca="1">O359</f>
        <v>0</v>
      </c>
      <c r="P671" s="111"/>
      <c r="Q671" s="111"/>
      <c r="R671" s="111"/>
      <c r="S671" s="111"/>
      <c r="T671" s="111"/>
      <c r="U671" s="109">
        <f>U359</f>
        <v>0</v>
      </c>
      <c r="V671" s="111"/>
      <c r="W671" s="23">
        <f>W359</f>
        <v>0</v>
      </c>
    </row>
    <row r="672" spans="2:23" hidden="1" outlineLevel="1" x14ac:dyDescent="0.35">
      <c r="B672" s="103"/>
      <c r="C672" s="104" t="str">
        <f ca="1">C361</f>
        <v>OP</v>
      </c>
      <c r="D672" s="105" t="str">
        <f>D360</f>
        <v>Software: Regelbasierter Druck</v>
      </c>
      <c r="E672" s="113"/>
      <c r="F672" s="114"/>
      <c r="G672" s="107"/>
      <c r="H672" s="9">
        <f>H361</f>
        <v>0</v>
      </c>
      <c r="I672" s="108"/>
      <c r="J672" s="109">
        <f ca="1">J365</f>
        <v>0</v>
      </c>
      <c r="K672" s="110">
        <f>K361</f>
        <v>60</v>
      </c>
      <c r="L672" s="111"/>
      <c r="M672" s="111"/>
      <c r="N672" s="111"/>
      <c r="O672" s="109">
        <f ca="1">O365</f>
        <v>0</v>
      </c>
      <c r="P672" s="111"/>
      <c r="Q672" s="111"/>
      <c r="R672" s="111"/>
      <c r="S672" s="111"/>
      <c r="T672" s="111"/>
      <c r="U672" s="109">
        <f>U365</f>
        <v>0</v>
      </c>
      <c r="V672" s="111"/>
      <c r="W672" s="23">
        <f>W365</f>
        <v>0</v>
      </c>
    </row>
    <row r="673" spans="2:23" hidden="1" outlineLevel="1" x14ac:dyDescent="0.35">
      <c r="B673" s="103"/>
      <c r="C673" s="104" t="str">
        <f ca="1">C367</f>
        <v>OP</v>
      </c>
      <c r="D673" s="105" t="str">
        <f>D366</f>
        <v>Software: Mobile Printing</v>
      </c>
      <c r="E673" s="113"/>
      <c r="F673" s="114"/>
      <c r="G673" s="107"/>
      <c r="H673" s="9">
        <f>H367</f>
        <v>0</v>
      </c>
      <c r="I673" s="108"/>
      <c r="J673" s="109">
        <f ca="1">J371</f>
        <v>0</v>
      </c>
      <c r="K673" s="110">
        <f>K367</f>
        <v>60</v>
      </c>
      <c r="L673" s="111"/>
      <c r="M673" s="111"/>
      <c r="N673" s="111"/>
      <c r="O673" s="109">
        <f ca="1">O371</f>
        <v>0</v>
      </c>
      <c r="P673" s="111"/>
      <c r="Q673" s="111"/>
      <c r="R673" s="111"/>
      <c r="S673" s="111"/>
      <c r="T673" s="111"/>
      <c r="U673" s="109">
        <f>U371</f>
        <v>0</v>
      </c>
      <c r="V673" s="111"/>
      <c r="W673" s="23">
        <f>W371</f>
        <v>0</v>
      </c>
    </row>
    <row r="674" spans="2:23" hidden="1" outlineLevel="1" x14ac:dyDescent="0.35">
      <c r="B674" s="103"/>
      <c r="C674" s="104" t="str">
        <f ca="1">C373</f>
        <v>OP</v>
      </c>
      <c r="D674" s="105" t="str">
        <f>D372</f>
        <v>Software: Gäste Printing</v>
      </c>
      <c r="E674" s="113"/>
      <c r="F674" s="114"/>
      <c r="G674" s="107"/>
      <c r="H674" s="9">
        <f>H373</f>
        <v>0</v>
      </c>
      <c r="I674" s="108"/>
      <c r="J674" s="109">
        <f ca="1">J377</f>
        <v>0</v>
      </c>
      <c r="K674" s="110">
        <f>K373</f>
        <v>60</v>
      </c>
      <c r="L674" s="111"/>
      <c r="M674" s="111"/>
      <c r="N674" s="111"/>
      <c r="O674" s="109">
        <f ca="1">O377</f>
        <v>0</v>
      </c>
      <c r="P674" s="111"/>
      <c r="Q674" s="111"/>
      <c r="R674" s="111"/>
      <c r="S674" s="111"/>
      <c r="T674" s="111"/>
      <c r="U674" s="109">
        <f>U377</f>
        <v>0</v>
      </c>
      <c r="V674" s="111"/>
      <c r="W674" s="23">
        <f>W377</f>
        <v>0</v>
      </c>
    </row>
    <row r="675" spans="2:23" hidden="1" outlineLevel="1" x14ac:dyDescent="0.35">
      <c r="B675" s="103"/>
      <c r="C675" s="104" t="str">
        <f ca="1">C379</f>
        <v>OP</v>
      </c>
      <c r="D675" s="105" t="str">
        <f>D378</f>
        <v>Software: "Scan-to-Fax" i.V.m. Authentifizierungslösung</v>
      </c>
      <c r="E675" s="113"/>
      <c r="F675" s="114"/>
      <c r="G675" s="107"/>
      <c r="H675" s="9">
        <f>H379</f>
        <v>0</v>
      </c>
      <c r="I675" s="108"/>
      <c r="J675" s="109">
        <f ca="1">J383</f>
        <v>0</v>
      </c>
      <c r="K675" s="110">
        <f>K379</f>
        <v>60</v>
      </c>
      <c r="L675" s="111"/>
      <c r="M675" s="111"/>
      <c r="N675" s="111"/>
      <c r="O675" s="109">
        <f ca="1">O383</f>
        <v>0</v>
      </c>
      <c r="P675" s="111"/>
      <c r="Q675" s="111"/>
      <c r="R675" s="111"/>
      <c r="S675" s="111"/>
      <c r="T675" s="111"/>
      <c r="U675" s="109">
        <f>U383</f>
        <v>0</v>
      </c>
      <c r="V675" s="111"/>
      <c r="W675" s="23">
        <f>W383</f>
        <v>0</v>
      </c>
    </row>
    <row r="676" spans="2:23" hidden="1" outlineLevel="1" x14ac:dyDescent="0.35">
      <c r="B676" s="103"/>
      <c r="C676" s="104" t="str">
        <f ca="1">C385</f>
        <v>OP</v>
      </c>
      <c r="D676" s="105" t="str">
        <f>D384</f>
        <v>Software: Scanlösung mit OCR-Texterkennung</v>
      </c>
      <c r="E676" s="113"/>
      <c r="F676" s="114"/>
      <c r="G676" s="107"/>
      <c r="H676" s="9">
        <f>H385</f>
        <v>0</v>
      </c>
      <c r="I676" s="108"/>
      <c r="J676" s="109">
        <f ca="1">J389</f>
        <v>0</v>
      </c>
      <c r="K676" s="110">
        <f>K385</f>
        <v>60</v>
      </c>
      <c r="L676" s="111"/>
      <c r="M676" s="111"/>
      <c r="N676" s="111"/>
      <c r="O676" s="109">
        <f ca="1">O389</f>
        <v>0</v>
      </c>
      <c r="P676" s="111"/>
      <c r="Q676" s="111"/>
      <c r="R676" s="111"/>
      <c r="S676" s="111"/>
      <c r="T676" s="111"/>
      <c r="U676" s="109">
        <f>U389</f>
        <v>0</v>
      </c>
      <c r="V676" s="111"/>
      <c r="W676" s="23">
        <f>W389</f>
        <v>0</v>
      </c>
    </row>
    <row r="677" spans="2:23" hidden="1" outlineLevel="1" x14ac:dyDescent="0.35">
      <c r="B677" s="103"/>
      <c r="C677" s="104" t="str">
        <f ca="1">C391</f>
        <v>OP</v>
      </c>
      <c r="D677" s="105" t="str">
        <f>D390</f>
        <v>Software: Formularsteuerung</v>
      </c>
      <c r="E677" s="113"/>
      <c r="F677" s="114"/>
      <c r="G677" s="107"/>
      <c r="H677" s="9">
        <f>H391</f>
        <v>0</v>
      </c>
      <c r="I677" s="108"/>
      <c r="J677" s="109">
        <f ca="1">J395</f>
        <v>0</v>
      </c>
      <c r="K677" s="110">
        <f>K391</f>
        <v>60</v>
      </c>
      <c r="L677" s="111"/>
      <c r="M677" s="111"/>
      <c r="N677" s="111"/>
      <c r="O677" s="109">
        <f ca="1">O395</f>
        <v>0</v>
      </c>
      <c r="P677" s="111"/>
      <c r="Q677" s="111"/>
      <c r="R677" s="111"/>
      <c r="S677" s="111"/>
      <c r="T677" s="111"/>
      <c r="U677" s="109">
        <f>U395</f>
        <v>0</v>
      </c>
      <c r="V677" s="111"/>
      <c r="W677" s="23">
        <f>W395</f>
        <v>0</v>
      </c>
    </row>
    <row r="678" spans="2:23" hidden="1" outlineLevel="1" x14ac:dyDescent="0.35">
      <c r="B678" s="66"/>
      <c r="C678" s="67"/>
      <c r="D678" s="68"/>
      <c r="E678" s="72"/>
      <c r="F678" s="425"/>
      <c r="G678" s="71"/>
      <c r="H678" s="72"/>
      <c r="I678" s="76"/>
      <c r="J678" s="74">
        <f ca="1">SUM(J644:J677)</f>
        <v>0</v>
      </c>
      <c r="K678" s="75"/>
      <c r="L678" s="76"/>
      <c r="M678" s="76"/>
      <c r="N678" s="76"/>
      <c r="O678" s="74">
        <f ca="1">SUM(O644:O677)</f>
        <v>0</v>
      </c>
      <c r="P678" s="76"/>
      <c r="Q678" s="74">
        <f>SUM(Q644:Q677)</f>
        <v>0</v>
      </c>
      <c r="R678" s="74"/>
      <c r="S678" s="74"/>
      <c r="T678" s="76"/>
      <c r="U678" s="74">
        <f ca="1">SUM(U644:U677)</f>
        <v>0</v>
      </c>
      <c r="V678" s="76"/>
      <c r="W678" s="135">
        <f ca="1">SUM(W644:W677)</f>
        <v>0</v>
      </c>
    </row>
    <row r="679" spans="2:23" hidden="1" outlineLevel="1" x14ac:dyDescent="0.35">
      <c r="B679" s="19"/>
      <c r="C679" s="33"/>
      <c r="D679" s="84"/>
      <c r="E679" s="88"/>
      <c r="F679" s="115"/>
      <c r="G679" s="87"/>
      <c r="H679" s="88"/>
      <c r="I679" s="116"/>
      <c r="J679" s="117"/>
      <c r="K679" s="118"/>
      <c r="L679" s="116"/>
      <c r="M679" s="116"/>
      <c r="N679" s="116"/>
      <c r="O679" s="116"/>
      <c r="P679" s="116"/>
      <c r="Q679" s="119"/>
      <c r="R679" s="119"/>
      <c r="S679" s="119"/>
      <c r="T679" s="116"/>
      <c r="U679" s="119"/>
      <c r="V679" s="116"/>
      <c r="W679" s="120"/>
    </row>
    <row r="680" spans="2:23" ht="22.5" customHeight="1" outlineLevel="1" x14ac:dyDescent="0.35">
      <c r="B680" s="202"/>
      <c r="C680" s="203"/>
      <c r="D680" s="204" t="s">
        <v>203</v>
      </c>
      <c r="E680" s="205"/>
      <c r="F680" s="206"/>
      <c r="G680" s="207"/>
      <c r="H680" s="205"/>
      <c r="I680" s="201"/>
      <c r="J680" s="208"/>
      <c r="K680" s="209"/>
      <c r="L680" s="201"/>
      <c r="M680" s="201"/>
      <c r="N680" s="201"/>
      <c r="O680" s="201"/>
      <c r="P680" s="201"/>
      <c r="Q680" s="203"/>
      <c r="R680" s="203"/>
      <c r="S680" s="203"/>
      <c r="T680" s="201"/>
      <c r="U680" s="203"/>
      <c r="V680" s="201"/>
      <c r="W680" s="248"/>
    </row>
    <row r="681" spans="2:23" outlineLevel="1" x14ac:dyDescent="0.35">
      <c r="B681" s="103"/>
      <c r="C681" s="107"/>
      <c r="D681" s="121" t="str">
        <f>D17</f>
        <v>Kategorie "Drucker A4"</v>
      </c>
      <c r="E681" s="113"/>
      <c r="F681" s="114"/>
      <c r="G681" s="107"/>
      <c r="H681" s="113"/>
      <c r="I681" s="108"/>
      <c r="J681" s="122">
        <f ca="1">J66</f>
        <v>0</v>
      </c>
      <c r="K681" s="108"/>
      <c r="L681" s="108"/>
      <c r="M681" s="108"/>
      <c r="N681" s="108"/>
      <c r="O681" s="122">
        <f ca="1">O66</f>
        <v>0</v>
      </c>
      <c r="P681" s="108"/>
      <c r="Q681" s="108"/>
      <c r="R681" s="108"/>
      <c r="S681" s="108"/>
      <c r="T681" s="108"/>
      <c r="U681" s="122">
        <f ca="1">U66</f>
        <v>0</v>
      </c>
      <c r="V681" s="108"/>
      <c r="W681" s="123">
        <f ca="1">W66</f>
        <v>0</v>
      </c>
    </row>
    <row r="682" spans="2:23" hidden="1" outlineLevel="1" x14ac:dyDescent="0.35">
      <c r="B682" s="103"/>
      <c r="C682" s="107"/>
      <c r="D682" s="105" t="str">
        <f>D68</f>
        <v>Kategorie "Drucker A3"</v>
      </c>
      <c r="E682" s="113"/>
      <c r="F682" s="114"/>
      <c r="G682" s="107"/>
      <c r="H682" s="113"/>
      <c r="I682" s="108"/>
      <c r="J682" s="122">
        <f ca="1">J99</f>
        <v>0</v>
      </c>
      <c r="K682" s="108"/>
      <c r="L682" s="108"/>
      <c r="M682" s="108"/>
      <c r="N682" s="108"/>
      <c r="O682" s="122">
        <f ca="1">O99</f>
        <v>0</v>
      </c>
      <c r="P682" s="108"/>
      <c r="Q682" s="108"/>
      <c r="R682" s="108"/>
      <c r="S682" s="108"/>
      <c r="T682" s="108"/>
      <c r="U682" s="122">
        <f ca="1">U99</f>
        <v>0</v>
      </c>
      <c r="V682" s="108"/>
      <c r="W682" s="123">
        <f ca="1">W99</f>
        <v>0</v>
      </c>
    </row>
    <row r="683" spans="2:23" outlineLevel="1" x14ac:dyDescent="0.35">
      <c r="B683" s="103"/>
      <c r="C683" s="107"/>
      <c r="D683" s="121" t="str">
        <f>D101</f>
        <v>Kategorie "MFP A4"</v>
      </c>
      <c r="E683" s="113"/>
      <c r="F683" s="114"/>
      <c r="G683" s="107"/>
      <c r="H683" s="113"/>
      <c r="I683" s="108"/>
      <c r="J683" s="122">
        <f ca="1">J174</f>
        <v>0</v>
      </c>
      <c r="K683" s="108"/>
      <c r="L683" s="108"/>
      <c r="M683" s="108"/>
      <c r="N683" s="108"/>
      <c r="O683" s="122">
        <f ca="1">O174</f>
        <v>0</v>
      </c>
      <c r="P683" s="108"/>
      <c r="Q683" s="108"/>
      <c r="R683" s="108"/>
      <c r="S683" s="108"/>
      <c r="T683" s="108"/>
      <c r="U683" s="122">
        <f ca="1">U174</f>
        <v>0</v>
      </c>
      <c r="V683" s="108"/>
      <c r="W683" s="123">
        <f ca="1">W174</f>
        <v>0</v>
      </c>
    </row>
    <row r="684" spans="2:23" outlineLevel="1" x14ac:dyDescent="0.35">
      <c r="B684" s="103"/>
      <c r="C684" s="107"/>
      <c r="D684" s="121" t="str">
        <f>D176</f>
        <v>Kategorie "MFP A3"</v>
      </c>
      <c r="E684" s="113"/>
      <c r="F684" s="114"/>
      <c r="G684" s="107"/>
      <c r="H684" s="113"/>
      <c r="I684" s="108"/>
      <c r="J684" s="122">
        <f ca="1">J329</f>
        <v>0</v>
      </c>
      <c r="K684" s="108"/>
      <c r="L684" s="108"/>
      <c r="M684" s="108"/>
      <c r="N684" s="108"/>
      <c r="O684" s="122">
        <f ca="1">O329</f>
        <v>0</v>
      </c>
      <c r="P684" s="108"/>
      <c r="Q684" s="108"/>
      <c r="R684" s="108"/>
      <c r="S684" s="108"/>
      <c r="T684" s="108"/>
      <c r="U684" s="122">
        <f ca="1">U329</f>
        <v>0</v>
      </c>
      <c r="V684" s="108"/>
      <c r="W684" s="123">
        <f ca="1">W329</f>
        <v>0</v>
      </c>
    </row>
    <row r="685" spans="2:23" hidden="1" outlineLevel="1" x14ac:dyDescent="0.35">
      <c r="B685" s="103"/>
      <c r="C685" s="107"/>
      <c r="D685" s="105" t="str">
        <f>D335</f>
        <v>Kategorie "Outputmanagement Software"</v>
      </c>
      <c r="E685" s="113"/>
      <c r="F685" s="114"/>
      <c r="G685" s="107"/>
      <c r="H685" s="113"/>
      <c r="I685" s="108"/>
      <c r="J685" s="122">
        <f ca="1">J396</f>
        <v>0</v>
      </c>
      <c r="K685" s="108"/>
      <c r="L685" s="108"/>
      <c r="M685" s="108"/>
      <c r="N685" s="108"/>
      <c r="O685" s="122">
        <f ca="1">O396</f>
        <v>0</v>
      </c>
      <c r="P685" s="108"/>
      <c r="Q685" s="108"/>
      <c r="R685" s="108"/>
      <c r="S685" s="108"/>
      <c r="T685" s="108"/>
      <c r="U685" s="122">
        <f>U396</f>
        <v>0</v>
      </c>
      <c r="V685" s="108"/>
      <c r="W685" s="123">
        <f>W396</f>
        <v>0</v>
      </c>
    </row>
    <row r="686" spans="2:23" hidden="1" outlineLevel="1" x14ac:dyDescent="0.35">
      <c r="B686" s="103"/>
      <c r="C686" s="107"/>
      <c r="D686" s="105" t="str">
        <f>D402</f>
        <v>Kategorie "Etikettendrucker"</v>
      </c>
      <c r="E686" s="113"/>
      <c r="F686" s="114"/>
      <c r="G686" s="107"/>
      <c r="H686" s="113"/>
      <c r="I686" s="108"/>
      <c r="J686" s="122">
        <f ca="1">J433</f>
        <v>0</v>
      </c>
      <c r="K686" s="108"/>
      <c r="L686" s="108"/>
      <c r="M686" s="108"/>
      <c r="N686" s="108"/>
      <c r="O686" s="122">
        <f ca="1">O433</f>
        <v>0</v>
      </c>
      <c r="P686" s="108"/>
      <c r="Q686" s="108"/>
      <c r="R686" s="108"/>
      <c r="S686" s="108"/>
      <c r="T686" s="108"/>
      <c r="U686" s="122">
        <f ca="1">U433</f>
        <v>0</v>
      </c>
      <c r="V686" s="108"/>
      <c r="W686" s="123">
        <f ca="1">W433</f>
        <v>0</v>
      </c>
    </row>
    <row r="687" spans="2:23" hidden="1" outlineLevel="1" x14ac:dyDescent="0.35">
      <c r="B687" s="103"/>
      <c r="C687" s="107"/>
      <c r="D687" s="105" t="str">
        <f>D435</f>
        <v>Kategorie "Nadeldrucker"</v>
      </c>
      <c r="E687" s="113"/>
      <c r="F687" s="114"/>
      <c r="G687" s="107"/>
      <c r="H687" s="113"/>
      <c r="I687" s="108"/>
      <c r="J687" s="122">
        <f ca="1">J456</f>
        <v>0</v>
      </c>
      <c r="K687" s="108"/>
      <c r="L687" s="108"/>
      <c r="M687" s="108"/>
      <c r="N687" s="108"/>
      <c r="O687" s="122">
        <f ca="1">O456</f>
        <v>0</v>
      </c>
      <c r="P687" s="108"/>
      <c r="Q687" s="108"/>
      <c r="R687" s="108"/>
      <c r="S687" s="108"/>
      <c r="T687" s="108"/>
      <c r="U687" s="122">
        <f ca="1">U456</f>
        <v>0</v>
      </c>
      <c r="V687" s="108"/>
      <c r="W687" s="123">
        <f ca="1">W456</f>
        <v>0</v>
      </c>
    </row>
    <row r="688" spans="2:23" hidden="1" outlineLevel="1" x14ac:dyDescent="0.35">
      <c r="B688" s="103"/>
      <c r="C688" s="107"/>
      <c r="D688" s="105" t="str">
        <f>D458</f>
        <v>Kategorie "Patientenarmbanddrucker"</v>
      </c>
      <c r="E688" s="113"/>
      <c r="F688" s="114"/>
      <c r="G688" s="107"/>
      <c r="H688" s="113"/>
      <c r="I688" s="108"/>
      <c r="J688" s="122">
        <f ca="1">J469</f>
        <v>0</v>
      </c>
      <c r="K688" s="108"/>
      <c r="L688" s="108"/>
      <c r="M688" s="108"/>
      <c r="N688" s="108"/>
      <c r="O688" s="122">
        <f ca="1">O469</f>
        <v>0</v>
      </c>
      <c r="P688" s="108"/>
      <c r="Q688" s="108"/>
      <c r="R688" s="108"/>
      <c r="S688" s="108"/>
      <c r="T688" s="108"/>
      <c r="U688" s="122">
        <f ca="1">U469</f>
        <v>0</v>
      </c>
      <c r="V688" s="108"/>
      <c r="W688" s="123">
        <f ca="1">W469</f>
        <v>0</v>
      </c>
    </row>
    <row r="689" spans="2:33" hidden="1" outlineLevel="1" x14ac:dyDescent="0.35">
      <c r="B689" s="103"/>
      <c r="C689" s="107"/>
      <c r="D689" s="105" t="str">
        <f>D471</f>
        <v>Kategorie "Scanner"</v>
      </c>
      <c r="E689" s="113"/>
      <c r="F689" s="114"/>
      <c r="G689" s="107"/>
      <c r="H689" s="113"/>
      <c r="I689" s="108"/>
      <c r="J689" s="122">
        <f ca="1">J482</f>
        <v>0</v>
      </c>
      <c r="K689" s="108"/>
      <c r="L689" s="108"/>
      <c r="M689" s="108"/>
      <c r="N689" s="108"/>
      <c r="O689" s="122">
        <f ca="1">O482</f>
        <v>0</v>
      </c>
      <c r="P689" s="108"/>
      <c r="Q689" s="108"/>
      <c r="R689" s="108"/>
      <c r="S689" s="108"/>
      <c r="T689" s="108"/>
      <c r="U689" s="122">
        <f ca="1">U482</f>
        <v>0</v>
      </c>
      <c r="V689" s="108"/>
      <c r="W689" s="123">
        <f ca="1">W482</f>
        <v>0</v>
      </c>
    </row>
    <row r="690" spans="2:33" hidden="1" outlineLevel="1" x14ac:dyDescent="0.35">
      <c r="B690" s="103"/>
      <c r="C690" s="107"/>
      <c r="D690" s="105" t="str">
        <f>D484</f>
        <v>Kategorie "Großformatsysteme / Plotter"</v>
      </c>
      <c r="E690" s="113"/>
      <c r="F690" s="114"/>
      <c r="G690" s="107"/>
      <c r="H690" s="113"/>
      <c r="I690" s="108"/>
      <c r="J690" s="122">
        <f ca="1">J505</f>
        <v>0</v>
      </c>
      <c r="K690" s="108"/>
      <c r="L690" s="108"/>
      <c r="M690" s="108"/>
      <c r="N690" s="108"/>
      <c r="O690" s="122">
        <f ca="1">O505</f>
        <v>0</v>
      </c>
      <c r="P690" s="108"/>
      <c r="Q690" s="108"/>
      <c r="R690" s="108"/>
      <c r="S690" s="108"/>
      <c r="T690" s="108"/>
      <c r="U690" s="122">
        <f ca="1">U505</f>
        <v>0</v>
      </c>
      <c r="V690" s="108"/>
      <c r="W690" s="123">
        <f ca="1">W505</f>
        <v>0</v>
      </c>
    </row>
    <row r="691" spans="2:33" outlineLevel="1" x14ac:dyDescent="0.35">
      <c r="B691" s="103"/>
      <c r="C691" s="107"/>
      <c r="D691" s="105" t="str">
        <f>D510</f>
        <v>Kategorie "Print-Management und Zentrale Services"</v>
      </c>
      <c r="E691" s="113"/>
      <c r="F691" s="114"/>
      <c r="G691" s="107"/>
      <c r="H691" s="113"/>
      <c r="I691" s="108"/>
      <c r="J691" s="108"/>
      <c r="K691" s="108"/>
      <c r="L691" s="108"/>
      <c r="M691" s="108"/>
      <c r="N691" s="108"/>
      <c r="O691" s="108"/>
      <c r="P691" s="108"/>
      <c r="Q691" s="108"/>
      <c r="R691" s="108"/>
      <c r="S691" s="108"/>
      <c r="T691" s="108"/>
      <c r="U691" s="122">
        <f ca="1">U529</f>
        <v>0</v>
      </c>
      <c r="V691" s="108"/>
      <c r="W691" s="124"/>
    </row>
    <row r="692" spans="2:33" outlineLevel="1" x14ac:dyDescent="0.35">
      <c r="B692" s="103"/>
      <c r="C692" s="107"/>
      <c r="D692" s="105" t="str">
        <f>D534</f>
        <v xml:space="preserve">Fallpauschalen (IMAC/RD) </v>
      </c>
      <c r="E692" s="113"/>
      <c r="F692" s="114"/>
      <c r="G692" s="107"/>
      <c r="H692" s="113"/>
      <c r="I692" s="108"/>
      <c r="J692" s="108"/>
      <c r="K692" s="108"/>
      <c r="L692" s="108"/>
      <c r="M692" s="108"/>
      <c r="N692" s="108"/>
      <c r="O692" s="108"/>
      <c r="P692" s="108"/>
      <c r="Q692" s="122">
        <f ca="1">Q588</f>
        <v>0</v>
      </c>
      <c r="R692" s="108"/>
      <c r="S692" s="108"/>
      <c r="T692" s="108"/>
      <c r="U692" s="108"/>
      <c r="V692" s="108"/>
      <c r="W692" s="124"/>
    </row>
    <row r="693" spans="2:33" outlineLevel="1" x14ac:dyDescent="0.35">
      <c r="B693" s="103"/>
      <c r="C693" s="107"/>
      <c r="D693" s="105" t="str">
        <f>D593</f>
        <v>Projekt Services und sonstige Preispositionen</v>
      </c>
      <c r="E693" s="113"/>
      <c r="F693" s="114"/>
      <c r="G693" s="107"/>
      <c r="H693" s="113"/>
      <c r="I693" s="108"/>
      <c r="J693" s="108"/>
      <c r="K693" s="108"/>
      <c r="L693" s="108"/>
      <c r="M693" s="108"/>
      <c r="N693" s="108"/>
      <c r="O693" s="108"/>
      <c r="P693" s="108"/>
      <c r="Q693" s="122">
        <f ca="1">Q637</f>
        <v>0</v>
      </c>
      <c r="R693" s="108"/>
      <c r="S693" s="108"/>
      <c r="T693" s="108"/>
      <c r="U693" s="122">
        <f>U637</f>
        <v>0</v>
      </c>
      <c r="V693" s="108"/>
      <c r="W693" s="124"/>
    </row>
    <row r="694" spans="2:33" ht="13.9" outlineLevel="1" thickBot="1" x14ac:dyDescent="0.4">
      <c r="B694" s="415"/>
      <c r="C694" s="416"/>
      <c r="D694" s="417" t="s">
        <v>8</v>
      </c>
      <c r="E694" s="418"/>
      <c r="F694" s="419"/>
      <c r="G694" s="420"/>
      <c r="H694" s="418"/>
      <c r="I694" s="421"/>
      <c r="J694" s="421">
        <f ca="1">SUM(J681:J693)</f>
        <v>0</v>
      </c>
      <c r="K694" s="422"/>
      <c r="L694" s="421"/>
      <c r="M694" s="421"/>
      <c r="N694" s="421"/>
      <c r="O694" s="421">
        <f ca="1">SUM(O681:O693)</f>
        <v>0</v>
      </c>
      <c r="P694" s="421"/>
      <c r="Q694" s="423">
        <f ca="1">SUM(Q681:Q693)</f>
        <v>0</v>
      </c>
      <c r="R694" s="423"/>
      <c r="S694" s="423"/>
      <c r="T694" s="421"/>
      <c r="U694" s="423">
        <f ca="1">SUM(U681:U693)</f>
        <v>0</v>
      </c>
      <c r="V694" s="421"/>
      <c r="W694" s="424">
        <f ca="1">SUM(W681:W693)</f>
        <v>0</v>
      </c>
    </row>
    <row r="697" spans="2:33" ht="13.35" customHeight="1" thickBot="1" x14ac:dyDescent="0.4"/>
    <row r="698" spans="2:33" ht="15" hidden="1" customHeight="1" thickBot="1" x14ac:dyDescent="0.4"/>
    <row r="699" spans="2:33" ht="38.85" customHeight="1" x14ac:dyDescent="0.35">
      <c r="B699" s="660" t="s">
        <v>305</v>
      </c>
      <c r="C699" s="661"/>
      <c r="D699" s="661"/>
      <c r="E699" s="661"/>
      <c r="F699" s="661"/>
      <c r="G699" s="662"/>
      <c r="H699" s="644" t="s">
        <v>307</v>
      </c>
      <c r="I699" s="642"/>
      <c r="J699" s="642"/>
      <c r="K699" s="642"/>
      <c r="L699" s="255"/>
      <c r="M699" s="255"/>
      <c r="N699" s="638" t="s">
        <v>279</v>
      </c>
      <c r="O699" s="639"/>
      <c r="P699" s="638" t="s">
        <v>308</v>
      </c>
      <c r="Q699" s="639"/>
      <c r="R699" s="642"/>
      <c r="S699" s="642"/>
      <c r="T699" s="638" t="s">
        <v>4</v>
      </c>
      <c r="U699" s="642"/>
      <c r="V699" s="642"/>
      <c r="W699" s="643"/>
      <c r="X699" s="125"/>
      <c r="Y699" s="125"/>
      <c r="Z699" s="125"/>
      <c r="AA699" s="125"/>
      <c r="AB699" s="125"/>
      <c r="AC699" s="125"/>
      <c r="AD699" s="125"/>
      <c r="AE699" s="125"/>
      <c r="AF699" s="125"/>
      <c r="AG699" s="125"/>
    </row>
    <row r="700" spans="2:33" ht="14.85" customHeight="1" x14ac:dyDescent="0.35">
      <c r="B700" s="663"/>
      <c r="C700" s="664"/>
      <c r="D700" s="664"/>
      <c r="E700" s="664"/>
      <c r="F700" s="664"/>
      <c r="G700" s="665"/>
      <c r="H700" s="645"/>
      <c r="I700" s="646"/>
      <c r="J700" s="646"/>
      <c r="K700" s="646"/>
      <c r="L700" s="256"/>
      <c r="M700" s="256"/>
      <c r="N700" s="640"/>
      <c r="O700" s="641"/>
      <c r="P700" s="640"/>
      <c r="Q700" s="641"/>
      <c r="R700" s="646"/>
      <c r="S700" s="646"/>
      <c r="T700" s="640" t="s">
        <v>382</v>
      </c>
      <c r="U700" s="646"/>
      <c r="V700" s="651" t="s">
        <v>145</v>
      </c>
      <c r="W700" s="652"/>
      <c r="X700" s="125"/>
      <c r="Y700" s="125"/>
      <c r="Z700" s="125"/>
      <c r="AA700" s="125"/>
      <c r="AB700" s="125"/>
      <c r="AC700" s="125"/>
      <c r="AD700" s="126"/>
      <c r="AE700" s="126"/>
      <c r="AF700" s="126"/>
      <c r="AG700" s="126"/>
    </row>
    <row r="701" spans="2:33" ht="13.9" thickBot="1" x14ac:dyDescent="0.4">
      <c r="B701" s="666"/>
      <c r="C701" s="667"/>
      <c r="D701" s="667"/>
      <c r="E701" s="667"/>
      <c r="F701" s="667"/>
      <c r="G701" s="668"/>
      <c r="H701" s="650">
        <v>60</v>
      </c>
      <c r="I701" s="649"/>
      <c r="J701" s="649"/>
      <c r="K701" s="649"/>
      <c r="L701" s="257"/>
      <c r="M701" s="257"/>
      <c r="N701" s="647"/>
      <c r="O701" s="648"/>
      <c r="P701" s="647"/>
      <c r="Q701" s="648"/>
      <c r="R701" s="649"/>
      <c r="S701" s="649"/>
      <c r="T701" s="647"/>
      <c r="U701" s="649"/>
      <c r="V701" s="653"/>
      <c r="W701" s="654"/>
      <c r="X701" s="125"/>
      <c r="Y701" s="125"/>
      <c r="Z701" s="125"/>
      <c r="AA701" s="125"/>
      <c r="AB701" s="125"/>
      <c r="AC701" s="125"/>
      <c r="AD701" s="126"/>
      <c r="AE701" s="126"/>
      <c r="AF701" s="126"/>
      <c r="AG701" s="126"/>
    </row>
    <row r="702" spans="2:33" ht="13.9" thickBot="1" x14ac:dyDescent="0.4">
      <c r="P702" s="33"/>
      <c r="R702" s="33"/>
      <c r="S702" s="33"/>
      <c r="T702" s="33"/>
      <c r="V702" s="33"/>
      <c r="Z702" s="33"/>
      <c r="AB702" s="33"/>
      <c r="AC702" s="33"/>
      <c r="AD702" s="33"/>
      <c r="AF702" s="33"/>
    </row>
    <row r="703" spans="2:33" s="127" customFormat="1" ht="40.5" customHeight="1" thickBot="1" x14ac:dyDescent="0.5">
      <c r="B703" s="697" t="s">
        <v>306</v>
      </c>
      <c r="C703" s="696"/>
      <c r="D703" s="696"/>
      <c r="E703" s="216"/>
      <c r="F703" s="216"/>
      <c r="G703" s="264">
        <f ca="1">SUM(H703:AG703)</f>
        <v>0</v>
      </c>
      <c r="H703" s="265"/>
      <c r="I703" s="266"/>
      <c r="J703" s="267"/>
      <c r="K703" s="268"/>
      <c r="L703" s="266"/>
      <c r="M703" s="266"/>
      <c r="N703" s="698">
        <f ca="1">O694*H701</f>
        <v>0</v>
      </c>
      <c r="O703" s="699"/>
      <c r="P703" s="698">
        <f ca="1">Q694</f>
        <v>0</v>
      </c>
      <c r="Q703" s="699"/>
      <c r="R703" s="266"/>
      <c r="S703" s="266"/>
      <c r="T703" s="698">
        <f ca="1">U694*H701</f>
        <v>0</v>
      </c>
      <c r="U703" s="699"/>
      <c r="V703" s="698">
        <f ca="1">W694*H701</f>
        <v>0</v>
      </c>
      <c r="W703" s="700"/>
      <c r="X703" s="128"/>
      <c r="Y703" s="129"/>
      <c r="Z703" s="128"/>
      <c r="AA703" s="129"/>
      <c r="AD703" s="128"/>
      <c r="AE703" s="129"/>
      <c r="AF703" s="128"/>
      <c r="AG703" s="129"/>
    </row>
    <row r="704" spans="2:33" ht="15" thickBot="1" x14ac:dyDescent="0.4">
      <c r="B704" s="137"/>
      <c r="C704" s="137"/>
      <c r="D704" s="137"/>
      <c r="G704" s="269"/>
      <c r="H704" s="270"/>
      <c r="I704" s="270"/>
      <c r="J704" s="271"/>
      <c r="K704" s="272"/>
      <c r="L704" s="270"/>
      <c r="M704" s="270"/>
      <c r="N704" s="270"/>
      <c r="O704" s="270"/>
      <c r="P704" s="270"/>
      <c r="Q704" s="270"/>
      <c r="R704" s="270"/>
      <c r="S704" s="270"/>
      <c r="T704" s="270"/>
      <c r="U704" s="270"/>
      <c r="V704" s="270"/>
      <c r="W704" s="270"/>
    </row>
    <row r="705" spans="2:23" ht="40.5" customHeight="1" thickBot="1" x14ac:dyDescent="0.55000000000000004">
      <c r="B705" s="695" t="s">
        <v>337</v>
      </c>
      <c r="C705" s="696"/>
      <c r="D705" s="696"/>
      <c r="E705" s="217"/>
      <c r="F705" s="217"/>
      <c r="G705" s="264">
        <f ca="1">Energiekosten!$I$22</f>
        <v>0</v>
      </c>
      <c r="H705" s="270"/>
      <c r="I705" s="270"/>
      <c r="J705" s="271"/>
      <c r="K705" s="272"/>
      <c r="L705" s="270"/>
      <c r="M705" s="270"/>
      <c r="N705" s="270"/>
      <c r="O705" s="270"/>
      <c r="P705" s="270"/>
      <c r="Q705" s="270"/>
      <c r="R705" s="270"/>
      <c r="S705" s="270"/>
      <c r="T705" s="270"/>
      <c r="U705" s="270"/>
      <c r="V705" s="270"/>
      <c r="W705" s="270"/>
    </row>
    <row r="706" spans="2:23" ht="15" thickBot="1" x14ac:dyDescent="0.4">
      <c r="B706" s="137"/>
      <c r="C706" s="137"/>
      <c r="D706" s="137"/>
      <c r="G706" s="273"/>
      <c r="H706" s="270"/>
      <c r="I706" s="270"/>
      <c r="J706" s="271"/>
      <c r="K706" s="272"/>
      <c r="L706" s="270"/>
      <c r="M706" s="270"/>
      <c r="N706" s="270"/>
      <c r="O706" s="270"/>
      <c r="P706" s="270"/>
      <c r="Q706" s="270"/>
      <c r="R706" s="270"/>
      <c r="S706" s="270"/>
      <c r="T706" s="270"/>
      <c r="U706" s="270"/>
      <c r="V706" s="270"/>
      <c r="W706" s="270"/>
    </row>
    <row r="707" spans="2:23" ht="49.35" customHeight="1" thickBot="1" x14ac:dyDescent="0.4">
      <c r="B707" s="695" t="s">
        <v>280</v>
      </c>
      <c r="C707" s="696"/>
      <c r="D707" s="696"/>
      <c r="E707" s="263"/>
      <c r="F707" s="263"/>
      <c r="G707" s="440">
        <f ca="1">G705+G703</f>
        <v>0</v>
      </c>
      <c r="H707" s="270"/>
      <c r="I707" s="270"/>
      <c r="J707" s="271"/>
      <c r="K707" s="272"/>
      <c r="L707" s="270"/>
      <c r="M707" s="270"/>
      <c r="N707" s="270"/>
      <c r="O707" s="270"/>
      <c r="P707" s="270"/>
      <c r="Q707" s="270"/>
      <c r="R707" s="270"/>
      <c r="S707" s="270"/>
      <c r="T707" s="270"/>
      <c r="U707" s="270"/>
      <c r="V707" s="270"/>
      <c r="W707" s="270"/>
    </row>
  </sheetData>
  <sheetProtection algorithmName="SHA-512" hashValue="T40sduApTzZ1lec07qa+NYuLxjnD3oHINCfZRs3t9zxWsQYd8KrS77DnbzVCZrwyGOyE+hlbSNxup++wKuzZ4g==" saltValue="Svp/Uq8LFJ2792mDy+8Alg==" spinCount="100000" sheet="1" objects="1" scenarios="1"/>
  <mergeCells count="125">
    <mergeCell ref="B705:D705"/>
    <mergeCell ref="B707:D707"/>
    <mergeCell ref="B703:D703"/>
    <mergeCell ref="N703:O703"/>
    <mergeCell ref="P703:Q703"/>
    <mergeCell ref="T703:U703"/>
    <mergeCell ref="V703:W703"/>
    <mergeCell ref="G399:G401"/>
    <mergeCell ref="T507:W507"/>
    <mergeCell ref="I508:J508"/>
    <mergeCell ref="K508:O508"/>
    <mergeCell ref="T508:U508"/>
    <mergeCell ref="V508:W508"/>
    <mergeCell ref="B507:B509"/>
    <mergeCell ref="C507:C509"/>
    <mergeCell ref="D507:D509"/>
    <mergeCell ref="E507:F508"/>
    <mergeCell ref="G507:G509"/>
    <mergeCell ref="H507:H509"/>
    <mergeCell ref="I507:O507"/>
    <mergeCell ref="R507:S508"/>
    <mergeCell ref="H399:H401"/>
    <mergeCell ref="I399:O399"/>
    <mergeCell ref="R399:S400"/>
    <mergeCell ref="P507:Q508"/>
    <mergeCell ref="T399:W399"/>
    <mergeCell ref="I400:J400"/>
    <mergeCell ref="K400:O400"/>
    <mergeCell ref="T400:U400"/>
    <mergeCell ref="V400:W400"/>
    <mergeCell ref="T332:W332"/>
    <mergeCell ref="T333:U333"/>
    <mergeCell ref="V333:W333"/>
    <mergeCell ref="P332:Q333"/>
    <mergeCell ref="P399:Q400"/>
    <mergeCell ref="I332:O332"/>
    <mergeCell ref="R332:S333"/>
    <mergeCell ref="I333:J333"/>
    <mergeCell ref="K333:O333"/>
    <mergeCell ref="P14:Q15"/>
    <mergeCell ref="B3:D3"/>
    <mergeCell ref="B2:D2"/>
    <mergeCell ref="B4:D4"/>
    <mergeCell ref="B5:D5"/>
    <mergeCell ref="H8:W9"/>
    <mergeCell ref="E2:G2"/>
    <mergeCell ref="E3:G3"/>
    <mergeCell ref="E4:G4"/>
    <mergeCell ref="E5:G5"/>
    <mergeCell ref="T15:U15"/>
    <mergeCell ref="V15:W15"/>
    <mergeCell ref="R14:S15"/>
    <mergeCell ref="H10:W10"/>
    <mergeCell ref="H11:W13"/>
    <mergeCell ref="T14:W14"/>
    <mergeCell ref="B531:B533"/>
    <mergeCell ref="C531:C533"/>
    <mergeCell ref="D531:D533"/>
    <mergeCell ref="E531:F532"/>
    <mergeCell ref="G531:G533"/>
    <mergeCell ref="B14:B16"/>
    <mergeCell ref="D14:D16"/>
    <mergeCell ref="H14:H16"/>
    <mergeCell ref="I14:O14"/>
    <mergeCell ref="C14:C16"/>
    <mergeCell ref="K15:O15"/>
    <mergeCell ref="I15:J15"/>
    <mergeCell ref="G14:G16"/>
    <mergeCell ref="E14:F15"/>
    <mergeCell ref="B332:B334"/>
    <mergeCell ref="C332:C334"/>
    <mergeCell ref="D332:D334"/>
    <mergeCell ref="E332:F333"/>
    <mergeCell ref="G332:G334"/>
    <mergeCell ref="H332:H334"/>
    <mergeCell ref="B399:B401"/>
    <mergeCell ref="C399:C401"/>
    <mergeCell ref="D399:D401"/>
    <mergeCell ref="E399:F400"/>
    <mergeCell ref="H531:H533"/>
    <mergeCell ref="I531:O531"/>
    <mergeCell ref="R531:S532"/>
    <mergeCell ref="H590:H592"/>
    <mergeCell ref="I590:O590"/>
    <mergeCell ref="R590:S591"/>
    <mergeCell ref="P531:Q532"/>
    <mergeCell ref="T531:W531"/>
    <mergeCell ref="I532:J532"/>
    <mergeCell ref="K532:O532"/>
    <mergeCell ref="T532:U532"/>
    <mergeCell ref="V532:W532"/>
    <mergeCell ref="B639:B641"/>
    <mergeCell ref="C639:C641"/>
    <mergeCell ref="D639:D641"/>
    <mergeCell ref="E639:F640"/>
    <mergeCell ref="G639:G641"/>
    <mergeCell ref="B699:G701"/>
    <mergeCell ref="T590:W590"/>
    <mergeCell ref="I591:J591"/>
    <mergeCell ref="K591:O591"/>
    <mergeCell ref="T591:U591"/>
    <mergeCell ref="V591:W591"/>
    <mergeCell ref="T639:W639"/>
    <mergeCell ref="I640:J640"/>
    <mergeCell ref="K640:O640"/>
    <mergeCell ref="T640:U640"/>
    <mergeCell ref="V640:W640"/>
    <mergeCell ref="P590:Q591"/>
    <mergeCell ref="B590:B592"/>
    <mergeCell ref="C590:C592"/>
    <mergeCell ref="D590:D592"/>
    <mergeCell ref="E590:F591"/>
    <mergeCell ref="G590:G592"/>
    <mergeCell ref="H639:H641"/>
    <mergeCell ref="I639:O639"/>
    <mergeCell ref="R639:S640"/>
    <mergeCell ref="T699:W699"/>
    <mergeCell ref="H699:K700"/>
    <mergeCell ref="N699:O701"/>
    <mergeCell ref="P699:Q701"/>
    <mergeCell ref="R699:S701"/>
    <mergeCell ref="H701:K701"/>
    <mergeCell ref="T700:U701"/>
    <mergeCell ref="V700:W701"/>
    <mergeCell ref="P639:Q640"/>
  </mergeCells>
  <conditionalFormatting sqref="A1:XFD1048576">
    <cfRule type="cellIs" dxfId="0" priority="1" operator="equal">
      <formula>"free Position"</formula>
    </cfRule>
  </conditionalFormatting>
  <pageMargins left="0.7" right="0.7" top="0.78740157499999996" bottom="0.78740157499999996" header="0.3" footer="0.3"/>
  <pageSetup paperSize="8" scale="10" orientation="landscape" r:id="rId1"/>
  <ignoredErrors>
    <ignoredError sqref="J58 J67:J69 J89 J114 J162 J310" unlockedFormula="1"/>
    <ignoredError sqref="E647:E64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1b0698-fa02-4d5f-9fd1-53513720f8f6">
      <Terms xmlns="http://schemas.microsoft.com/office/infopath/2007/PartnerControls"/>
    </lcf76f155ced4ddcb4097134ff3c332f>
    <TaxCatchAll xmlns="8b927ef4-093a-4a41-aa0a-ecbb147fd4d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4DF4FAD4A35EB42970C99D1F3D5253A" ma:contentTypeVersion="12" ma:contentTypeDescription="Ein neues Dokument erstellen." ma:contentTypeScope="" ma:versionID="bf54e14d6d096bc6092d430d049c08de">
  <xsd:schema xmlns:xsd="http://www.w3.org/2001/XMLSchema" xmlns:xs="http://www.w3.org/2001/XMLSchema" xmlns:p="http://schemas.microsoft.com/office/2006/metadata/properties" xmlns:ns2="f51b0698-fa02-4d5f-9fd1-53513720f8f6" xmlns:ns3="8b927ef4-093a-4a41-aa0a-ecbb147fd4d7" targetNamespace="http://schemas.microsoft.com/office/2006/metadata/properties" ma:root="true" ma:fieldsID="ad0d3561048f0a9289b2a71a438a8975" ns2:_="" ns3:_="">
    <xsd:import namespace="f51b0698-fa02-4d5f-9fd1-53513720f8f6"/>
    <xsd:import namespace="8b927ef4-093a-4a41-aa0a-ecbb147fd4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1b0698-fa02-4d5f-9fd1-53513720f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ede3307e-64be-4aac-8a38-922d9310365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927ef4-093a-4a41-aa0a-ecbb147fd4d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1da4ed3-47de-47e8-9a80-62c05fd3f0c7}" ma:internalName="TaxCatchAll" ma:showField="CatchAllData" ma:web="8b927ef4-093a-4a41-aa0a-ecbb147fd4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A3B838-D5D6-4BF9-A102-C86EAF0D436D}">
  <ds:schemaRefs>
    <ds:schemaRef ds:uri="http://schemas.microsoft.com/sharepoint/v3/contenttype/forms"/>
  </ds:schemaRefs>
</ds:datastoreItem>
</file>

<file path=customXml/itemProps2.xml><?xml version="1.0" encoding="utf-8"?>
<ds:datastoreItem xmlns:ds="http://schemas.openxmlformats.org/officeDocument/2006/customXml" ds:itemID="{40415784-A721-4984-9348-F56E96BA6836}">
  <ds:schemaRefs>
    <ds:schemaRef ds:uri="http://schemas.microsoft.com/office/2006/documentManagement/types"/>
    <ds:schemaRef ds:uri="7d28f50a-ab37-478f-b0a1-95440e33c21f"/>
    <ds:schemaRef ds:uri="http://schemas.microsoft.com/office/infopath/2007/PartnerControls"/>
    <ds:schemaRef ds:uri="2890f7ec-73c8-41e9-b104-d685ae1873c7"/>
    <ds:schemaRef ds:uri="http://purl.org/dc/elements/1.1/"/>
    <ds:schemaRef ds:uri="http://purl.org/dc/dcmitype/"/>
    <ds:schemaRef ds:uri="http://schemas.openxmlformats.org/package/2006/metadata/core-properties"/>
    <ds:schemaRef ds:uri="http://purl.org/dc/terms/"/>
    <ds:schemaRef ds:uri="http://schemas.microsoft.com/office/2006/metadata/properties"/>
    <ds:schemaRef ds:uri="http://www.w3.org/XML/1998/namespace"/>
    <ds:schemaRef ds:uri="f51b0698-fa02-4d5f-9fd1-53513720f8f6"/>
    <ds:schemaRef ds:uri="8b927ef4-093a-4a41-aa0a-ecbb147fd4d7"/>
  </ds:schemaRefs>
</ds:datastoreItem>
</file>

<file path=customXml/itemProps3.xml><?xml version="1.0" encoding="utf-8"?>
<ds:datastoreItem xmlns:ds="http://schemas.openxmlformats.org/officeDocument/2006/customXml" ds:itemID="{48D55DD2-6F3E-4B7E-B369-682B1C6468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1b0698-fa02-4d5f-9fd1-53513720f8f6"/>
    <ds:schemaRef ds:uri="8b927ef4-093a-4a41-aa0a-ecbb147fd4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 </vt:lpstr>
      <vt:lpstr>Ausfüllhinweise</vt:lpstr>
      <vt:lpstr>Kategorisierung</vt:lpstr>
      <vt:lpstr>Energiekosten</vt:lpstr>
      <vt:lpstr>Standorte und Mengen</vt:lpstr>
      <vt:lpstr>Preismatrix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Dieter Kimmelmann</dc:creator>
  <cp:lastModifiedBy>Manuel Zoller (PLS)</cp:lastModifiedBy>
  <cp:lastPrinted>2016-05-31T14:05:26Z</cp:lastPrinted>
  <dcterms:created xsi:type="dcterms:W3CDTF">2016-05-11T11:37:55Z</dcterms:created>
  <dcterms:modified xsi:type="dcterms:W3CDTF">2026-09-10T15:47:27Z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0x01010054DF4FAD4A35EB42970C99D1F3D5253A</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y fmtid="{D5CDD505-2E9C-101B-9397-08002B2CF9AE}" pid="9" name="MediaServiceImageTags">
    <vt:lpwstr/>
  </property>
</Properties>
</file>